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098-ИА, Заявка Спец од. и обувь конс. ООК,  до 23.04\УВЕД. 1\32009052238_Уведомление об изменении №1\Приложение №1 - Техническое задание\"/>
    </mc:Choice>
  </mc:AlternateContent>
  <bookViews>
    <workbookView xWindow="0" yWindow="0" windowWidth="28800" windowHeight="12300"/>
  </bookViews>
  <sheets>
    <sheet name="Кол-во" sheetId="2" r:id="rId1"/>
    <sheet name="Условия поставки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'Кол-во'!$A$8:$H$392</definedName>
    <definedName name="_xlnm.Print_Titles" localSheetId="0">'Кол-во'!$A:$H,'Кол-во'!$7:$8</definedName>
    <definedName name="_xlnm.Print_Area" localSheetId="0">'Кол-во'!$A$1:$H$400</definedName>
  </definedNames>
  <calcPr calcId="152511"/>
</workbook>
</file>

<file path=xl/calcChain.xml><?xml version="1.0" encoding="utf-8"?>
<calcChain xmlns="http://schemas.openxmlformats.org/spreadsheetml/2006/main">
  <c r="H392" i="2" l="1"/>
  <c r="R391" i="2" l="1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58" i="2"/>
  <c r="R57" i="2"/>
  <c r="R56" i="2"/>
  <c r="R55" i="2"/>
  <c r="R54" i="2"/>
  <c r="R50" i="2"/>
  <c r="R46" i="2"/>
  <c r="R45" i="2"/>
  <c r="R41" i="2"/>
  <c r="R40" i="2"/>
  <c r="R36" i="2"/>
  <c r="R35" i="2"/>
  <c r="R31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Q391" i="2" l="1"/>
  <c r="Q390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2" i="2"/>
  <c r="Q331" i="2"/>
  <c r="Q330" i="2"/>
  <c r="Q327" i="2"/>
  <c r="Q326" i="2"/>
  <c r="Q323" i="2"/>
  <c r="Q322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I10" i="2" l="1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9" i="2"/>
  <c r="K10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9" i="2"/>
  <c r="M10" i="2" l="1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9" i="2"/>
  <c r="O10" i="2" l="1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9" i="2"/>
  <c r="L10" i="2" l="1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9" i="2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9" i="2"/>
  <c r="P10" i="2" l="1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9" i="2"/>
  <c r="N10" i="2" l="1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9" i="2"/>
  <c r="H10" i="2" l="1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9" i="2"/>
  <c r="H256" i="2" l="1"/>
  <c r="H253" i="2"/>
  <c r="H250" i="2"/>
  <c r="H260" i="2"/>
  <c r="H251" i="2"/>
  <c r="H247" i="2"/>
  <c r="H271" i="2"/>
  <c r="H252" i="2"/>
  <c r="H249" i="2"/>
  <c r="H257" i="2"/>
  <c r="H254" i="2"/>
  <c r="H248" i="2"/>
  <c r="H268" i="2"/>
  <c r="H272" i="2"/>
  <c r="H269" i="2"/>
  <c r="H266" i="2"/>
  <c r="H263" i="2"/>
  <c r="H273" i="2"/>
  <c r="H270" i="2"/>
  <c r="H267" i="2"/>
  <c r="H265" i="2"/>
  <c r="H262" i="2"/>
  <c r="H259" i="2"/>
  <c r="H264" i="2"/>
  <c r="H261" i="2"/>
  <c r="H258" i="2"/>
  <c r="H255" i="2"/>
  <c r="M330" i="2" l="1"/>
  <c r="M314" i="2"/>
  <c r="M298" i="2"/>
  <c r="M282" i="2"/>
  <c r="M333" i="2"/>
  <c r="M317" i="2"/>
  <c r="M301" i="2"/>
  <c r="M285" i="2"/>
  <c r="M336" i="2"/>
  <c r="M320" i="2"/>
  <c r="M304" i="2"/>
  <c r="M288" i="2"/>
  <c r="M339" i="2"/>
  <c r="M323" i="2"/>
  <c r="M307" i="2"/>
  <c r="M291" i="2"/>
  <c r="M275" i="2"/>
  <c r="M274" i="2"/>
  <c r="M326" i="2"/>
  <c r="M310" i="2"/>
  <c r="M294" i="2"/>
  <c r="M278" i="2"/>
  <c r="M329" i="2"/>
  <c r="M313" i="2"/>
  <c r="M297" i="2"/>
  <c r="M281" i="2"/>
  <c r="M332" i="2"/>
  <c r="M316" i="2"/>
  <c r="M300" i="2"/>
  <c r="M284" i="2"/>
  <c r="M335" i="2"/>
  <c r="M319" i="2"/>
  <c r="M303" i="2"/>
  <c r="M287" i="2"/>
  <c r="M338" i="2"/>
  <c r="M322" i="2"/>
  <c r="M306" i="2"/>
  <c r="M290" i="2"/>
  <c r="M341" i="2"/>
  <c r="M325" i="2"/>
  <c r="M309" i="2"/>
  <c r="M293" i="2"/>
  <c r="M277" i="2"/>
  <c r="M328" i="2"/>
  <c r="M312" i="2"/>
  <c r="M296" i="2"/>
  <c r="M280" i="2"/>
  <c r="M331" i="2"/>
  <c r="M315" i="2"/>
  <c r="M299" i="2"/>
  <c r="M283" i="2"/>
  <c r="M334" i="2"/>
  <c r="M318" i="2"/>
  <c r="M302" i="2"/>
  <c r="M286" i="2"/>
  <c r="M337" i="2"/>
  <c r="M321" i="2"/>
  <c r="M305" i="2"/>
  <c r="M289" i="2"/>
  <c r="M340" i="2"/>
  <c r="M324" i="2"/>
  <c r="M308" i="2"/>
  <c r="M292" i="2"/>
  <c r="M276" i="2"/>
  <c r="M327" i="2"/>
  <c r="M311" i="2"/>
  <c r="M295" i="2"/>
  <c r="M279" i="2"/>
  <c r="H279" i="2" l="1"/>
  <c r="H276" i="2"/>
  <c r="H308" i="2"/>
  <c r="H337" i="2"/>
  <c r="H302" i="2"/>
  <c r="H331" i="2"/>
  <c r="H296" i="2"/>
  <c r="H325" i="2"/>
  <c r="H290" i="2"/>
  <c r="H319" i="2"/>
  <c r="H284" i="2"/>
  <c r="H313" i="2"/>
  <c r="H310" i="2"/>
  <c r="H291" i="2"/>
  <c r="H288" i="2"/>
  <c r="H285" i="2"/>
  <c r="H317" i="2"/>
  <c r="H314" i="2"/>
  <c r="H295" i="2"/>
  <c r="H311" i="2"/>
  <c r="H340" i="2"/>
  <c r="H305" i="2"/>
  <c r="H334" i="2"/>
  <c r="H299" i="2"/>
  <c r="H328" i="2"/>
  <c r="H293" i="2"/>
  <c r="H322" i="2"/>
  <c r="H287" i="2"/>
  <c r="H316" i="2"/>
  <c r="H281" i="2"/>
  <c r="H278" i="2"/>
  <c r="H274" i="2"/>
  <c r="H323" i="2"/>
  <c r="H320" i="2"/>
  <c r="H282" i="2"/>
  <c r="H327" i="2"/>
  <c r="H324" i="2"/>
  <c r="H321" i="2"/>
  <c r="H318" i="2"/>
  <c r="H315" i="2"/>
  <c r="H312" i="2"/>
  <c r="H309" i="2"/>
  <c r="H306" i="2"/>
  <c r="H303" i="2"/>
  <c r="H300" i="2"/>
  <c r="H297" i="2"/>
  <c r="H294" i="2"/>
  <c r="H275" i="2"/>
  <c r="H307" i="2"/>
  <c r="H336" i="2"/>
  <c r="H301" i="2"/>
  <c r="H298" i="2"/>
  <c r="H330" i="2"/>
  <c r="H292" i="2"/>
  <c r="H289" i="2"/>
  <c r="H286" i="2"/>
  <c r="H283" i="2"/>
  <c r="H280" i="2"/>
  <c r="H277" i="2"/>
  <c r="H341" i="2"/>
  <c r="H338" i="2"/>
  <c r="H335" i="2"/>
  <c r="H332" i="2"/>
  <c r="H329" i="2"/>
  <c r="H326" i="2"/>
  <c r="H339" i="2"/>
  <c r="H304" i="2"/>
  <c r="H333" i="2"/>
</calcChain>
</file>

<file path=xl/sharedStrings.xml><?xml version="1.0" encoding="utf-8"?>
<sst xmlns="http://schemas.openxmlformats.org/spreadsheetml/2006/main" count="1614" uniqueCount="430">
  <si>
    <t>401J</t>
  </si>
  <si>
    <t>№</t>
  </si>
  <si>
    <t>Материал</t>
  </si>
  <si>
    <t>Краткий текст материала</t>
  </si>
  <si>
    <t>КВД</t>
  </si>
  <si>
    <t>Номер лота</t>
  </si>
  <si>
    <t>Лот_№ТЗ</t>
  </si>
  <si>
    <t>ЕИ</t>
  </si>
  <si>
    <t>Кол-во</t>
  </si>
  <si>
    <t>ШТ</t>
  </si>
  <si>
    <t>КМТ</t>
  </si>
  <si>
    <t>Перчатки от искр/брызг металла</t>
  </si>
  <si>
    <t>ПАР</t>
  </si>
  <si>
    <t>Перчатки полимерн прокол/порез утеп</t>
  </si>
  <si>
    <t>Перчатки резиновые</t>
  </si>
  <si>
    <t>Перчатки с полимерным покрытием утеп</t>
  </si>
  <si>
    <t>Перчатки утеп от повыш темп/искр/брызг</t>
  </si>
  <si>
    <t>Фартук из полимерных материалов</t>
  </si>
  <si>
    <t>Кепи (бейсболка)</t>
  </si>
  <si>
    <t>Подшлемник под каску</t>
  </si>
  <si>
    <t>Подшлемник под каску утепленный</t>
  </si>
  <si>
    <t>Шапка шерстяная</t>
  </si>
  <si>
    <t>ИТОГО</t>
  </si>
  <si>
    <t>Комбинезон для защ от ОПЗ 44-46/170-176</t>
  </si>
  <si>
    <t>Лот № 1 - Поставка спецодежды летней и зимней, для защиты от кислот и щелочей, для защиты от клещей</t>
  </si>
  <si>
    <t>Комбинезон для защ от ОПЗ 48-50/158-164</t>
  </si>
  <si>
    <t>Комбинезон для защ от ОПЗ 48-50/170-176</t>
  </si>
  <si>
    <t>Комбинезон для защ от ОПЗ 48-50/182-188</t>
  </si>
  <si>
    <t>Комбинезон для защ от ОПЗ 52-54/170-176</t>
  </si>
  <si>
    <t>Комбинезон для защ от ОПЗ 52-54/182-188</t>
  </si>
  <si>
    <t>Комбинезон для защ от ОПЗ 56-58/170-176</t>
  </si>
  <si>
    <t>Комбинезон для защ от ОПЗ 60-62/182-188</t>
  </si>
  <si>
    <t>Костюм для защ от ОПЗ 44-46/158-164 жен</t>
  </si>
  <si>
    <t>Костюм для защ от ОПЗ 44-46/170-176 жен</t>
  </si>
  <si>
    <t>Костюм для защ от ОПЗ 48-50/158-164 жен</t>
  </si>
  <si>
    <t>Костюм для защ от ОПЗ 48-50/170-176 жен</t>
  </si>
  <si>
    <t>Костюм для защ от ОПЗ 48-50/182-188 жен</t>
  </si>
  <si>
    <t>Костюм для защ от ОПЗ 52-54/158-164 жен</t>
  </si>
  <si>
    <t>Костюм для защ от ОПЗ 52-54/170-176 жен</t>
  </si>
  <si>
    <t>Костюм для защ от ОПЗ 52-54/182-188 жен</t>
  </si>
  <si>
    <t>Костюм для защ от ОПЗ 56-58/158-164 жен</t>
  </si>
  <si>
    <t>Костюм для защ от ОПЗ 56-58/170-176 жен</t>
  </si>
  <si>
    <t>Костюм для защ от ОПЗ 56-58/182-188 жен</t>
  </si>
  <si>
    <t>Костюм для защ от ОПЗ 64-66/158-164 жен</t>
  </si>
  <si>
    <t>Костюм для защиты от ОПЗ 44-46/158-164</t>
  </si>
  <si>
    <t>Костюм для защиты от ОПЗ 44-46/170-176</t>
  </si>
  <si>
    <t>Костюм для защиты от ОПЗ 44-46/182-188</t>
  </si>
  <si>
    <t>Костюм для защиты от ОПЗ 48-50/158-164</t>
  </si>
  <si>
    <t>Костюм для защиты от ОПЗ 48-50/170-176</t>
  </si>
  <si>
    <t>Костюм для защиты от ОПЗ 48-50/182-188</t>
  </si>
  <si>
    <t>Костюм для защиты от ОПЗ 48-50/194-200</t>
  </si>
  <si>
    <t>Костюм для защиты от ОПЗ 52-54/146-152</t>
  </si>
  <si>
    <t>Костюм для защиты от ОПЗ 52-54/158-164</t>
  </si>
  <si>
    <t>Костюм для защиты от ОПЗ 52-54/170-176</t>
  </si>
  <si>
    <t>Костюм для защиты от ОПЗ 52-54/182-188</t>
  </si>
  <si>
    <t>Костюм для защиты от ОПЗ 52-54/194-200</t>
  </si>
  <si>
    <t>Костюм для защиты от ОПЗ 56-58/158-164</t>
  </si>
  <si>
    <t>Костюм для защиты от ОПЗ 56-58/170-176</t>
  </si>
  <si>
    <t>Костюм для защиты от ОПЗ 56-58/182-188</t>
  </si>
  <si>
    <t>Костюм для защиты от ОПЗ 56-58/194-200</t>
  </si>
  <si>
    <t>Костюм для защиты от ОПЗ 56-58/206-212</t>
  </si>
  <si>
    <t>Костюм для защиты от ОПЗ 60-62/158-164</t>
  </si>
  <si>
    <t>Костюм для защиты от ОПЗ 60-62/170-176</t>
  </si>
  <si>
    <t>Костюм для защиты от ОПЗ 60-62/182-188</t>
  </si>
  <si>
    <t>Костюм для защиты от ОПЗ 60-62/194-200</t>
  </si>
  <si>
    <t>Костюм для защиты от ОПЗ 64-66/158-164</t>
  </si>
  <si>
    <t>Костюм для защиты от ОПЗ 64-66/170-176</t>
  </si>
  <si>
    <t>Костюм для защиты от ОПЗ 64-66/182-188</t>
  </si>
  <si>
    <t>Костюм для защиты от ОПЗ 64-66/194-200</t>
  </si>
  <si>
    <t>Костюм для защиты от ОПЗ 68-70/170-176</t>
  </si>
  <si>
    <t>Костюм для защиты от ОПЗ 68-70/182-188</t>
  </si>
  <si>
    <t>Костюм для защиты от ОПЗ 68-70/194-200</t>
  </si>
  <si>
    <t>Костюм для защиты от ОПЗ 72-74/182-188</t>
  </si>
  <si>
    <t>Костюм для защиты от ОПЗ 72-74/194-200</t>
  </si>
  <si>
    <t>Костюм для защиты от ОПЗ 76-78/170-176</t>
  </si>
  <si>
    <t>Костюм защ от биол фак-ров 44-46/170-176</t>
  </si>
  <si>
    <t>Костюм защ от биол фак-ров 48-50/170-176</t>
  </si>
  <si>
    <t>Костюм защ от биол фак-ров 48-50/182-188</t>
  </si>
  <si>
    <t>Костюм защ от биол фак-ров 52-54/170-176</t>
  </si>
  <si>
    <t>Костюм защ от биол фак-ров 52-54/182-188</t>
  </si>
  <si>
    <t>Костюм защ от биол фак-ров 56-58/170-176</t>
  </si>
  <si>
    <t>Костюм кислот/щелоч утеп 48-50/170-176</t>
  </si>
  <si>
    <t>Костюм кислот/щелоч утеп 52-54/170-176</t>
  </si>
  <si>
    <t>Костюм кислот/щелоч утеп 52-54/182-188</t>
  </si>
  <si>
    <t>Костюм кислот/щелоч утеп 64-66/182-188</t>
  </si>
  <si>
    <t>Костюм на утеп прокл 44-46/158-164 жен</t>
  </si>
  <si>
    <t>Костюм на утеп прокл 44-46/170-176 жен</t>
  </si>
  <si>
    <t>Костюм на утеп прокл 48-50/158-164 жен</t>
  </si>
  <si>
    <t>Костюм на утеп прокл 48-50/170-176 жен</t>
  </si>
  <si>
    <t>Костюм на утеп прокл 52-54/158-164 жен</t>
  </si>
  <si>
    <t>Костюм на утеп прокл 52-54/170-176 жен</t>
  </si>
  <si>
    <t>Костюм на утеп прокл 56-58/158-164 жен</t>
  </si>
  <si>
    <t>Костюм на утеп прокл 56-58/170-176 жен</t>
  </si>
  <si>
    <t>Костюм на утеп прокл 56-58/182-188 жен</t>
  </si>
  <si>
    <t>Костюм на утеп прокладке 44-46/146-152</t>
  </si>
  <si>
    <t>Костюм на утеп прокладке 44-46/158-164</t>
  </si>
  <si>
    <t>Костюм на утеп прокладке 44-46/170-176</t>
  </si>
  <si>
    <t>Костюм на утеп прокладке 44-46/182-188</t>
  </si>
  <si>
    <t>Костюм на утеп прокладке 48-50/158-164</t>
  </si>
  <si>
    <t>Костюм на утеп прокладке 48-50/170-176</t>
  </si>
  <si>
    <t>Костюм на утеп прокладке 48-50/182-188</t>
  </si>
  <si>
    <t>Костюм на утеп прокладке 48-50/194-200</t>
  </si>
  <si>
    <t>Костюм на утеп прокладке 52-54/158-164</t>
  </si>
  <si>
    <t>Костюм на утеп прокладке 52-54/170-176</t>
  </si>
  <si>
    <t>Костюм на утеп прокладке 52-54/182-188</t>
  </si>
  <si>
    <t>Костюм на утеп прокладке 52-54/194-200</t>
  </si>
  <si>
    <t>Костюм на утеп прокладке 56-58/158-164</t>
  </si>
  <si>
    <t>Костюм на утеп прокладке 56-58/170-176</t>
  </si>
  <si>
    <t>Костюм на утеп прокладке 56-58/182-188</t>
  </si>
  <si>
    <t>Костюм на утеп прокладке 56-58/194-200</t>
  </si>
  <si>
    <t>Костюм на утеп прокладке 56-58/206-212</t>
  </si>
  <si>
    <t>Костюм на утеп прокладке 60-62/158-164</t>
  </si>
  <si>
    <t>Костюм на утеп прокладке 60-62/170-176</t>
  </si>
  <si>
    <t>Костюм на утеп прокладке 60-62/182-188</t>
  </si>
  <si>
    <t>Костюм на утеп прокладке 60-62/194-200</t>
  </si>
  <si>
    <t>Костюм на утеп прокладке 64-66/170-176</t>
  </si>
  <si>
    <t>Костюм на утеп прокладке 64-66/182-188</t>
  </si>
  <si>
    <t>Костюм на утеп прокладке 64-66/194-200</t>
  </si>
  <si>
    <t>Костюм на утеп прокладке 68-70/170-176</t>
  </si>
  <si>
    <t>Костюм на утеп прокладке 68-70/182-188</t>
  </si>
  <si>
    <t>Костюм на утеп прокладке 68-70/194-200</t>
  </si>
  <si>
    <t>Костюм на утеп прокладке 72-74/170-176</t>
  </si>
  <si>
    <t>Костюм на утеп прокладке 72-74/182-188</t>
  </si>
  <si>
    <t>Костюм на утеп прокладке 72-74/194-200</t>
  </si>
  <si>
    <t>Костюм от кислот/щелоч 44-46/170-176</t>
  </si>
  <si>
    <t>Костюм от кислот/щелоч 48-50/170-176</t>
  </si>
  <si>
    <t>Костюм от кислот/щелоч 52-54/170-176</t>
  </si>
  <si>
    <t>Костюм от кислот/щелоч 52-54/182-188</t>
  </si>
  <si>
    <t>Костюм от кислот/щелоч 64-66/182-188</t>
  </si>
  <si>
    <t>Халат и брюки от ОПЗ 44-46/158-164</t>
  </si>
  <si>
    <t>Халат и брюки от ОПЗ 44-46/158-164 жен</t>
  </si>
  <si>
    <t>Халат и брюки от ОПЗ 44-46/170-176</t>
  </si>
  <si>
    <t>Халат и брюки от ОПЗ 48-50/158-164</t>
  </si>
  <si>
    <t>Халат и брюки от ОПЗ 48-50/158-164 жен</t>
  </si>
  <si>
    <t>Халат и брюки от ОПЗ 48-50/170-176</t>
  </si>
  <si>
    <t>Халат и брюки от ОПЗ 48-50/170-176 жен</t>
  </si>
  <si>
    <t>Халат и брюки от ОПЗ 48-50/182-188</t>
  </si>
  <si>
    <t>Халат и брюки от ОПЗ 52-54/146-152 жен</t>
  </si>
  <si>
    <t>Халат и брюки от ОПЗ 52-54/158-164</t>
  </si>
  <si>
    <t>Халат и брюки от ОПЗ 52-54/158-164 жен</t>
  </si>
  <si>
    <t>Халат и брюки от ОПЗ 52-54/170-176</t>
  </si>
  <si>
    <t>Халат и брюки от ОПЗ 52-54/170-176 жен</t>
  </si>
  <si>
    <t>Халат и брюки от ОПЗ 52-54/182-188</t>
  </si>
  <si>
    <t>Халат и брюки от ОПЗ 56-58/170-176 жен</t>
  </si>
  <si>
    <t>Халат и брюки от ОПЗ 56-58/182-188</t>
  </si>
  <si>
    <t>Халат и брюки от ОПЗ 60-62/170-176</t>
  </si>
  <si>
    <t>Халат и брюки от ОПЗ 60-62/182-188</t>
  </si>
  <si>
    <t>Лот № 2 - Поставка средств защиты рук</t>
  </si>
  <si>
    <t>Перчатки с полимер покр для груб раб р10</t>
  </si>
  <si>
    <t>Перчатки с полимер покр для груб раб р11</t>
  </si>
  <si>
    <t>Перчатки с полимер покр для груб раб р8</t>
  </si>
  <si>
    <t>Перчатки с полимер покр для груб раб р9</t>
  </si>
  <si>
    <t>Перчатки с полимер покр для обыч раб р10</t>
  </si>
  <si>
    <t>Перчатки с полимер покр для обыч раб р11</t>
  </si>
  <si>
    <t>Перчатки с полимер покр для обыч раб р8</t>
  </si>
  <si>
    <t>Перчатки с полимер покр для обыч раб р9</t>
  </si>
  <si>
    <t>Перчатки с полимер покр для тонк раб р10</t>
  </si>
  <si>
    <t>Перчатки с полимер покр для тонк раб р11</t>
  </si>
  <si>
    <t>Перчатки с полимер покр для тонк раб р7</t>
  </si>
  <si>
    <t>Перчатки с полимер покр для тонк раб р8</t>
  </si>
  <si>
    <t>Перчатки с полимер покр для тонк раб р9</t>
  </si>
  <si>
    <t>Ботинки кож ЗщП,Пвt,Искр р37</t>
  </si>
  <si>
    <t>Лот № 3 - Поставка спецобуви</t>
  </si>
  <si>
    <t>Ботинки кож ЗщП,Пвt,Искр р38</t>
  </si>
  <si>
    <t>Ботинки кож ЗщП,Пвt,Искр р39</t>
  </si>
  <si>
    <t>Ботинки кож ЗщП,Пвt,Искр р40</t>
  </si>
  <si>
    <t>Ботинки кож ЗщП,Пвt,Искр р41</t>
  </si>
  <si>
    <t>Ботинки кож ЗщП,Пвt,Искр р42</t>
  </si>
  <si>
    <t>Ботинки кож ЗщП,Пвt,Искр р43</t>
  </si>
  <si>
    <t>Ботинки кож ЗщП,Пвt,Искр р44</t>
  </si>
  <si>
    <t>Ботинки кож ЗщП,Пвt,Искр р45</t>
  </si>
  <si>
    <t>Ботинки кож ЗщП,Пвt,Искр р46</t>
  </si>
  <si>
    <t>Ботинки кож ЗщП,Пвt,Искр р47</t>
  </si>
  <si>
    <t>Ботинки кож с защит подноском р35</t>
  </si>
  <si>
    <t>Ботинки кож с защит подноском р36</t>
  </si>
  <si>
    <t>Ботинки кож с защит подноском р37</t>
  </si>
  <si>
    <t>Ботинки кож с защит подноском р38</t>
  </si>
  <si>
    <t>Ботинки кож с защит подноском р39</t>
  </si>
  <si>
    <t>Ботинки кож с защит подноском р40</t>
  </si>
  <si>
    <t>Ботинки кож с защит подноском р41</t>
  </si>
  <si>
    <t>Ботинки кож с защит подноском р42</t>
  </si>
  <si>
    <t>Ботинки кож с защит подноском р43</t>
  </si>
  <si>
    <t>Ботинки кож с защит подноском р44</t>
  </si>
  <si>
    <t>Ботинки кож с защит подноском р45</t>
  </si>
  <si>
    <t>Ботинки кож с защит подноском р46</t>
  </si>
  <si>
    <t>Ботинки кож с защит подноском р47</t>
  </si>
  <si>
    <t>Ботинки кож с защит подноском р48</t>
  </si>
  <si>
    <t>Ботинки кож с защит подноском р49</t>
  </si>
  <si>
    <t>Ботинки кож с защит подноском р50</t>
  </si>
  <si>
    <t>Ботинки кож утеп ЗщП,Пвt,Искр р40</t>
  </si>
  <si>
    <t>Ботинки кож утеп ЗщП,Пвt,Искр р41</t>
  </si>
  <si>
    <t>Ботинки кож утеп ЗщП,Пвt,Искр р42</t>
  </si>
  <si>
    <t>Ботинки кож утеп ЗщП,Пвt,Искр р43</t>
  </si>
  <si>
    <t>Ботинки кож утеп ЗщП,Пвt,Искр р44</t>
  </si>
  <si>
    <t>Ботинки кож утеп ЗщП,Пвt,Искр р47</t>
  </si>
  <si>
    <t>Ботинки кож утеп с защит подноском р36</t>
  </si>
  <si>
    <t>Ботинки кож утеп с защит подноском р37</t>
  </si>
  <si>
    <t>Ботинки кож утеп с защит подноском р38</t>
  </si>
  <si>
    <t>Ботинки кож утеп с защит подноском р39</t>
  </si>
  <si>
    <t>Ботинки кож утеп с защит подноском р40</t>
  </si>
  <si>
    <t>Ботинки кож утеп с защит подноском р41</t>
  </si>
  <si>
    <t>Ботинки кож утеп с защит подноском р42</t>
  </si>
  <si>
    <t>Ботинки кож утеп с защит подноском р43</t>
  </si>
  <si>
    <t>Ботинки кож утеп с защит подноском р44</t>
  </si>
  <si>
    <t>Ботинки кож утеп с защит подноском р45</t>
  </si>
  <si>
    <t>Ботинки кож утеп с защит подноском р46</t>
  </si>
  <si>
    <t>Ботинки кож утеп с защит подноском р47</t>
  </si>
  <si>
    <t>Ботинки кож утеп с защит подноском р48</t>
  </si>
  <si>
    <t>Ботинки кож утеп с защит подноском р50</t>
  </si>
  <si>
    <t>Валенки с резиновым низом р25</t>
  </si>
  <si>
    <t>Валенки с резиновым низом р26</t>
  </si>
  <si>
    <t>Валенки с резиновым низом р27</t>
  </si>
  <si>
    <t>Валенки с резиновым низом р28</t>
  </si>
  <si>
    <t>Валенки с резиновым низом р29</t>
  </si>
  <si>
    <t>Валенки с резиновым низом р30</t>
  </si>
  <si>
    <t>Валенки с резиновым низом р31</t>
  </si>
  <si>
    <t>Валенки с резиновым низом р32</t>
  </si>
  <si>
    <t>Валенки с резиновым низом р33</t>
  </si>
  <si>
    <t>Валенки с резиновым низом р34</t>
  </si>
  <si>
    <t>Сапоги болотные р39</t>
  </si>
  <si>
    <t>Сапоги болотные р40</t>
  </si>
  <si>
    <t>Сапоги болотные р41</t>
  </si>
  <si>
    <t>Сапоги болотные р42</t>
  </si>
  <si>
    <t>Сапоги болотные р43</t>
  </si>
  <si>
    <t>Сапоги болотные р44</t>
  </si>
  <si>
    <t>Сапоги болотные р45</t>
  </si>
  <si>
    <t>Сапоги болотные р46</t>
  </si>
  <si>
    <t>Сапоги болотные р47</t>
  </si>
  <si>
    <t>Сапоги болотные р48</t>
  </si>
  <si>
    <t>Сапоги кож ЗщП,Пвt,Искр р40</t>
  </si>
  <si>
    <t>Сапоги кож ЗщП,Пвt,Искр р41</t>
  </si>
  <si>
    <t>Сапоги кож ЗщП,Пвt,Искр р42</t>
  </si>
  <si>
    <t>Сапоги кож ЗщП,Пвt,Искр р43</t>
  </si>
  <si>
    <t>Сапоги кож ЗщП,Пвt,Искр р44</t>
  </si>
  <si>
    <t>Сапоги кож ЗщП,Пвt,Искр р45</t>
  </si>
  <si>
    <t>Сапоги кож ЗщП,Пвt,Искр р46</t>
  </si>
  <si>
    <t>Сапоги кож утеп ЗщП,Пвt,Искр р40</t>
  </si>
  <si>
    <t>Сапоги кож утеп ЗщП,Пвt,Искр р41</t>
  </si>
  <si>
    <t>Сапоги кож утеп ЗщП,Пвt,Искр р42</t>
  </si>
  <si>
    <t>Сапоги кож утеп ЗщП,Пвt,Искр р43</t>
  </si>
  <si>
    <t>Сапоги кож утеп ЗщП,Пвt,Искр р44</t>
  </si>
  <si>
    <t>Сапоги кож утеп ЗщП,Пвt,Искр р45</t>
  </si>
  <si>
    <t>Сапоги кож утеп ЗщП,Пвt,Искр р46</t>
  </si>
  <si>
    <t>Сапоги кож утеп ЗщП,Пвt,Искр р47</t>
  </si>
  <si>
    <t>Сапоги кож утеп с защитным подноском р35</t>
  </si>
  <si>
    <t>Сапоги кож утеп с защитным подноском р37</t>
  </si>
  <si>
    <t>Сапоги кож утеп с защитным подноском р38</t>
  </si>
  <si>
    <t>Сапоги кож утеп с защитным подноском р39</t>
  </si>
  <si>
    <t>Сапоги кож утеп с защитным подноском р40</t>
  </si>
  <si>
    <t>Сапоги кож утеп с защитным подноском р41</t>
  </si>
  <si>
    <t>Сапоги кож утеп с защитным подноском р42</t>
  </si>
  <si>
    <t>Сапоги кож утеп с защитным подноском р43</t>
  </si>
  <si>
    <t>Сапоги кож утеп с защитным подноском р44</t>
  </si>
  <si>
    <t>Сапоги кож утеп с защитным подноском р45</t>
  </si>
  <si>
    <t>Сапоги кож утеп с защитным подноском р46</t>
  </si>
  <si>
    <t>Сапоги кож утеп с защитным подноском р47</t>
  </si>
  <si>
    <t>Сапоги кож утеп с защитным подноском р48</t>
  </si>
  <si>
    <t>Сапоги кож утеп с защитным подноском р49</t>
  </si>
  <si>
    <t>Сапоги кож утеп с защитным подноском р50</t>
  </si>
  <si>
    <t>Сапоги кожаные с защитным подноском р36</t>
  </si>
  <si>
    <t>Сапоги кожаные с защитным подноском р37</t>
  </si>
  <si>
    <t>Сапоги кожаные с защитным подноском р38</t>
  </si>
  <si>
    <t>Сапоги кожаные с защитным подноском р39</t>
  </si>
  <si>
    <t>Сапоги кожаные с защитным подноском р40</t>
  </si>
  <si>
    <t>Сапоги кожаные с защитным подноском р41</t>
  </si>
  <si>
    <t>Сапоги кожаные с защитным подноском р42</t>
  </si>
  <si>
    <t>Сапоги кожаные с защитным подноском р43</t>
  </si>
  <si>
    <t>Сапоги кожаные с защитным подноском р44</t>
  </si>
  <si>
    <t>Сапоги кожаные с защитным подноском р45</t>
  </si>
  <si>
    <t>Сапоги кожаные с защитным подноском р46</t>
  </si>
  <si>
    <t>Сапоги кожаные с защитным подноском р47</t>
  </si>
  <si>
    <t>Сапоги кожаные с защитным подноском р48</t>
  </si>
  <si>
    <t>Сапоги ПВХ с защитным подноском р36</t>
  </si>
  <si>
    <t>Сапоги ПВХ с защитным подноском р37</t>
  </si>
  <si>
    <t>Сапоги ПВХ с защитным подноском р38</t>
  </si>
  <si>
    <t>Сапоги ПВХ с защитным подноском р39</t>
  </si>
  <si>
    <t>Сапоги ПВХ с защитным подноском р40</t>
  </si>
  <si>
    <t>Сапоги ПВХ с защитным подноском р41</t>
  </si>
  <si>
    <t>Сапоги ПВХ с защитным подноском р42</t>
  </si>
  <si>
    <t>Сапоги ПВХ с защитным подноском р43</t>
  </si>
  <si>
    <t>Сапоги ПВХ с защитным подноском р44</t>
  </si>
  <si>
    <t>Сапоги ПВХ с защитным подноском р45</t>
  </si>
  <si>
    <t>Сапоги ПВХ с защитным подноском р46</t>
  </si>
  <si>
    <t>Сапоги ПВХ с защитным подноском р47</t>
  </si>
  <si>
    <t>Сапоги ПВХ с защитным подноском р48</t>
  </si>
  <si>
    <t>Сапоги ПВХ с защитным подноском р50</t>
  </si>
  <si>
    <t>Жилет сигнал 2 кл защиты 44-46/158-164</t>
  </si>
  <si>
    <t>Лот № 4 - Поставка прочей спецодежды</t>
  </si>
  <si>
    <t>Жилет сигнал 2 кл защиты 44-46/170-176</t>
  </si>
  <si>
    <t>Жилет сигнал 2 кл защиты 48-50/158-164</t>
  </si>
  <si>
    <t>Жилет сигнал 2 кл защиты 48-50/170-176</t>
  </si>
  <si>
    <t>Жилет сигнал 2 кл защиты 48-50/182-188</t>
  </si>
  <si>
    <t>Жилет сигнал 2 кл защиты 52-54/158-164</t>
  </si>
  <si>
    <t>Жилет сигнал 2 кл защиты 52-54/170-176</t>
  </si>
  <si>
    <t>Жилет сигнал 2 кл защиты 52-54/182-188</t>
  </si>
  <si>
    <t>Жилет сигнал 2 кл защиты 52-54/194-200</t>
  </si>
  <si>
    <t>Жилет сигнал 2 кл защиты 56-58/170-176</t>
  </si>
  <si>
    <t>Жилет сигнал 2 кл защиты 56-58/182-188</t>
  </si>
  <si>
    <t>Жилет сигнал 2 кл защиты 56-58/194-200</t>
  </si>
  <si>
    <t>Жилет сигнал 2 кл защиты 60-62/170-176</t>
  </si>
  <si>
    <t>Жилет сигнал 2 кл защиты 60-62/182-188</t>
  </si>
  <si>
    <t>Жилет сигнал 2 кл защиты 72-74/182-188</t>
  </si>
  <si>
    <t>Жилет сигнал 2 кл защиты 72-74/194-200</t>
  </si>
  <si>
    <t>Костюм искр/брызг мет утеп 44-46/158-164</t>
  </si>
  <si>
    <t>Костюм искр/брызг мет утеп 48-50/158-164</t>
  </si>
  <si>
    <t>Костюм искр/брызг мет утеп 48-50/170-176</t>
  </si>
  <si>
    <t>Костюм искр/брызг мет утеп 48-50/182-188</t>
  </si>
  <si>
    <t>Костюм искр/брызг мет утеп 52-54/170-176</t>
  </si>
  <si>
    <t>Костюм искр/брызг мет утеп 52-54/182-188</t>
  </si>
  <si>
    <t>Костюм искр/брызг мет утеп 52-54/194-200</t>
  </si>
  <si>
    <t>Костюм искр/брызг мет утеп 56-58/170-176</t>
  </si>
  <si>
    <t>Костюм искр/брызг мет утеп 56-58/182-188</t>
  </si>
  <si>
    <t>Костюм искр/брызг мет утеп 60-62/182-188</t>
  </si>
  <si>
    <t>Костюм искр/брызг мет утеп 60-62/194-200</t>
  </si>
  <si>
    <t>Костюм искр/брызг мет утеп 64-66/170-176</t>
  </si>
  <si>
    <t>Костюм от искр/брызг мет 44-46/158-164</t>
  </si>
  <si>
    <t>Костюм от искр/брызг мет 44-46/170-176</t>
  </si>
  <si>
    <t>Костюм от искр/брызг мет 44-46/182-188</t>
  </si>
  <si>
    <t>Костюм от искр/брызг мет 48-50/158-164</t>
  </si>
  <si>
    <t>Костюм от искр/брызг мет 48-50/170-176</t>
  </si>
  <si>
    <t>Костюм от искр/брызг мет 48-50/182-188</t>
  </si>
  <si>
    <t>Костюм от искр/брызг мет 52-54/170-176</t>
  </si>
  <si>
    <t>Костюм от искр/брызг мет 52-54/182-188</t>
  </si>
  <si>
    <t>Костюм от искр/брызг мет 52-54/194-200</t>
  </si>
  <si>
    <t>Костюм от искр/брызг мет 56-58/170-176</t>
  </si>
  <si>
    <t>Костюм от искр/брызг мет 56-58/182-188</t>
  </si>
  <si>
    <t>Костюм от искр/брызг мет 60-62/170-176</t>
  </si>
  <si>
    <t>Костюм от искр/брызг мет 60-62/182-188</t>
  </si>
  <si>
    <t>Костюм от искр/брызг мет 72-74/194-200</t>
  </si>
  <si>
    <t>Плащ для защиты от воды 44-46/158-164</t>
  </si>
  <si>
    <t>Плащ для защиты от воды 44-46/170-176</t>
  </si>
  <si>
    <t>Плащ для защиты от воды 44-46/182-188</t>
  </si>
  <si>
    <t>Плащ для защиты от воды 48-50/158-164</t>
  </si>
  <si>
    <t>Плащ для защиты от воды 48-50/170-176</t>
  </si>
  <si>
    <t>Плащ для защиты от воды 48-50/182-188</t>
  </si>
  <si>
    <t>Плащ для защиты от воды 48-50/194-200</t>
  </si>
  <si>
    <t>Плащ для защиты от воды 52-54/158-164</t>
  </si>
  <si>
    <t>Плащ для защиты от воды 52-54/170-176</t>
  </si>
  <si>
    <t>Плащ для защиты от воды 52-54/182-188</t>
  </si>
  <si>
    <t>Плащ для защиты от воды 52-54/194-200</t>
  </si>
  <si>
    <t>Плащ для защиты от воды 56-58/158-164</t>
  </si>
  <si>
    <t>Плащ для защиты от воды 56-58/170-176</t>
  </si>
  <si>
    <t>Плащ для защиты от воды 56-58/182-188</t>
  </si>
  <si>
    <t>Плащ для защиты от воды 56-58/194-200</t>
  </si>
  <si>
    <t>Плащ для защиты от воды 60-62/158-164</t>
  </si>
  <si>
    <t>Плащ для защиты от воды 60-62/170-176</t>
  </si>
  <si>
    <t>Плащ для защиты от воды 60-62/182-188</t>
  </si>
  <si>
    <t>Плащ для защиты от воды 60-62/194-200</t>
  </si>
  <si>
    <t>Плащ для защиты от воды 64-66/158-164</t>
  </si>
  <si>
    <t>Плащ для защиты от воды 64-66/170-176</t>
  </si>
  <si>
    <t>Плащ для защиты от воды 64-66/182-188</t>
  </si>
  <si>
    <t>Плащ для защиты от воды 64-66/194-200</t>
  </si>
  <si>
    <t>Плащ для защиты от воды 68-70/170-176</t>
  </si>
  <si>
    <t>Плащ для защиты от воды 68-70/194-200</t>
  </si>
  <si>
    <t>Белье нательное 44-46/158-164</t>
  </si>
  <si>
    <t>Лот № 5 - Поставка нательного белья</t>
  </si>
  <si>
    <t>Белье нательное х/б 44-46/158-164 жен</t>
  </si>
  <si>
    <t>Белье нательное 44-46/170-176</t>
  </si>
  <si>
    <t>Белье нательное х/б 44-46/170-176 жен</t>
  </si>
  <si>
    <t>Белье нательное 44-46/182-188</t>
  </si>
  <si>
    <t>Белье нательное 44-46/194-200</t>
  </si>
  <si>
    <t>Белье нательное 48-50/158-164</t>
  </si>
  <si>
    <t>Белье нательное 48-50/158-164 жен</t>
  </si>
  <si>
    <t>Белье нательное 48-50/170-176</t>
  </si>
  <si>
    <t>Белье нательное 48-50/170-176 жен</t>
  </si>
  <si>
    <t>Белье нательное 48-50/182-188</t>
  </si>
  <si>
    <t>Белье нательное х/б 48-50/182-188 жен</t>
  </si>
  <si>
    <t>Белье нательное 48-50/194-200</t>
  </si>
  <si>
    <t>Белье нательное 52-54/158-164</t>
  </si>
  <si>
    <t>Белье нательное 52-54/170-176</t>
  </si>
  <si>
    <t>Белье нательное 52-54/182-188</t>
  </si>
  <si>
    <t>Белье нательное 52-54/194-200</t>
  </si>
  <si>
    <t>Белье нательное 56-58/158-164</t>
  </si>
  <si>
    <t>Белье нательное 56-58/170-176</t>
  </si>
  <si>
    <t>Белье нательное 56-58/182-188</t>
  </si>
  <si>
    <t>Белье нательное 56-58/194-200</t>
  </si>
  <si>
    <t>Белье нательное 60-62/158-164</t>
  </si>
  <si>
    <t>Белье нательное 60-62/158-164 жен</t>
  </si>
  <si>
    <t>Белье нательное 60-62/170-176</t>
  </si>
  <si>
    <t>Белье нательное 60-62/182-188</t>
  </si>
  <si>
    <t>Белье нательное 60-62/194-200</t>
  </si>
  <si>
    <t>Белье нательное 64-66/170-176</t>
  </si>
  <si>
    <t>Белье нательное 64-66/182-188</t>
  </si>
  <si>
    <t>Белье нательное 68-70/182-188</t>
  </si>
  <si>
    <t>Белье нательное 68-70/194-200</t>
  </si>
  <si>
    <t>Белье нательное 72-74/194-200</t>
  </si>
  <si>
    <t>Белье нательное утепленное 44-46/158-164</t>
  </si>
  <si>
    <t>Белье нательное утепленное 48-50/158-164</t>
  </si>
  <si>
    <t>Белье нательное утепленное 48-50/170-176</t>
  </si>
  <si>
    <t>Белье нательное утепленное 48-50/182-188</t>
  </si>
  <si>
    <t>Белье нательное утепленное 52-54/170-176</t>
  </si>
  <si>
    <t>Белье нательное утепленное 52-54/182-188</t>
  </si>
  <si>
    <t>Белье нательное утепленное 52-54/194-200</t>
  </si>
  <si>
    <t>Белье нательное утепленное 56-58/170-176</t>
  </si>
  <si>
    <t>Белье нательное утепленное 56-58/182-188</t>
  </si>
  <si>
    <t>Белье нательное утепленное 60-62/182-188</t>
  </si>
  <si>
    <t>Белье нательное утепленное 60-62/194-200</t>
  </si>
  <si>
    <t>Белье нательное утепленное 64-66/170-176</t>
  </si>
  <si>
    <t>Белье нательное утепленное 64-66/182-188</t>
  </si>
  <si>
    <t>Лот № 6 - Поставка головных уборов</t>
  </si>
  <si>
    <t xml:space="preserve">Начальнику Департамента по логистике и МТО ПАО "МРСК Центра" 
Р.В.Солянину </t>
  </si>
  <si>
    <t>МРСК ЦЕНТРА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</si>
  <si>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</si>
  <si>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</si>
  <si>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</si>
  <si>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</si>
  <si>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</si>
  <si>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</si>
  <si>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</si>
  <si>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</si>
  <si>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</si>
  <si>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</si>
  <si>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</si>
  <si>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</si>
  <si>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Адрес доставки</t>
  </si>
  <si>
    <t>Способ доставки</t>
  </si>
  <si>
    <t>Срок поставки</t>
  </si>
  <si>
    <t>г. Белгород. 5-й Заводской пер. д.17</t>
  </si>
  <si>
    <t>Автотранспорт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</si>
  <si>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</si>
  <si>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</si>
  <si>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</si>
  <si>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</si>
  <si>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</si>
  <si>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</si>
  <si>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</si>
  <si>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</si>
  <si>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</si>
  <si>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170015, г. Тверь, ул. Георгия Димитрова, д.66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</si>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</sst>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Font="1" applyProtection="1">
      <protection locked="0"/>
    </xf>
    <xf numFmtId="0" fontId="1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8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9" fillId="0" borderId="2" xfId="3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wrapText="1"/>
    </xf>
    <xf numFmtId="0" fontId="10" fillId="0" borderId="1" xfId="3" applyFont="1" applyFill="1" applyBorder="1" applyAlignment="1">
      <alignment horizontal="left" vertical="center" wrapText="1"/>
    </xf>
    <xf numFmtId="4" fontId="11" fillId="0" borderId="1" xfId="3" applyNumberFormat="1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wrapText="1"/>
    </xf>
    <xf numFmtId="2" fontId="10" fillId="0" borderId="1" xfId="3" applyNumberFormat="1" applyFont="1" applyFill="1" applyBorder="1" applyAlignment="1">
      <alignment horizontal="left" wrapText="1"/>
    </xf>
    <xf numFmtId="0" fontId="12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5">
    <cellStyle name="Обычный" xfId="0" builtinId="0"/>
    <cellStyle name="Обычный 12" xfId="2"/>
    <cellStyle name="Обычный 2" xfId="3"/>
    <cellStyle name="Обычный 3" xfId="1"/>
    <cellStyle name="Обычный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57;&#1087;&#1077;&#1094;&#1086;&#1076;&#1077;&#1078;&#1076;&#1072;\&#1041;&#1077;&#1083;&#1075;&#1086;&#1088;&#1086;&#1076;&#1101;&#1085;&#1077;&#1088;&#1075;&#1086;\&#1041;&#1077;&#1083;&#1075;&#1086;&#1088;&#1086;&#1076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87;&#1077;&#1094;&#1086;&#1076;&#1077;&#1078;&#1076;&#1072;%20&#1089;&#1087;&#1077;&#1094;&#1086;&#1073;&#1091;&#1074;&#1100;_%20&#1086;&#1082;&#1086;&#1085;&#1095;&#1072;&#1090;&#1077;&#1083;&#1100;&#108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57;&#1087;&#1077;&#1094;&#1086;&#1076;&#1077;&#1078;&#1076;&#1072;\&#1041;&#1088;&#1103;&#1085;&#1089;&#1082;&#1101;&#1085;&#1077;&#1088;&#1075;&#1086;\&#1041;&#1088;&#1103;&#1085;&#1089;&#1082;.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87;&#1077;&#1094;&#1086;&#1076;&#1077;&#1078;&#1076;&#1072;%20&#1089;&#1087;&#1077;&#1094;&#1086;&#1073;&#1091;&#1074;&#1100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57;&#1087;&#1077;&#1094;&#1086;&#1076;&#1077;&#1078;&#1076;&#1072;\&#1042;&#1086;&#1088;&#1086;&#1085;&#1077;&#1078;&#1101;&#1085;&#1077;&#1088;&#1075;&#1086;\&#1042;&#1086;&#1088;&#1086;&#1085;&#1077;&#1078;&#1101;&#1085;&#1077;&#1088;&#1075;&#1086;.%20&#1055;&#1088;&#1080;&#1083;&#1086;&#1078;&#1077;&#1085;&#1080;&#1077;%20&#8470;1%20&#1082;%20&#1058;&#1047;%20&#1055;&#1086;&#1090;&#1088;&#1077;&#1073;&#1085;&#1086;&#1089;&#1090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57;&#1087;&#1077;&#1094;&#1086;&#1076;&#1077;&#1078;&#1076;&#1072;\&#1050;&#1086;&#1089;&#1090;&#1088;&#1086;&#1084;&#1072;&#1101;&#1085;&#1077;&#1088;&#1075;&#1086;\&#1050;&#1086;&#1089;&#1090;&#1088;&#1086;&#1084;&#107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87;&#1077;&#1094;&#1086;&#1076;&#1077;&#1078;&#1076;&#1072;%20&#1089;&#1087;&#1077;&#1094;&#1086;&#1073;&#1091;&#1074;&#1100;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57;&#1087;&#1077;&#1094;&#1086;&#1076;&#1077;&#1078;&#1076;&#1072;\&#1050;&#1091;&#1088;&#1089;&#1082;&#1101;&#1085;&#1077;&#1088;&#1075;&#1086;\&#1050;&#1091;&#1088;&#1089;&#108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87;&#1077;&#1094;&#1086;&#1076;&#1077;&#1078;&#1076;&#1072;,%20&#1089;&#1087;&#1077;&#1094;&#1086;&#1073;&#1091;&#1074;&#110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57;&#1087;&#1077;&#1094;&#1086;&#1076;&#1077;&#1078;&#1076;&#1072;\&#1060;&#1080;&#1083;&#1080;&#1072;&#1083;&#1099;%20&#1052;&#1056;&#1057;&#1050;%20&#1062;&#1077;&#1085;&#1090;&#1088;&#1072;\&#1051;&#1080;&#1087;&#1077;&#1094;&#1082;&#1101;&#1085;&#1077;&#1088;&#1075;&#1086;\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87;&#1077;&#1094;&#1086;&#1076;&#1077;&#1078;&#1076;&#1072;%20&#1089;&#1087;&#1077;&#1094;&#1086;&#1073;&#1091;&#1074;&#1100;_&#1051;&#1080;&#1087;&#1077;&#1094;&#1082;&#1101;&#1085;&#1077;&#1088;&#1075;&#1086;%2015.07.2019%20(00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57;&#1087;&#1077;&#1094;&#1086;&#1076;&#1077;&#1078;&#1076;&#1072;\&#1054;&#1088;&#1077;&#1083;&#1101;&#1085;&#1077;&#1088;&#1075;&#1086;\&#1054;&#1088;&#1077;&#1083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87;&#1077;&#1094;&#1086;&#1076;&#1077;&#1078;&#1076;&#1072;%20&#1089;&#1087;&#1077;&#1094;&#1086;&#1073;&#1091;&#1074;&#1100;%20(00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57;&#1087;&#1077;&#1094;&#1086;&#1076;&#1077;&#1078;&#1076;&#1072;\&#1057;&#1084;&#1086;&#1083;&#1077;&#1085;&#1089;&#1082;&#1101;&#1085;&#1077;&#1088;&#1075;&#1086;\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87;&#1077;&#1094;&#1086;&#1076;&#1077;&#1078;&#1076;&#1072;%20&#1089;&#1087;&#1077;&#1094;&#1086;&#1073;&#1091;&#1074;&#1100;%20&#1085;&#1072;%202020-1%20&#1057;&#1084;&#1086;&#1083;&#1077;&#1085;&#1089;&#1082;&#1101;&#1085;&#1077;&#1088;&#1075;&#1086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57;&#1087;&#1077;&#1094;&#1086;&#1076;&#1077;&#1078;&#1076;&#1072;\&#1058;&#1072;&#1084;&#1073;&#1086;&#1074;&#1101;&#1085;&#1077;&#1088;&#1075;&#1086;\&#1058;&#1072;&#1084;&#1073;&#1086;&#1074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87;&#1077;&#1094;&#1086;&#1076;&#1077;&#1078;&#1076;&#1072;%20&#1089;&#1087;&#1077;&#1094;&#1086;&#1073;&#1091;&#1074;&#1100;-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9;&#1055;&#1041;&#1080;&#1055;&#1050;\&#1057;&#1054;&#1058;\DOCS%202019\01.%20&#1057;&#1048;&#1047;\&#1043;&#1050;&#1055;&#1047;%20&#1070;&#1083;&#1103;\&#1052;&#1056;&#1057;&#1050;%20&#1062;&#1077;&#1085;&#1090;&#1088;&#1072;\&#1060;&#1080;&#1083;&#1080;&#1072;&#1083;&#1099;%20&#1052;&#1056;&#1057;&#1050;%20&#1062;&#1077;&#1085;&#1090;&#1088;&#1072;%20&#1057;&#1087;&#1077;&#1094;&#1086;&#1076;&#1077;&#1078;&#1076;&#1072;\&#1058;&#1074;&#1077;&#1088;&#1100;&#1101;&#1085;&#1077;&#1088;&#1075;&#1086;\&#1058;&#1074;&#1077;&#1088;&#1100;&#1101;&#1085;&#1077;&#1088;&#1075;&#1086;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87;&#1077;&#1094;&#1086;&#1076;&#1077;&#1078;&#1076;&#1072;,%20&#1089;&#1087;&#1077;&#1094;&#1086;&#1073;&#1091;&#1074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бщенный свод"/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</sheetNames>
    <sheetDataSet>
      <sheetData sheetId="0">
        <row r="5">
          <cell r="C5" t="str">
            <v>Комбинезон для защиты от общих производственных загрязнений и механических воздействий</v>
          </cell>
        </row>
      </sheetData>
      <sheetData sheetId="1">
        <row r="5">
          <cell r="B5">
            <v>2283385</v>
          </cell>
          <cell r="C5" t="str">
            <v>Комбинезон для защ от ОПЗ 44-46/170-176</v>
          </cell>
          <cell r="D5">
            <v>7</v>
          </cell>
          <cell r="E5" t="str">
            <v>401J</v>
          </cell>
          <cell r="F5" t="str">
            <v>Лот № 1 - Поставка спецодежды летней и зимней, для защиты от кислот и щелочей, для защиты от клещей</v>
          </cell>
          <cell r="G5" t="str">
            <v>ШТ</v>
          </cell>
          <cell r="H5">
            <v>430</v>
          </cell>
          <cell r="I5">
            <v>0</v>
          </cell>
        </row>
        <row r="6">
          <cell r="B6">
            <v>2283381</v>
          </cell>
          <cell r="C6" t="str">
            <v>Комбинезон для защ от ОПЗ 48-50/158-164</v>
          </cell>
          <cell r="D6">
            <v>7</v>
          </cell>
          <cell r="E6" t="str">
            <v>401J</v>
          </cell>
          <cell r="F6" t="str">
            <v>Лот № 1 - Поставка спецодежды летней и зимней, для защиты от кислот и щелочей, для защиты от клещей</v>
          </cell>
          <cell r="G6" t="str">
            <v>ШТ</v>
          </cell>
          <cell r="H6">
            <v>430</v>
          </cell>
          <cell r="I6">
            <v>0</v>
          </cell>
        </row>
        <row r="7">
          <cell r="B7">
            <v>2283386</v>
          </cell>
          <cell r="C7" t="str">
            <v>Комбинезон для защ от ОПЗ 48-50/170-176</v>
          </cell>
          <cell r="D7">
            <v>7</v>
          </cell>
          <cell r="E7" t="str">
            <v>401J</v>
          </cell>
          <cell r="F7" t="str">
            <v>Лот № 1 - Поставка спецодежды летней и зимней, для защиты от кислот и щелочей, для защиты от клещей</v>
          </cell>
          <cell r="G7" t="str">
            <v>ШТ</v>
          </cell>
          <cell r="H7">
            <v>430</v>
          </cell>
          <cell r="I7">
            <v>0</v>
          </cell>
        </row>
        <row r="8">
          <cell r="B8">
            <v>2276543</v>
          </cell>
          <cell r="C8" t="str">
            <v>Комбинезон для защ от ОПЗ 48-50/182-188</v>
          </cell>
          <cell r="D8">
            <v>7</v>
          </cell>
          <cell r="E8" t="str">
            <v>401J</v>
          </cell>
          <cell r="F8" t="str">
            <v>Лот № 1 - Поставка спецодежды летней и зимней, для защиты от кислот и щелочей, для защиты от клещей</v>
          </cell>
          <cell r="G8" t="str">
            <v>ШТ</v>
          </cell>
          <cell r="H8">
            <v>430</v>
          </cell>
          <cell r="I8">
            <v>0</v>
          </cell>
        </row>
        <row r="9">
          <cell r="B9">
            <v>2276555</v>
          </cell>
          <cell r="C9" t="str">
            <v>Комбинезон для защ от ОПЗ 52-54/170-176</v>
          </cell>
          <cell r="D9">
            <v>7</v>
          </cell>
          <cell r="E9" t="str">
            <v>401J</v>
          </cell>
          <cell r="F9" t="str">
            <v>Лот № 1 - Поставка спецодежды летней и зимней, для защиты от кислот и щелочей, для защиты от клещей</v>
          </cell>
          <cell r="G9" t="str">
            <v>ШТ</v>
          </cell>
          <cell r="H9">
            <v>430</v>
          </cell>
          <cell r="I9">
            <v>0</v>
          </cell>
        </row>
        <row r="10">
          <cell r="B10">
            <v>2276554</v>
          </cell>
          <cell r="C10" t="str">
            <v>Комбинезон для защ от ОПЗ 52-54/182-188</v>
          </cell>
          <cell r="D10">
            <v>7</v>
          </cell>
          <cell r="E10" t="str">
            <v>401J</v>
          </cell>
          <cell r="F10" t="str">
            <v>Лот № 1 - Поставка спецодежды летней и зимней, для защиты от кислот и щелочей, для защиты от клещей</v>
          </cell>
          <cell r="G10" t="str">
            <v>ШТ</v>
          </cell>
          <cell r="H10">
            <v>430</v>
          </cell>
          <cell r="I10">
            <v>0</v>
          </cell>
        </row>
        <row r="11">
          <cell r="B11">
            <v>2283391</v>
          </cell>
          <cell r="C11" t="str">
            <v>Комбинезон для защ от ОПЗ 56-58/170-176</v>
          </cell>
          <cell r="D11">
            <v>7</v>
          </cell>
          <cell r="E11" t="str">
            <v>401J</v>
          </cell>
          <cell r="F11" t="str">
            <v>Лот № 1 - Поставка спецодежды летней и зимней, для защиты от кислот и щелочей, для защиты от клещей</v>
          </cell>
          <cell r="G11" t="str">
            <v>ШТ</v>
          </cell>
          <cell r="H11">
            <v>430</v>
          </cell>
          <cell r="I11">
            <v>0</v>
          </cell>
        </row>
        <row r="12">
          <cell r="B12">
            <v>2283396</v>
          </cell>
          <cell r="C12" t="str">
            <v>Комбинезон для защ от ОПЗ 60-62/182-188</v>
          </cell>
          <cell r="D12">
            <v>7</v>
          </cell>
          <cell r="E12" t="str">
            <v>401J</v>
          </cell>
          <cell r="F12" t="str">
            <v>Лот № 1 - Поставка спецодежды летней и зимней, для защиты от кислот и щелочей, для защиты от клещей</v>
          </cell>
          <cell r="G12" t="str">
            <v>ШТ</v>
          </cell>
          <cell r="H12">
            <v>430</v>
          </cell>
          <cell r="I12">
            <v>0</v>
          </cell>
        </row>
        <row r="13">
          <cell r="B13">
            <v>2296822</v>
          </cell>
          <cell r="C13" t="str">
            <v>Костюм для защ от ОПЗ 44-46/158-164 жен</v>
          </cell>
          <cell r="D13">
            <v>7</v>
          </cell>
          <cell r="E13" t="str">
            <v>401J</v>
          </cell>
          <cell r="F13" t="str">
            <v>Лот № 1 - Поставка спецодежды летней и зимней, для защиты от кислот и щелочей, для защиты от клещей</v>
          </cell>
          <cell r="G13" t="str">
            <v>КМТ</v>
          </cell>
          <cell r="H13">
            <v>2655</v>
          </cell>
          <cell r="I13">
            <v>0</v>
          </cell>
        </row>
        <row r="14">
          <cell r="B14">
            <v>2296823</v>
          </cell>
          <cell r="C14" t="str">
            <v>Костюм для защ от ОПЗ 44-46/170-176 жен</v>
          </cell>
          <cell r="D14">
            <v>7</v>
          </cell>
          <cell r="E14" t="str">
            <v>401J</v>
          </cell>
          <cell r="F14" t="str">
            <v>Лот № 1 - Поставка спецодежды летней и зимней, для защиты от кислот и щелочей, для защиты от клещей</v>
          </cell>
          <cell r="G14" t="str">
            <v>КМТ</v>
          </cell>
          <cell r="H14">
            <v>2655</v>
          </cell>
          <cell r="I14">
            <v>0</v>
          </cell>
        </row>
        <row r="15">
          <cell r="B15">
            <v>2296825</v>
          </cell>
          <cell r="C15" t="str">
            <v>Костюм для защ от ОПЗ 48-50/158-164 жен</v>
          </cell>
          <cell r="D15">
            <v>7</v>
          </cell>
          <cell r="E15" t="str">
            <v>401J</v>
          </cell>
          <cell r="F15" t="str">
            <v>Лот № 1 - Поставка спецодежды летней и зимней, для защиты от кислот и щелочей, для защиты от клещей</v>
          </cell>
          <cell r="G15" t="str">
            <v>КМТ</v>
          </cell>
          <cell r="H15">
            <v>2655</v>
          </cell>
          <cell r="I15">
            <v>0</v>
          </cell>
        </row>
        <row r="16">
          <cell r="B16">
            <v>2296826</v>
          </cell>
          <cell r="C16" t="str">
            <v>Костюм для защ от ОПЗ 48-50/170-176 жен</v>
          </cell>
          <cell r="D16">
            <v>7</v>
          </cell>
          <cell r="E16" t="str">
            <v>401J</v>
          </cell>
          <cell r="F16" t="str">
            <v>Лот № 1 - Поставка спецодежды летней и зимней, для защиты от кислот и щелочей, для защиты от клещей</v>
          </cell>
          <cell r="G16" t="str">
            <v>КМТ</v>
          </cell>
          <cell r="H16">
            <v>2655</v>
          </cell>
          <cell r="I16">
            <v>0</v>
          </cell>
        </row>
        <row r="17">
          <cell r="B17">
            <v>2296830</v>
          </cell>
          <cell r="C17" t="str">
            <v>Костюм для защ от ОПЗ 48-50/182-188 жен</v>
          </cell>
          <cell r="D17">
            <v>7</v>
          </cell>
          <cell r="E17" t="str">
            <v>401J</v>
          </cell>
          <cell r="F17" t="str">
            <v>Лот № 1 - Поставка спецодежды летней и зимней, для защиты от кислот и щелочей, для защиты от клещей</v>
          </cell>
          <cell r="G17" t="str">
            <v>КМТ</v>
          </cell>
          <cell r="H17">
            <v>2655</v>
          </cell>
          <cell r="I17">
            <v>0</v>
          </cell>
        </row>
        <row r="18">
          <cell r="B18">
            <v>2296831</v>
          </cell>
          <cell r="C18" t="str">
            <v>Костюм для защ от ОПЗ 52-54/158-164 жен</v>
          </cell>
          <cell r="D18">
            <v>7</v>
          </cell>
          <cell r="E18" t="str">
            <v>401J</v>
          </cell>
          <cell r="F18" t="str">
            <v>Лот № 1 - Поставка спецодежды летней и зимней, для защиты от кислот и щелочей, для защиты от клещей</v>
          </cell>
          <cell r="G18" t="str">
            <v>КМТ</v>
          </cell>
          <cell r="H18">
            <v>2655</v>
          </cell>
          <cell r="I18">
            <v>0</v>
          </cell>
        </row>
        <row r="19">
          <cell r="B19">
            <v>2296828</v>
          </cell>
          <cell r="C19" t="str">
            <v>Костюм для защ от ОПЗ 52-54/170-176 жен</v>
          </cell>
          <cell r="D19">
            <v>7</v>
          </cell>
          <cell r="E19" t="str">
            <v>401J</v>
          </cell>
          <cell r="F19" t="str">
            <v>Лот № 1 - Поставка спецодежды летней и зимней, для защиты от кислот и щелочей, для защиты от клещей</v>
          </cell>
          <cell r="G19" t="str">
            <v>КМТ</v>
          </cell>
          <cell r="H19">
            <v>2655</v>
          </cell>
          <cell r="I19">
            <v>0</v>
          </cell>
        </row>
        <row r="20">
          <cell r="B20">
            <v>2296829</v>
          </cell>
          <cell r="C20" t="str">
            <v>Костюм для защ от ОПЗ 52-54/182-188 жен</v>
          </cell>
          <cell r="D20">
            <v>7</v>
          </cell>
          <cell r="E20" t="str">
            <v>401J</v>
          </cell>
          <cell r="F20" t="str">
            <v>Лот № 1 - Поставка спецодежды летней и зимней, для защиты от кислот и щелочей, для защиты от клещей</v>
          </cell>
          <cell r="G20" t="str">
            <v>КМТ</v>
          </cell>
          <cell r="H20">
            <v>2655</v>
          </cell>
          <cell r="I20">
            <v>0</v>
          </cell>
        </row>
        <row r="21">
          <cell r="B21">
            <v>2296833</v>
          </cell>
          <cell r="C21" t="str">
            <v>Костюм для защ от ОПЗ 56-58/158-164 жен</v>
          </cell>
          <cell r="D21">
            <v>7</v>
          </cell>
          <cell r="E21" t="str">
            <v>401J</v>
          </cell>
          <cell r="F21" t="str">
            <v>Лот № 1 - Поставка спецодежды летней и зимней, для защиты от кислот и щелочей, для защиты от клещей</v>
          </cell>
          <cell r="G21" t="str">
            <v>КМТ</v>
          </cell>
          <cell r="H21">
            <v>2655</v>
          </cell>
          <cell r="I21">
            <v>0</v>
          </cell>
        </row>
        <row r="22">
          <cell r="B22">
            <v>2296839</v>
          </cell>
          <cell r="C22" t="str">
            <v>Костюм для защ от ОПЗ 56-58/170-176 жен</v>
          </cell>
          <cell r="D22">
            <v>7</v>
          </cell>
          <cell r="E22" t="str">
            <v>401J</v>
          </cell>
          <cell r="F22" t="str">
            <v>Лот № 1 - Поставка спецодежды летней и зимней, для защиты от кислот и щелочей, для защиты от клещей</v>
          </cell>
          <cell r="G22" t="str">
            <v>КМТ</v>
          </cell>
          <cell r="H22">
            <v>2655</v>
          </cell>
          <cell r="I22">
            <v>0</v>
          </cell>
        </row>
        <row r="23">
          <cell r="B23">
            <v>2296827</v>
          </cell>
          <cell r="C23" t="str">
            <v>Костюм для защ от ОПЗ 56-58/182-188 жен</v>
          </cell>
          <cell r="D23">
            <v>7</v>
          </cell>
          <cell r="E23" t="str">
            <v>401J</v>
          </cell>
          <cell r="F23" t="str">
            <v>Лот № 1 - Поставка спецодежды летней и зимней, для защиты от кислот и щелочей, для защиты от клещей</v>
          </cell>
          <cell r="G23" t="str">
            <v>КМТ</v>
          </cell>
          <cell r="H23">
            <v>2655</v>
          </cell>
          <cell r="I23">
            <v>0</v>
          </cell>
        </row>
        <row r="24">
          <cell r="B24">
            <v>2296842</v>
          </cell>
          <cell r="C24" t="str">
            <v>Костюм для защ от ОПЗ 64-66/158-164 жен</v>
          </cell>
          <cell r="D24">
            <v>7</v>
          </cell>
          <cell r="E24" t="str">
            <v>401J</v>
          </cell>
          <cell r="F24" t="str">
            <v>Лот № 1 - Поставка спецодежды летней и зимней, для защиты от кислот и щелочей, для защиты от клещей</v>
          </cell>
          <cell r="G24" t="str">
            <v>КМТ</v>
          </cell>
          <cell r="H24">
            <v>2655</v>
          </cell>
          <cell r="I24">
            <v>0</v>
          </cell>
        </row>
        <row r="25">
          <cell r="B25">
            <v>2275859</v>
          </cell>
          <cell r="C25" t="str">
            <v>Костюм для защиты от ОПЗ 44-46/158-164</v>
          </cell>
          <cell r="D25">
            <v>7</v>
          </cell>
          <cell r="E25" t="str">
            <v>401J</v>
          </cell>
          <cell r="F25" t="str">
            <v>Лот № 1 - Поставка спецодежды летней и зимней, для защиты от кислот и щелочей, для защиты от клещей</v>
          </cell>
          <cell r="G25" t="str">
            <v>КМТ</v>
          </cell>
          <cell r="H25">
            <v>2655</v>
          </cell>
          <cell r="I25">
            <v>24</v>
          </cell>
        </row>
        <row r="26">
          <cell r="B26">
            <v>2275850</v>
          </cell>
          <cell r="C26" t="str">
            <v>Костюм для защиты от ОПЗ 44-46/170-176</v>
          </cell>
          <cell r="D26">
            <v>7</v>
          </cell>
          <cell r="E26" t="str">
            <v>401J</v>
          </cell>
          <cell r="F26" t="str">
            <v>Лот № 1 - Поставка спецодежды летней и зимней, для защиты от кислот и щелочей, для защиты от клещей</v>
          </cell>
          <cell r="G26" t="str">
            <v>КМТ</v>
          </cell>
          <cell r="H26">
            <v>2655</v>
          </cell>
          <cell r="I26">
            <v>48</v>
          </cell>
        </row>
        <row r="27">
          <cell r="B27">
            <v>2275821</v>
          </cell>
          <cell r="C27" t="str">
            <v>Костюм для защиты от ОПЗ 44-46/182-188</v>
          </cell>
          <cell r="D27">
            <v>7</v>
          </cell>
          <cell r="E27" t="str">
            <v>401J</v>
          </cell>
          <cell r="F27" t="str">
            <v>Лот № 1 - Поставка спецодежды летней и зимней, для защиты от кислот и щелочей, для защиты от клещей</v>
          </cell>
          <cell r="G27" t="str">
            <v>КМТ</v>
          </cell>
          <cell r="H27">
            <v>2655</v>
          </cell>
          <cell r="I27">
            <v>7</v>
          </cell>
        </row>
        <row r="28">
          <cell r="B28">
            <v>2275829</v>
          </cell>
          <cell r="C28" t="str">
            <v>Костюм для защиты от ОПЗ 48-50/158-164</v>
          </cell>
          <cell r="D28">
            <v>7</v>
          </cell>
          <cell r="E28" t="str">
            <v>401J</v>
          </cell>
          <cell r="F28" t="str">
            <v>Лот № 1 - Поставка спецодежды летней и зимней, для защиты от кислот и щелочей, для защиты от клещей</v>
          </cell>
          <cell r="G28" t="str">
            <v>КМТ</v>
          </cell>
          <cell r="H28">
            <v>2655</v>
          </cell>
          <cell r="I28">
            <v>27</v>
          </cell>
        </row>
        <row r="29">
          <cell r="B29">
            <v>2275830</v>
          </cell>
          <cell r="C29" t="str">
            <v>Костюм для защиты от ОПЗ 48-50/170-176</v>
          </cell>
          <cell r="D29">
            <v>7</v>
          </cell>
          <cell r="E29" t="str">
            <v>401J</v>
          </cell>
          <cell r="F29" t="str">
            <v>Лот № 1 - Поставка спецодежды летней и зимней, для защиты от кислот и щелочей, для защиты от клещей</v>
          </cell>
          <cell r="G29" t="str">
            <v>КМТ</v>
          </cell>
          <cell r="H29">
            <v>2655</v>
          </cell>
          <cell r="I29">
            <v>335</v>
          </cell>
        </row>
        <row r="30">
          <cell r="B30">
            <v>2275831</v>
          </cell>
          <cell r="C30" t="str">
            <v>Костюм для защиты от ОПЗ 48-50/182-188</v>
          </cell>
          <cell r="D30">
            <v>7</v>
          </cell>
          <cell r="E30" t="str">
            <v>401J</v>
          </cell>
          <cell r="F30" t="str">
            <v>Лот № 1 - Поставка спецодежды летней и зимней, для защиты от кислот и щелочей, для защиты от клещей</v>
          </cell>
          <cell r="G30" t="str">
            <v>КМТ</v>
          </cell>
          <cell r="H30">
            <v>2655</v>
          </cell>
          <cell r="I30">
            <v>141</v>
          </cell>
        </row>
        <row r="31">
          <cell r="B31">
            <v>2276033</v>
          </cell>
          <cell r="C31" t="str">
            <v>Костюм для защиты от ОПЗ 48-50/194-200</v>
          </cell>
          <cell r="D31">
            <v>7</v>
          </cell>
          <cell r="E31" t="str">
            <v>401J</v>
          </cell>
          <cell r="F31" t="str">
            <v>Лот № 1 - Поставка спецодежды летней и зимней, для защиты от кислот и щелочей, для защиты от клещей</v>
          </cell>
          <cell r="G31" t="str">
            <v>КМТ</v>
          </cell>
          <cell r="H31">
            <v>2655</v>
          </cell>
          <cell r="I31">
            <v>6</v>
          </cell>
        </row>
        <row r="32">
          <cell r="B32">
            <v>2276856</v>
          </cell>
          <cell r="C32" t="str">
            <v>Костюм для защиты от ОПЗ 52-54/146-152</v>
          </cell>
          <cell r="D32">
            <v>7</v>
          </cell>
          <cell r="E32" t="str">
            <v>401J</v>
          </cell>
          <cell r="F32" t="str">
            <v>Лот № 1 - Поставка спецодежды летней и зимней, для защиты от кислот и щелочей, для защиты от клещей</v>
          </cell>
          <cell r="G32" t="str">
            <v>КМТ</v>
          </cell>
          <cell r="H32">
            <v>2655</v>
          </cell>
          <cell r="I32">
            <v>0</v>
          </cell>
        </row>
        <row r="33">
          <cell r="B33">
            <v>2275847</v>
          </cell>
          <cell r="C33" t="str">
            <v>Костюм для защиты от ОПЗ 52-54/158-164</v>
          </cell>
          <cell r="D33">
            <v>7</v>
          </cell>
          <cell r="E33" t="str">
            <v>401J</v>
          </cell>
          <cell r="F33" t="str">
            <v>Лот № 1 - Поставка спецодежды летней и зимней, для защиты от кислот и щелочей, для защиты от клещей</v>
          </cell>
          <cell r="G33" t="str">
            <v>КМТ</v>
          </cell>
          <cell r="H33">
            <v>2655</v>
          </cell>
          <cell r="I33">
            <v>8</v>
          </cell>
        </row>
        <row r="34">
          <cell r="B34">
            <v>2275848</v>
          </cell>
          <cell r="C34" t="str">
            <v>Костюм для защиты от ОПЗ 52-54/170-176</v>
          </cell>
          <cell r="D34">
            <v>7</v>
          </cell>
          <cell r="E34" t="str">
            <v>401J</v>
          </cell>
          <cell r="F34" t="str">
            <v>Лот № 1 - Поставка спецодежды летней и зимней, для защиты от кислот и щелочей, для защиты от клещей</v>
          </cell>
          <cell r="G34" t="str">
            <v>КМТ</v>
          </cell>
          <cell r="H34">
            <v>2655</v>
          </cell>
          <cell r="I34">
            <v>313</v>
          </cell>
        </row>
        <row r="35">
          <cell r="B35">
            <v>2275849</v>
          </cell>
          <cell r="C35" t="str">
            <v>Костюм для защиты от ОПЗ 52-54/182-188</v>
          </cell>
          <cell r="D35">
            <v>7</v>
          </cell>
          <cell r="E35" t="str">
            <v>401J</v>
          </cell>
          <cell r="F35" t="str">
            <v>Лот № 1 - Поставка спецодежды летней и зимней, для защиты от кислот и щелочей, для защиты от клещей</v>
          </cell>
          <cell r="G35" t="str">
            <v>КМТ</v>
          </cell>
          <cell r="H35">
            <v>2655</v>
          </cell>
          <cell r="I35">
            <v>289</v>
          </cell>
        </row>
        <row r="36">
          <cell r="B36">
            <v>2275851</v>
          </cell>
          <cell r="C36" t="str">
            <v>Костюм для защиты от ОПЗ 52-54/194-200</v>
          </cell>
          <cell r="D36">
            <v>7</v>
          </cell>
          <cell r="E36" t="str">
            <v>401J</v>
          </cell>
          <cell r="F36" t="str">
            <v>Лот № 1 - Поставка спецодежды летней и зимней, для защиты от кислот и щелочей, для защиты от клещей</v>
          </cell>
          <cell r="G36" t="str">
            <v>КМТ</v>
          </cell>
          <cell r="H36">
            <v>2655</v>
          </cell>
          <cell r="I36">
            <v>15</v>
          </cell>
        </row>
        <row r="37">
          <cell r="B37">
            <v>2276032</v>
          </cell>
          <cell r="C37" t="str">
            <v>Костюм для защиты от ОПЗ 56-58/158-164</v>
          </cell>
          <cell r="D37">
            <v>7</v>
          </cell>
          <cell r="E37" t="str">
            <v>401J</v>
          </cell>
          <cell r="F37" t="str">
            <v>Лот № 1 - Поставка спецодежды летней и зимней, для защиты от кислот и щелочей, для защиты от клещей</v>
          </cell>
          <cell r="G37" t="str">
            <v>КМТ</v>
          </cell>
          <cell r="H37">
            <v>2655</v>
          </cell>
          <cell r="I37">
            <v>0</v>
          </cell>
        </row>
        <row r="38">
          <cell r="B38">
            <v>2275857</v>
          </cell>
          <cell r="C38" t="str">
            <v>Костюм для защиты от ОПЗ 56-58/170-176</v>
          </cell>
          <cell r="D38">
            <v>7</v>
          </cell>
          <cell r="E38" t="str">
            <v>401J</v>
          </cell>
          <cell r="F38" t="str">
            <v>Лот № 1 - Поставка спецодежды летней и зимней, для защиты от кислот и щелочей, для защиты от клещей</v>
          </cell>
          <cell r="G38" t="str">
            <v>КМТ</v>
          </cell>
          <cell r="H38">
            <v>2655</v>
          </cell>
          <cell r="I38">
            <v>71</v>
          </cell>
        </row>
        <row r="39">
          <cell r="B39">
            <v>2275854</v>
          </cell>
          <cell r="C39" t="str">
            <v>Костюм для защиты от ОПЗ 56-58/182-188</v>
          </cell>
          <cell r="D39">
            <v>7</v>
          </cell>
          <cell r="E39" t="str">
            <v>401J</v>
          </cell>
          <cell r="F39" t="str">
            <v>Лот № 1 - Поставка спецодежды летней и зимней, для защиты от кислот и щелочей, для защиты от клещей</v>
          </cell>
          <cell r="G39" t="str">
            <v>КМТ</v>
          </cell>
          <cell r="H39">
            <v>2655</v>
          </cell>
          <cell r="I39">
            <v>132</v>
          </cell>
        </row>
        <row r="40">
          <cell r="B40">
            <v>2275855</v>
          </cell>
          <cell r="C40" t="str">
            <v>Костюм для защиты от ОПЗ 56-58/194-200</v>
          </cell>
          <cell r="D40">
            <v>7</v>
          </cell>
          <cell r="E40" t="str">
            <v>401J</v>
          </cell>
          <cell r="F40" t="str">
            <v>Лот № 1 - Поставка спецодежды летней и зимней, для защиты от кислот и щелочей, для защиты от клещей</v>
          </cell>
          <cell r="G40" t="str">
            <v>КМТ</v>
          </cell>
          <cell r="H40">
            <v>2655</v>
          </cell>
          <cell r="I40">
            <v>8</v>
          </cell>
        </row>
        <row r="41">
          <cell r="B41">
            <v>2284260</v>
          </cell>
          <cell r="C41" t="str">
            <v>Костюм для защиты от ОПЗ 56-58/206-212</v>
          </cell>
          <cell r="D41">
            <v>7</v>
          </cell>
          <cell r="E41" t="str">
            <v>401J</v>
          </cell>
          <cell r="F41" t="str">
            <v>Лот № 1 - Поставка спецодежды летней и зимней, для защиты от кислот и щелочей, для защиты от клещей</v>
          </cell>
          <cell r="G41" t="str">
            <v>КМТ</v>
          </cell>
          <cell r="H41">
            <v>2655</v>
          </cell>
          <cell r="I41">
            <v>0</v>
          </cell>
        </row>
        <row r="42">
          <cell r="B42">
            <v>2279934</v>
          </cell>
          <cell r="C42" t="str">
            <v>Костюм для защиты от ОПЗ 60-62/158-164</v>
          </cell>
          <cell r="D42">
            <v>7</v>
          </cell>
          <cell r="E42" t="str">
            <v>401J</v>
          </cell>
          <cell r="F42" t="str">
            <v>Лот № 1 - Поставка спецодежды летней и зимней, для защиты от кислот и щелочей, для защиты от клещей</v>
          </cell>
          <cell r="G42" t="str">
            <v>КМТ</v>
          </cell>
          <cell r="H42">
            <v>2655</v>
          </cell>
          <cell r="I42">
            <v>0</v>
          </cell>
        </row>
        <row r="43">
          <cell r="B43">
            <v>2275852</v>
          </cell>
          <cell r="C43" t="str">
            <v>Костюм для защиты от ОПЗ 60-62/170-176</v>
          </cell>
          <cell r="D43">
            <v>7</v>
          </cell>
          <cell r="E43" t="str">
            <v>401J</v>
          </cell>
          <cell r="F43" t="str">
            <v>Лот № 1 - Поставка спецодежды летней и зимней, для защиты от кислот и щелочей, для защиты от клещей</v>
          </cell>
          <cell r="G43" t="str">
            <v>КМТ</v>
          </cell>
          <cell r="H43">
            <v>2655</v>
          </cell>
          <cell r="I43">
            <v>21</v>
          </cell>
        </row>
        <row r="44">
          <cell r="B44">
            <v>2275853</v>
          </cell>
          <cell r="C44" t="str">
            <v>Костюм для защиты от ОПЗ 60-62/182-188</v>
          </cell>
          <cell r="D44">
            <v>7</v>
          </cell>
          <cell r="E44" t="str">
            <v>401J</v>
          </cell>
          <cell r="F44" t="str">
            <v>Лот № 1 - Поставка спецодежды летней и зимней, для защиты от кислот и щелочей, для защиты от клещей</v>
          </cell>
          <cell r="G44" t="str">
            <v>КМТ</v>
          </cell>
          <cell r="H44">
            <v>2655</v>
          </cell>
          <cell r="I44">
            <v>33</v>
          </cell>
        </row>
        <row r="45">
          <cell r="B45">
            <v>2276855</v>
          </cell>
          <cell r="C45" t="str">
            <v>Костюм для защиты от ОПЗ 60-62/194-200</v>
          </cell>
          <cell r="D45">
            <v>7</v>
          </cell>
          <cell r="E45" t="str">
            <v>401J</v>
          </cell>
          <cell r="F45" t="str">
            <v>Лот № 1 - Поставка спецодежды летней и зимней, для защиты от кислот и щелочей, для защиты от клещей</v>
          </cell>
          <cell r="G45" t="str">
            <v>КМТ</v>
          </cell>
          <cell r="H45">
            <v>2655</v>
          </cell>
          <cell r="I45">
            <v>4</v>
          </cell>
        </row>
        <row r="46">
          <cell r="B46">
            <v>2284263</v>
          </cell>
          <cell r="C46" t="str">
            <v>Костюм для защиты от ОПЗ 64-66/158-164</v>
          </cell>
          <cell r="D46">
            <v>7</v>
          </cell>
          <cell r="E46" t="str">
            <v>401J</v>
          </cell>
          <cell r="F46" t="str">
            <v>Лот № 1 - Поставка спецодежды летней и зимней, для защиты от кислот и щелочей, для защиты от клещей</v>
          </cell>
          <cell r="G46" t="str">
            <v>КМТ</v>
          </cell>
          <cell r="H46">
            <v>2655</v>
          </cell>
          <cell r="I46">
            <v>0</v>
          </cell>
        </row>
        <row r="47">
          <cell r="B47">
            <v>2276439</v>
          </cell>
          <cell r="C47" t="str">
            <v>Костюм для защиты от ОПЗ 64-66/170-176</v>
          </cell>
          <cell r="D47">
            <v>7</v>
          </cell>
          <cell r="E47" t="str">
            <v>401J</v>
          </cell>
          <cell r="F47" t="str">
            <v>Лот № 1 - Поставка спецодежды летней и зимней, для защиты от кислот и щелочей, для защиты от клещей</v>
          </cell>
          <cell r="G47" t="str">
            <v>КМТ</v>
          </cell>
          <cell r="H47">
            <v>2655</v>
          </cell>
          <cell r="I47">
            <v>9</v>
          </cell>
        </row>
        <row r="48">
          <cell r="B48">
            <v>2275856</v>
          </cell>
          <cell r="C48" t="str">
            <v>Костюм для защиты от ОПЗ 64-66/182-188</v>
          </cell>
          <cell r="D48">
            <v>7</v>
          </cell>
          <cell r="E48" t="str">
            <v>401J</v>
          </cell>
          <cell r="F48" t="str">
            <v>Лот № 1 - Поставка спецодежды летней и зимней, для защиты от кислот и щелочей, для защиты от клещей</v>
          </cell>
          <cell r="G48" t="str">
            <v>КМТ</v>
          </cell>
          <cell r="H48">
            <v>2655</v>
          </cell>
          <cell r="I48">
            <v>11</v>
          </cell>
        </row>
        <row r="49">
          <cell r="B49">
            <v>2276440</v>
          </cell>
          <cell r="C49" t="str">
            <v>Костюм для защиты от ОПЗ 64-66/194-200</v>
          </cell>
          <cell r="D49">
            <v>7</v>
          </cell>
          <cell r="E49" t="str">
            <v>401J</v>
          </cell>
          <cell r="F49" t="str">
            <v>Лот № 1 - Поставка спецодежды летней и зимней, для защиты от кислот и щелочей, для защиты от клещей</v>
          </cell>
          <cell r="G49" t="str">
            <v>КМТ</v>
          </cell>
          <cell r="H49">
            <v>2655</v>
          </cell>
          <cell r="I49">
            <v>2</v>
          </cell>
        </row>
        <row r="50">
          <cell r="B50">
            <v>2278701</v>
          </cell>
          <cell r="C50" t="str">
            <v>Костюм для защиты от ОПЗ 68-70/170-176</v>
          </cell>
          <cell r="D50">
            <v>7</v>
          </cell>
          <cell r="E50" t="str">
            <v>401J</v>
          </cell>
          <cell r="F50" t="str">
            <v>Лот № 1 - Поставка спецодежды летней и зимней, для защиты от кислот и щелочей, для защиты от клещей</v>
          </cell>
          <cell r="G50" t="str">
            <v>КМТ</v>
          </cell>
          <cell r="H50">
            <v>2655</v>
          </cell>
          <cell r="I50">
            <v>2</v>
          </cell>
        </row>
        <row r="51">
          <cell r="B51">
            <v>2278704</v>
          </cell>
          <cell r="C51" t="str">
            <v>Костюм для защиты от ОПЗ 68-70/182-188</v>
          </cell>
          <cell r="D51">
            <v>7</v>
          </cell>
          <cell r="E51" t="str">
            <v>401J</v>
          </cell>
          <cell r="F51" t="str">
            <v>Лот № 1 - Поставка спецодежды летней и зимней, для защиты от кислот и щелочей, для защиты от клещей</v>
          </cell>
          <cell r="G51" t="str">
            <v>КМТ</v>
          </cell>
          <cell r="H51">
            <v>2655</v>
          </cell>
          <cell r="I51">
            <v>5</v>
          </cell>
        </row>
        <row r="52">
          <cell r="B52">
            <v>2284264</v>
          </cell>
          <cell r="C52" t="str">
            <v>Костюм для защиты от ОПЗ 68-70/194-200</v>
          </cell>
          <cell r="D52">
            <v>7</v>
          </cell>
          <cell r="E52" t="str">
            <v>401J</v>
          </cell>
          <cell r="F52" t="str">
            <v>Лот № 1 - Поставка спецодежды летней и зимней, для защиты от кислот и щелочей, для защиты от клещей</v>
          </cell>
          <cell r="G52" t="str">
            <v>КМТ</v>
          </cell>
          <cell r="H52">
            <v>2655</v>
          </cell>
          <cell r="I52">
            <v>1</v>
          </cell>
        </row>
        <row r="53">
          <cell r="B53">
            <v>2284262</v>
          </cell>
          <cell r="C53" t="str">
            <v>Костюм для защиты от ОПЗ 72-74/182-188</v>
          </cell>
          <cell r="D53">
            <v>7</v>
          </cell>
          <cell r="E53" t="str">
            <v>401J</v>
          </cell>
          <cell r="F53" t="str">
            <v>Лот № 1 - Поставка спецодежды летней и зимней, для защиты от кислот и щелочей, для защиты от клещей</v>
          </cell>
          <cell r="G53" t="str">
            <v>КМТ</v>
          </cell>
          <cell r="H53">
            <v>2655</v>
          </cell>
          <cell r="I53">
            <v>0</v>
          </cell>
        </row>
        <row r="54">
          <cell r="B54">
            <v>2284257</v>
          </cell>
          <cell r="C54" t="str">
            <v>Костюм для защиты от ОПЗ 72-74/194-200</v>
          </cell>
          <cell r="D54">
            <v>7</v>
          </cell>
          <cell r="E54" t="str">
            <v>401J</v>
          </cell>
          <cell r="F54" t="str">
            <v>Лот № 1 - Поставка спецодежды летней и зимней, для защиты от кислот и щелочей, для защиты от клещей</v>
          </cell>
          <cell r="G54" t="str">
            <v>КМТ</v>
          </cell>
          <cell r="H54">
            <v>2655</v>
          </cell>
          <cell r="I54">
            <v>2</v>
          </cell>
        </row>
        <row r="55">
          <cell r="B55">
            <v>2284273</v>
          </cell>
          <cell r="C55" t="str">
            <v>Костюм для защиты от ОПЗ 76-78/170-176</v>
          </cell>
          <cell r="D55">
            <v>7</v>
          </cell>
          <cell r="E55" t="str">
            <v>401J</v>
          </cell>
          <cell r="F55" t="str">
            <v>Лот № 1 - Поставка спецодежды летней и зимней, для защиты от кислот и щелочей, для защиты от клещей</v>
          </cell>
          <cell r="G55" t="str">
            <v>КМТ</v>
          </cell>
          <cell r="H55">
            <v>2655</v>
          </cell>
          <cell r="I55">
            <v>0</v>
          </cell>
        </row>
        <row r="56">
          <cell r="B56">
            <v>2284759</v>
          </cell>
          <cell r="C56" t="str">
            <v>Костюм защ от биол фак-ров 44-46/170-176</v>
          </cell>
          <cell r="D56">
            <v>7</v>
          </cell>
          <cell r="E56" t="str">
            <v>401J</v>
          </cell>
          <cell r="F56" t="str">
            <v>Лот № 1 - Поставка спецодежды летней и зимней, для защиты от кислот и щелочей, для защиты от клещей</v>
          </cell>
          <cell r="G56" t="str">
            <v>КМТ</v>
          </cell>
          <cell r="H56">
            <v>6444.44</v>
          </cell>
          <cell r="I56">
            <v>0</v>
          </cell>
        </row>
        <row r="57">
          <cell r="B57">
            <v>2284755</v>
          </cell>
          <cell r="C57" t="str">
            <v>Костюм защ от биол фак-ров 48-50/170-176</v>
          </cell>
          <cell r="D57">
            <v>7</v>
          </cell>
          <cell r="E57" t="str">
            <v>401J</v>
          </cell>
          <cell r="F57" t="str">
            <v>Лот № 1 - Поставка спецодежды летней и зимней, для защиты от кислот и щелочей, для защиты от клещей</v>
          </cell>
          <cell r="G57" t="str">
            <v>КМТ</v>
          </cell>
          <cell r="H57">
            <v>6444.44</v>
          </cell>
          <cell r="I57">
            <v>0</v>
          </cell>
        </row>
        <row r="58">
          <cell r="B58">
            <v>2284766</v>
          </cell>
          <cell r="C58" t="str">
            <v>Костюм защ от биол фак-ров 48-50/182-188</v>
          </cell>
          <cell r="D58">
            <v>7</v>
          </cell>
          <cell r="E58" t="str">
            <v>401J</v>
          </cell>
          <cell r="F58" t="str">
            <v>Лот № 1 - Поставка спецодежды летней и зимней, для защиты от кислот и щелочей, для защиты от клещей</v>
          </cell>
          <cell r="G58" t="str">
            <v>КМТ</v>
          </cell>
          <cell r="H58">
            <v>6444.44</v>
          </cell>
          <cell r="I58">
            <v>0</v>
          </cell>
        </row>
        <row r="59">
          <cell r="B59">
            <v>2284772</v>
          </cell>
          <cell r="C59" t="str">
            <v>Костюм защ от биол фак-ров 52-54/170-176</v>
          </cell>
          <cell r="D59">
            <v>7</v>
          </cell>
          <cell r="E59" t="str">
            <v>401J</v>
          </cell>
          <cell r="F59" t="str">
            <v>Лот № 1 - Поставка спецодежды летней и зимней, для защиты от кислот и щелочей, для защиты от клещей</v>
          </cell>
          <cell r="G59" t="str">
            <v>КМТ</v>
          </cell>
          <cell r="H59">
            <v>6444.44</v>
          </cell>
          <cell r="I59">
            <v>0</v>
          </cell>
        </row>
        <row r="60">
          <cell r="B60">
            <v>2284768</v>
          </cell>
          <cell r="C60" t="str">
            <v>Костюм защ от биол фак-ров 52-54/182-188</v>
          </cell>
          <cell r="D60">
            <v>7</v>
          </cell>
          <cell r="E60" t="str">
            <v>401J</v>
          </cell>
          <cell r="F60" t="str">
            <v>Лот № 1 - Поставка спецодежды летней и зимней, для защиты от кислот и щелочей, для защиты от клещей</v>
          </cell>
          <cell r="G60" t="str">
            <v>КМТ</v>
          </cell>
          <cell r="H60">
            <v>6444.44</v>
          </cell>
          <cell r="I60">
            <v>0</v>
          </cell>
        </row>
        <row r="61">
          <cell r="B61">
            <v>2284756</v>
          </cell>
          <cell r="C61" t="str">
            <v>Костюм защ от биол фак-ров 56-58/170-176</v>
          </cell>
          <cell r="D61">
            <v>7</v>
          </cell>
          <cell r="E61" t="str">
            <v>401J</v>
          </cell>
          <cell r="F61" t="str">
            <v>Лот № 1 - Поставка спецодежды летней и зимней, для защиты от кислот и щелочей, для защиты от клещей</v>
          </cell>
          <cell r="G61" t="str">
            <v>КМТ</v>
          </cell>
          <cell r="H61">
            <v>6444.44</v>
          </cell>
          <cell r="I61">
            <v>0</v>
          </cell>
        </row>
        <row r="62">
          <cell r="B62">
            <v>2284361</v>
          </cell>
          <cell r="C62" t="str">
            <v>Костюм кислот/щелоч утеп 48-50/170-176</v>
          </cell>
          <cell r="D62">
            <v>7</v>
          </cell>
          <cell r="E62" t="str">
            <v>401J</v>
          </cell>
          <cell r="F62" t="str">
            <v>Лот № 1 - Поставка спецодежды летней и зимней, для защиты от кислот и щелочей, для защиты от клещей</v>
          </cell>
          <cell r="G62" t="str">
            <v>КМТ</v>
          </cell>
          <cell r="H62">
            <v>5374.32</v>
          </cell>
          <cell r="I62">
            <v>2</v>
          </cell>
        </row>
        <row r="63">
          <cell r="B63">
            <v>2284357</v>
          </cell>
          <cell r="C63" t="str">
            <v>Костюм кислот/щелоч утеп 52-54/170-176</v>
          </cell>
          <cell r="D63">
            <v>7</v>
          </cell>
          <cell r="E63" t="str">
            <v>401J</v>
          </cell>
          <cell r="F63" t="str">
            <v>Лот № 1 - Поставка спецодежды летней и зимней, для защиты от кислот и щелочей, для защиты от клещей</v>
          </cell>
          <cell r="G63" t="str">
            <v>КМТ</v>
          </cell>
          <cell r="H63">
            <v>5374.32</v>
          </cell>
          <cell r="I63">
            <v>1</v>
          </cell>
        </row>
        <row r="64">
          <cell r="B64">
            <v>2279834</v>
          </cell>
          <cell r="C64" t="str">
            <v>Костюм кислот/щелоч утеп 52-54/182-188</v>
          </cell>
          <cell r="D64">
            <v>7</v>
          </cell>
          <cell r="E64" t="str">
            <v>401J</v>
          </cell>
          <cell r="F64" t="str">
            <v>Лот № 1 - Поставка спецодежды летней и зимней, для защиты от кислот и щелочей, для защиты от клещей</v>
          </cell>
          <cell r="G64" t="str">
            <v>КМТ</v>
          </cell>
          <cell r="H64">
            <v>5374.32</v>
          </cell>
          <cell r="I64">
            <v>0</v>
          </cell>
        </row>
        <row r="65">
          <cell r="B65">
            <v>2284380</v>
          </cell>
          <cell r="C65" t="str">
            <v>Костюм кислот/щелоч утеп 64-66/182-188</v>
          </cell>
          <cell r="D65">
            <v>7</v>
          </cell>
          <cell r="E65" t="str">
            <v>401J</v>
          </cell>
          <cell r="F65" t="str">
            <v>Лот № 1 - Поставка спецодежды летней и зимней, для защиты от кислот и щелочей, для защиты от клещей</v>
          </cell>
          <cell r="G65" t="str">
            <v>КМТ</v>
          </cell>
          <cell r="H65">
            <v>5374.32</v>
          </cell>
          <cell r="I65">
            <v>0</v>
          </cell>
        </row>
        <row r="66">
          <cell r="B66">
            <v>2296785</v>
          </cell>
          <cell r="C66" t="str">
            <v>Костюм на утеп прокл 44-46/158-164 жен</v>
          </cell>
          <cell r="D66">
            <v>7</v>
          </cell>
          <cell r="E66" t="str">
            <v>401J</v>
          </cell>
          <cell r="F66" t="str">
            <v>Лот № 1 - Поставка спецодежды летней и зимней, для защиты от кислот и щелочей, для защиты от клещей</v>
          </cell>
          <cell r="G66" t="str">
            <v>КМТ</v>
          </cell>
          <cell r="H66">
            <v>5196.72</v>
          </cell>
          <cell r="I66">
            <v>0</v>
          </cell>
        </row>
        <row r="67">
          <cell r="B67">
            <v>2296786</v>
          </cell>
          <cell r="C67" t="str">
            <v>Костюм на утеп прокл 44-46/170-176 жен</v>
          </cell>
          <cell r="D67">
            <v>7</v>
          </cell>
          <cell r="E67" t="str">
            <v>401J</v>
          </cell>
          <cell r="F67" t="str">
            <v>Лот № 1 - Поставка спецодежды летней и зимней, для защиты от кислот и щелочей, для защиты от клещей</v>
          </cell>
          <cell r="G67" t="str">
            <v>КМТ</v>
          </cell>
          <cell r="H67">
            <v>5196.72</v>
          </cell>
          <cell r="I67">
            <v>0</v>
          </cell>
        </row>
        <row r="68">
          <cell r="B68">
            <v>2296795</v>
          </cell>
          <cell r="C68" t="str">
            <v>Костюм на утеп прокл 48-50/158-164 жен</v>
          </cell>
          <cell r="D68">
            <v>7</v>
          </cell>
          <cell r="E68" t="str">
            <v>401J</v>
          </cell>
          <cell r="F68" t="str">
            <v>Лот № 1 - Поставка спецодежды летней и зимней, для защиты от кислот и щелочей, для защиты от клещей</v>
          </cell>
          <cell r="G68" t="str">
            <v>КМТ</v>
          </cell>
          <cell r="H68">
            <v>5196.72</v>
          </cell>
          <cell r="I68">
            <v>0</v>
          </cell>
        </row>
        <row r="69">
          <cell r="B69">
            <v>2296789</v>
          </cell>
          <cell r="C69" t="str">
            <v>Костюм на утеп прокл 48-50/170-176 жен</v>
          </cell>
          <cell r="D69">
            <v>7</v>
          </cell>
          <cell r="E69" t="str">
            <v>401J</v>
          </cell>
          <cell r="F69" t="str">
            <v>Лот № 1 - Поставка спецодежды летней и зимней, для защиты от кислот и щелочей, для защиты от клещей</v>
          </cell>
          <cell r="G69" t="str">
            <v>КМТ</v>
          </cell>
          <cell r="H69">
            <v>5196.72</v>
          </cell>
          <cell r="I69">
            <v>0</v>
          </cell>
        </row>
        <row r="70">
          <cell r="B70">
            <v>2296790</v>
          </cell>
          <cell r="C70" t="str">
            <v>Костюм на утеп прокл 52-54/158-164 жен</v>
          </cell>
          <cell r="D70">
            <v>7</v>
          </cell>
          <cell r="E70" t="str">
            <v>401J</v>
          </cell>
          <cell r="F70" t="str">
            <v>Лот № 1 - Поставка спецодежды летней и зимней, для защиты от кислот и щелочей, для защиты от клещей</v>
          </cell>
          <cell r="G70" t="str">
            <v>КМТ</v>
          </cell>
          <cell r="H70">
            <v>5196.72</v>
          </cell>
          <cell r="I70">
            <v>0</v>
          </cell>
        </row>
        <row r="71">
          <cell r="B71">
            <v>2296793</v>
          </cell>
          <cell r="C71" t="str">
            <v>Костюм на утеп прокл 52-54/170-176 жен</v>
          </cell>
          <cell r="D71">
            <v>7</v>
          </cell>
          <cell r="E71" t="str">
            <v>401J</v>
          </cell>
          <cell r="F71" t="str">
            <v>Лот № 1 - Поставка спецодежды летней и зимней, для защиты от кислот и щелочей, для защиты от клещей</v>
          </cell>
          <cell r="G71" t="str">
            <v>КМТ</v>
          </cell>
          <cell r="H71">
            <v>5196.72</v>
          </cell>
          <cell r="I71">
            <v>0</v>
          </cell>
        </row>
        <row r="72">
          <cell r="B72">
            <v>2296792</v>
          </cell>
          <cell r="C72" t="str">
            <v>Костюм на утеп прокл 56-58/158-164 жен</v>
          </cell>
          <cell r="D72">
            <v>7</v>
          </cell>
          <cell r="E72" t="str">
            <v>401J</v>
          </cell>
          <cell r="F72" t="str">
            <v>Лот № 1 - Поставка спецодежды летней и зимней, для защиты от кислот и щелочей, для защиты от клещей</v>
          </cell>
          <cell r="G72" t="str">
            <v>КМТ</v>
          </cell>
          <cell r="H72">
            <v>5196.72</v>
          </cell>
          <cell r="I72">
            <v>0</v>
          </cell>
        </row>
        <row r="73">
          <cell r="B73">
            <v>2296794</v>
          </cell>
          <cell r="C73" t="str">
            <v>Костюм на утеп прокл 56-58/170-176 жен</v>
          </cell>
          <cell r="D73">
            <v>7</v>
          </cell>
          <cell r="E73" t="str">
            <v>401J</v>
          </cell>
          <cell r="F73" t="str">
            <v>Лот № 1 - Поставка спецодежды летней и зимней, для защиты от кислот и щелочей, для защиты от клещей</v>
          </cell>
          <cell r="G73" t="str">
            <v>КМТ</v>
          </cell>
          <cell r="H73">
            <v>5196.72</v>
          </cell>
          <cell r="I73">
            <v>0</v>
          </cell>
        </row>
        <row r="74">
          <cell r="B74">
            <v>2296791</v>
          </cell>
          <cell r="C74" t="str">
            <v>Костюм на утеп прокл 56-58/182-188 жен</v>
          </cell>
          <cell r="D74">
            <v>7</v>
          </cell>
          <cell r="E74" t="str">
            <v>401J</v>
          </cell>
          <cell r="F74" t="str">
            <v>Лот № 1 - Поставка спецодежды летней и зимней, для защиты от кислот и щелочей, для защиты от клещей</v>
          </cell>
          <cell r="G74" t="str">
            <v>КМТ</v>
          </cell>
          <cell r="H74">
            <v>5196.72</v>
          </cell>
          <cell r="I74">
            <v>0</v>
          </cell>
        </row>
        <row r="75">
          <cell r="B75">
            <v>2279508</v>
          </cell>
          <cell r="C75" t="str">
            <v>Костюм на утеп прокладке 44-46/146-152</v>
          </cell>
          <cell r="D75">
            <v>7</v>
          </cell>
          <cell r="E75" t="str">
            <v>401J</v>
          </cell>
          <cell r="F75" t="str">
            <v>Лот № 1 - Поставка спецодежды летней и зимней, для защиты от кислот и щелочей, для защиты от клещей</v>
          </cell>
          <cell r="G75" t="str">
            <v>КМТ</v>
          </cell>
          <cell r="H75">
            <v>5196.72</v>
          </cell>
          <cell r="I75">
            <v>0</v>
          </cell>
        </row>
        <row r="76">
          <cell r="B76">
            <v>2221916</v>
          </cell>
          <cell r="C76" t="str">
            <v>Костюм на утеп прокладке 44-46/158-164</v>
          </cell>
          <cell r="D76">
            <v>7</v>
          </cell>
          <cell r="E76" t="str">
            <v>401J</v>
          </cell>
          <cell r="F76" t="str">
            <v>Лот № 1 - Поставка спецодежды летней и зимней, для защиты от кислот и щелочей, для защиты от клещей</v>
          </cell>
          <cell r="G76" t="str">
            <v>КМТ</v>
          </cell>
          <cell r="H76">
            <v>5196.72</v>
          </cell>
          <cell r="I76">
            <v>14</v>
          </cell>
        </row>
        <row r="77">
          <cell r="B77">
            <v>2230797</v>
          </cell>
          <cell r="C77" t="str">
            <v>Костюм на утеп прокладке 44-46/170-176</v>
          </cell>
          <cell r="D77">
            <v>7</v>
          </cell>
          <cell r="E77" t="str">
            <v>401J</v>
          </cell>
          <cell r="F77" t="str">
            <v>Лот № 1 - Поставка спецодежды летней и зимней, для защиты от кислот и щелочей, для защиты от клещей</v>
          </cell>
          <cell r="G77" t="str">
            <v>КМТ</v>
          </cell>
          <cell r="H77">
            <v>5196.72</v>
          </cell>
          <cell r="I77">
            <v>9</v>
          </cell>
        </row>
        <row r="78">
          <cell r="B78">
            <v>2279933</v>
          </cell>
          <cell r="C78" t="str">
            <v>Костюм на утеп прокладке 44-46/182-188</v>
          </cell>
          <cell r="D78">
            <v>7</v>
          </cell>
          <cell r="E78" t="str">
            <v>401J</v>
          </cell>
          <cell r="F78" t="str">
            <v>Лот № 1 - Поставка спецодежды летней и зимней, для защиты от кислот и щелочей, для защиты от клещей</v>
          </cell>
          <cell r="G78" t="str">
            <v>КМТ</v>
          </cell>
          <cell r="H78">
            <v>5196.72</v>
          </cell>
          <cell r="I78">
            <v>0</v>
          </cell>
        </row>
        <row r="79">
          <cell r="B79">
            <v>2221921</v>
          </cell>
          <cell r="C79" t="str">
            <v>Костюм на утеп прокладке 48-50/158-164</v>
          </cell>
          <cell r="D79">
            <v>7</v>
          </cell>
          <cell r="E79" t="str">
            <v>401J</v>
          </cell>
          <cell r="F79" t="str">
            <v>Лот № 1 - Поставка спецодежды летней и зимней, для защиты от кислот и щелочей, для защиты от клещей</v>
          </cell>
          <cell r="G79" t="str">
            <v>КМТ</v>
          </cell>
          <cell r="H79">
            <v>5196.72</v>
          </cell>
          <cell r="I79">
            <v>9</v>
          </cell>
        </row>
        <row r="80">
          <cell r="B80">
            <v>2221923</v>
          </cell>
          <cell r="C80" t="str">
            <v>Костюм на утеп прокладке 48-50/170-176</v>
          </cell>
          <cell r="D80">
            <v>7</v>
          </cell>
          <cell r="E80" t="str">
            <v>401J</v>
          </cell>
          <cell r="F80" t="str">
            <v>Лот № 1 - Поставка спецодежды летней и зимней, для защиты от кислот и щелочей, для защиты от клещей</v>
          </cell>
          <cell r="G80" t="str">
            <v>КМТ</v>
          </cell>
          <cell r="H80">
            <v>5196.72</v>
          </cell>
          <cell r="I80">
            <v>80</v>
          </cell>
        </row>
        <row r="81">
          <cell r="B81">
            <v>2221926</v>
          </cell>
          <cell r="C81" t="str">
            <v>Костюм на утеп прокладке 48-50/182-188</v>
          </cell>
          <cell r="D81">
            <v>7</v>
          </cell>
          <cell r="E81" t="str">
            <v>401J</v>
          </cell>
          <cell r="F81" t="str">
            <v>Лот № 1 - Поставка спецодежды летней и зимней, для защиты от кислот и щелочей, для защиты от клещей</v>
          </cell>
          <cell r="G81" t="str">
            <v>КМТ</v>
          </cell>
          <cell r="H81">
            <v>5196.72</v>
          </cell>
          <cell r="I81">
            <v>22</v>
          </cell>
        </row>
        <row r="82">
          <cell r="B82">
            <v>2110265</v>
          </cell>
          <cell r="C82" t="str">
            <v>Костюм на утеп прокладке 48-50/194-200</v>
          </cell>
          <cell r="D82">
            <v>7</v>
          </cell>
          <cell r="E82" t="str">
            <v>401J</v>
          </cell>
          <cell r="F82" t="str">
            <v>Лот № 1 - Поставка спецодежды летней и зимней, для защиты от кислот и щелочей, для защиты от клещей</v>
          </cell>
          <cell r="G82" t="str">
            <v>КМТ</v>
          </cell>
          <cell r="H82">
            <v>5196.72</v>
          </cell>
          <cell r="I82">
            <v>1</v>
          </cell>
        </row>
        <row r="83">
          <cell r="B83">
            <v>2106641</v>
          </cell>
          <cell r="C83" t="str">
            <v>Костюм на утеп прокладке 52-54/158-164</v>
          </cell>
          <cell r="D83">
            <v>7</v>
          </cell>
          <cell r="E83" t="str">
            <v>401J</v>
          </cell>
          <cell r="F83" t="str">
            <v>Лот № 1 - Поставка спецодежды летней и зимней, для защиты от кислот и щелочей, для защиты от клещей</v>
          </cell>
          <cell r="G83" t="str">
            <v>КМТ</v>
          </cell>
          <cell r="H83">
            <v>5196.72</v>
          </cell>
          <cell r="I83">
            <v>2</v>
          </cell>
        </row>
        <row r="84">
          <cell r="B84">
            <v>2221929</v>
          </cell>
          <cell r="C84" t="str">
            <v>Костюм на утеп прокладке 52-54/170-176</v>
          </cell>
          <cell r="D84">
            <v>7</v>
          </cell>
          <cell r="E84" t="str">
            <v>401J</v>
          </cell>
          <cell r="F84" t="str">
            <v>Лот № 1 - Поставка спецодежды летней и зимней, для защиты от кислот и щелочей, для защиты от клещей</v>
          </cell>
          <cell r="G84" t="str">
            <v>КМТ</v>
          </cell>
          <cell r="H84">
            <v>5196.72</v>
          </cell>
          <cell r="I84">
            <v>77</v>
          </cell>
        </row>
        <row r="85">
          <cell r="B85">
            <v>2221933</v>
          </cell>
          <cell r="C85" t="str">
            <v>Костюм на утеп прокладке 52-54/182-188</v>
          </cell>
          <cell r="D85">
            <v>7</v>
          </cell>
          <cell r="E85" t="str">
            <v>401J</v>
          </cell>
          <cell r="F85" t="str">
            <v>Лот № 1 - Поставка спецодежды летней и зимней, для защиты от кислот и щелочей, для защиты от клещей</v>
          </cell>
          <cell r="G85" t="str">
            <v>КМТ</v>
          </cell>
          <cell r="H85">
            <v>5196.72</v>
          </cell>
          <cell r="I85">
            <v>70</v>
          </cell>
        </row>
        <row r="86">
          <cell r="B86">
            <v>2110271</v>
          </cell>
          <cell r="C86" t="str">
            <v>Костюм на утеп прокладке 52-54/194-200</v>
          </cell>
          <cell r="D86">
            <v>7</v>
          </cell>
          <cell r="E86" t="str">
            <v>401J</v>
          </cell>
          <cell r="F86" t="str">
            <v>Лот № 1 - Поставка спецодежды летней и зимней, для защиты от кислот и щелочей, для защиты от клещей</v>
          </cell>
          <cell r="G86" t="str">
            <v>КМТ</v>
          </cell>
          <cell r="H86">
            <v>5196.72</v>
          </cell>
          <cell r="I86">
            <v>9</v>
          </cell>
        </row>
        <row r="87">
          <cell r="B87">
            <v>2110277</v>
          </cell>
          <cell r="C87" t="str">
            <v>Костюм на утеп прокладке 56-58/158-164</v>
          </cell>
          <cell r="D87">
            <v>7</v>
          </cell>
          <cell r="E87" t="str">
            <v>401J</v>
          </cell>
          <cell r="F87" t="str">
            <v>Лот № 1 - Поставка спецодежды летней и зимней, для защиты от кислот и щелочей, для защиты от клещей</v>
          </cell>
          <cell r="G87" t="str">
            <v>КМТ</v>
          </cell>
          <cell r="H87">
            <v>5196.72</v>
          </cell>
          <cell r="I87">
            <v>0</v>
          </cell>
        </row>
        <row r="88">
          <cell r="B88">
            <v>2221931</v>
          </cell>
          <cell r="C88" t="str">
            <v>Костюм на утеп прокладке 56-58/170-176</v>
          </cell>
          <cell r="D88">
            <v>7</v>
          </cell>
          <cell r="E88" t="str">
            <v>401J</v>
          </cell>
          <cell r="F88" t="str">
            <v>Лот № 1 - Поставка спецодежды летней и зимней, для защиты от кислот и щелочей, для защиты от клещей</v>
          </cell>
          <cell r="G88" t="str">
            <v>КМТ</v>
          </cell>
          <cell r="H88">
            <v>5196.72</v>
          </cell>
          <cell r="I88">
            <v>29</v>
          </cell>
        </row>
        <row r="89">
          <cell r="B89">
            <v>2221935</v>
          </cell>
          <cell r="C89" t="str">
            <v>Костюм на утеп прокладке 56-58/182-188</v>
          </cell>
          <cell r="D89">
            <v>7</v>
          </cell>
          <cell r="E89" t="str">
            <v>401J</v>
          </cell>
          <cell r="F89" t="str">
            <v>Лот № 1 - Поставка спецодежды летней и зимней, для защиты от кислот и щелочей, для защиты от клещей</v>
          </cell>
          <cell r="G89" t="str">
            <v>КМТ</v>
          </cell>
          <cell r="H89">
            <v>5196.72</v>
          </cell>
          <cell r="I89">
            <v>31</v>
          </cell>
        </row>
        <row r="90">
          <cell r="B90">
            <v>2110274</v>
          </cell>
          <cell r="C90" t="str">
            <v>Костюм на утеп прокладке 56-58/194-200</v>
          </cell>
          <cell r="D90">
            <v>7</v>
          </cell>
          <cell r="E90" t="str">
            <v>401J</v>
          </cell>
          <cell r="F90" t="str">
            <v>Лот № 1 - Поставка спецодежды летней и зимней, для защиты от кислот и щелочей, для защиты от клещей</v>
          </cell>
          <cell r="G90" t="str">
            <v>КМТ</v>
          </cell>
          <cell r="H90">
            <v>5196.72</v>
          </cell>
          <cell r="I90">
            <v>1</v>
          </cell>
        </row>
        <row r="91">
          <cell r="B91">
            <v>2279832</v>
          </cell>
          <cell r="C91" t="str">
            <v>Костюм на утеп прокладке 56-58/206-212</v>
          </cell>
          <cell r="D91">
            <v>7</v>
          </cell>
          <cell r="E91" t="str">
            <v>401J</v>
          </cell>
          <cell r="F91" t="str">
            <v>Лот № 1 - Поставка спецодежды летней и зимней, для защиты от кислот и щелочей, для защиты от клещей</v>
          </cell>
          <cell r="G91" t="str">
            <v>КМТ</v>
          </cell>
          <cell r="H91">
            <v>5196.72</v>
          </cell>
          <cell r="I91">
            <v>0</v>
          </cell>
        </row>
        <row r="92">
          <cell r="B92">
            <v>2110278</v>
          </cell>
          <cell r="C92" t="str">
            <v>Костюм на утеп прокладке 60-62/158-164</v>
          </cell>
          <cell r="D92">
            <v>7</v>
          </cell>
          <cell r="E92" t="str">
            <v>401J</v>
          </cell>
          <cell r="F92" t="str">
            <v>Лот № 1 - Поставка спецодежды летней и зимней, для защиты от кислот и щелочей, для защиты от клещей</v>
          </cell>
          <cell r="G92" t="str">
            <v>КМТ</v>
          </cell>
          <cell r="H92">
            <v>5196.72</v>
          </cell>
          <cell r="I92">
            <v>0</v>
          </cell>
        </row>
        <row r="93">
          <cell r="B93">
            <v>2110280</v>
          </cell>
          <cell r="C93" t="str">
            <v>Костюм на утеп прокладке 60-62/170-176</v>
          </cell>
          <cell r="D93">
            <v>7</v>
          </cell>
          <cell r="E93" t="str">
            <v>401J</v>
          </cell>
          <cell r="F93" t="str">
            <v>Лот № 1 - Поставка спецодежды летней и зимней, для защиты от кислот и щелочей, для защиты от клещей</v>
          </cell>
          <cell r="G93" t="str">
            <v>КМТ</v>
          </cell>
          <cell r="H93">
            <v>5196.72</v>
          </cell>
          <cell r="I93">
            <v>8</v>
          </cell>
        </row>
        <row r="94">
          <cell r="B94">
            <v>2221936</v>
          </cell>
          <cell r="C94" t="str">
            <v>Костюм на утеп прокладке 60-62/182-188</v>
          </cell>
          <cell r="D94">
            <v>7</v>
          </cell>
          <cell r="E94" t="str">
            <v>401J</v>
          </cell>
          <cell r="F94" t="str">
            <v>Лот № 1 - Поставка спецодежды летней и зимней, для защиты от кислот и щелочей, для защиты от клещей</v>
          </cell>
          <cell r="G94" t="str">
            <v>КМТ</v>
          </cell>
          <cell r="H94">
            <v>5196.72</v>
          </cell>
          <cell r="I94">
            <v>7</v>
          </cell>
        </row>
        <row r="95">
          <cell r="B95">
            <v>2110279</v>
          </cell>
          <cell r="C95" t="str">
            <v>Костюм на утеп прокладке 60-62/194-200</v>
          </cell>
          <cell r="D95">
            <v>7</v>
          </cell>
          <cell r="E95" t="str">
            <v>401J</v>
          </cell>
          <cell r="F95" t="str">
            <v>Лот № 1 - Поставка спецодежды летней и зимней, для защиты от кислот и щелочей, для защиты от клещей</v>
          </cell>
          <cell r="G95" t="str">
            <v>КМТ</v>
          </cell>
          <cell r="H95">
            <v>5196.72</v>
          </cell>
          <cell r="I95">
            <v>0</v>
          </cell>
        </row>
        <row r="96">
          <cell r="B96">
            <v>2110281</v>
          </cell>
          <cell r="C96" t="str">
            <v>Костюм на утеп прокладке 64-66/170-176</v>
          </cell>
          <cell r="D96">
            <v>7</v>
          </cell>
          <cell r="E96" t="str">
            <v>401J</v>
          </cell>
          <cell r="F96" t="str">
            <v>Лот № 1 - Поставка спецодежды летней и зимней, для защиты от кислот и щелочей, для защиты от клещей</v>
          </cell>
          <cell r="G96" t="str">
            <v>КМТ</v>
          </cell>
          <cell r="H96">
            <v>5196.72</v>
          </cell>
          <cell r="I96">
            <v>6</v>
          </cell>
        </row>
        <row r="97">
          <cell r="B97">
            <v>2110282</v>
          </cell>
          <cell r="C97" t="str">
            <v>Костюм на утеп прокладке 64-66/182-188</v>
          </cell>
          <cell r="D97">
            <v>7</v>
          </cell>
          <cell r="E97" t="str">
            <v>401J</v>
          </cell>
          <cell r="F97" t="str">
            <v>Лот № 1 - Поставка спецодежды летней и зимней, для защиты от кислот и щелочей, для защиты от клещей</v>
          </cell>
          <cell r="G97" t="str">
            <v>КМТ</v>
          </cell>
          <cell r="H97">
            <v>5196.72</v>
          </cell>
          <cell r="I97">
            <v>2</v>
          </cell>
        </row>
        <row r="98">
          <cell r="B98">
            <v>2231707</v>
          </cell>
          <cell r="C98" t="str">
            <v>Костюм на утеп прокладке 64-66/194-200</v>
          </cell>
          <cell r="D98">
            <v>7</v>
          </cell>
          <cell r="E98" t="str">
            <v>401J</v>
          </cell>
          <cell r="F98" t="str">
            <v>Лот № 1 - Поставка спецодежды летней и зимней, для защиты от кислот и щелочей, для защиты от клещей</v>
          </cell>
          <cell r="G98" t="str">
            <v>КМТ</v>
          </cell>
          <cell r="H98">
            <v>5196.72</v>
          </cell>
          <cell r="I98">
            <v>1</v>
          </cell>
        </row>
        <row r="99">
          <cell r="B99">
            <v>2225939</v>
          </cell>
          <cell r="C99" t="str">
            <v>Костюм на утеп прокладке 68-70/170-176</v>
          </cell>
          <cell r="D99">
            <v>7</v>
          </cell>
          <cell r="E99" t="str">
            <v>401J</v>
          </cell>
          <cell r="F99" t="str">
            <v>Лот № 1 - Поставка спецодежды летней и зимней, для защиты от кислот и щелочей, для защиты от клещей</v>
          </cell>
          <cell r="G99" t="str">
            <v>КМТ</v>
          </cell>
          <cell r="H99">
            <v>5196.72</v>
          </cell>
          <cell r="I99">
            <v>2</v>
          </cell>
        </row>
        <row r="100">
          <cell r="B100">
            <v>2225941</v>
          </cell>
          <cell r="C100" t="str">
            <v>Костюм на утеп прокладке 68-70/182-188</v>
          </cell>
          <cell r="D100">
            <v>7</v>
          </cell>
          <cell r="E100" t="str">
            <v>401J</v>
          </cell>
          <cell r="F100" t="str">
            <v>Лот № 1 - Поставка спецодежды летней и зимней, для защиты от кислот и щелочей, для защиты от клещей</v>
          </cell>
          <cell r="G100" t="str">
            <v>КМТ</v>
          </cell>
          <cell r="H100">
            <v>5196.72</v>
          </cell>
          <cell r="I100">
            <v>0</v>
          </cell>
        </row>
        <row r="101">
          <cell r="B101">
            <v>2268621</v>
          </cell>
          <cell r="C101" t="str">
            <v>Костюм на утеп прокладке 68-70/194-200</v>
          </cell>
          <cell r="D101">
            <v>7</v>
          </cell>
          <cell r="E101" t="str">
            <v>401J</v>
          </cell>
          <cell r="F101" t="str">
            <v>Лот № 1 - Поставка спецодежды летней и зимней, для защиты от кислот и щелочей, для защиты от клещей</v>
          </cell>
          <cell r="G101" t="str">
            <v>КМТ</v>
          </cell>
          <cell r="H101">
            <v>5196.72</v>
          </cell>
          <cell r="I101">
            <v>0</v>
          </cell>
        </row>
        <row r="102">
          <cell r="B102">
            <v>2225933</v>
          </cell>
          <cell r="C102" t="str">
            <v>Костюм на утеп прокладке 72-74/170-176</v>
          </cell>
          <cell r="D102">
            <v>7</v>
          </cell>
          <cell r="E102" t="str">
            <v>401J</v>
          </cell>
          <cell r="F102" t="str">
            <v>Лот № 1 - Поставка спецодежды летней и зимней, для защиты от кислот и щелочей, для защиты от клещей</v>
          </cell>
          <cell r="G102" t="str">
            <v>КМТ</v>
          </cell>
          <cell r="H102">
            <v>5196.72</v>
          </cell>
          <cell r="I102">
            <v>0</v>
          </cell>
        </row>
        <row r="103">
          <cell r="B103">
            <v>2284953</v>
          </cell>
          <cell r="C103" t="str">
            <v>Костюм на утеп прокладке 72-74/182-188</v>
          </cell>
          <cell r="D103">
            <v>7</v>
          </cell>
          <cell r="E103" t="str">
            <v>401J</v>
          </cell>
          <cell r="F103" t="str">
            <v>Лот № 1 - Поставка спецодежды летней и зимней, для защиты от кислот и щелочей, для защиты от клещей</v>
          </cell>
          <cell r="G103" t="str">
            <v>КМТ</v>
          </cell>
          <cell r="H103">
            <v>5196.72</v>
          </cell>
          <cell r="I103">
            <v>1</v>
          </cell>
        </row>
        <row r="104">
          <cell r="B104">
            <v>2284955</v>
          </cell>
          <cell r="C104" t="str">
            <v>Костюм на утеп прокладке 72-74/194-200</v>
          </cell>
          <cell r="D104">
            <v>7</v>
          </cell>
          <cell r="E104" t="str">
            <v>401J</v>
          </cell>
          <cell r="F104" t="str">
            <v>Лот № 1 - Поставка спецодежды летней и зимней, для защиты от кислот и щелочей, для защиты от клещей</v>
          </cell>
          <cell r="G104" t="str">
            <v>КМТ</v>
          </cell>
          <cell r="H104">
            <v>5196.72</v>
          </cell>
          <cell r="I104">
            <v>0</v>
          </cell>
        </row>
        <row r="105">
          <cell r="B105">
            <v>2284620</v>
          </cell>
          <cell r="C105" t="str">
            <v>Костюм от кислот/щелоч 44-46/170-176</v>
          </cell>
          <cell r="D105">
            <v>7</v>
          </cell>
          <cell r="E105" t="str">
            <v>401J</v>
          </cell>
          <cell r="F105" t="str">
            <v>Лот № 1 - Поставка спецодежды летней и зимней, для защиты от кислот и щелочей, для защиты от клещей</v>
          </cell>
          <cell r="G105" t="str">
            <v>КМТ</v>
          </cell>
          <cell r="H105">
            <v>1583.55</v>
          </cell>
          <cell r="I105">
            <v>0</v>
          </cell>
        </row>
        <row r="106">
          <cell r="B106">
            <v>2281808</v>
          </cell>
          <cell r="C106" t="str">
            <v>Костюм от кислот/щелоч 48-50/170-176</v>
          </cell>
          <cell r="D106">
            <v>7</v>
          </cell>
          <cell r="E106" t="str">
            <v>401J</v>
          </cell>
          <cell r="F106" t="str">
            <v>Лот № 1 - Поставка спецодежды летней и зимней, для защиты от кислот и щелочей, для защиты от клещей</v>
          </cell>
          <cell r="G106" t="str">
            <v>КМТ</v>
          </cell>
          <cell r="H106">
            <v>1583.55</v>
          </cell>
          <cell r="I106">
            <v>3</v>
          </cell>
        </row>
        <row r="107">
          <cell r="B107">
            <v>2073500</v>
          </cell>
          <cell r="C107" t="str">
            <v>Костюм от кислот/щелоч 52-54/170-176</v>
          </cell>
          <cell r="D107">
            <v>7</v>
          </cell>
          <cell r="E107" t="str">
            <v>401J</v>
          </cell>
          <cell r="F107" t="str">
            <v>Лот № 1 - Поставка спецодежды летней и зимней, для защиты от кислот и щелочей, для защиты от клещей</v>
          </cell>
          <cell r="G107" t="str">
            <v>КМТ</v>
          </cell>
          <cell r="H107">
            <v>1583.55</v>
          </cell>
          <cell r="I107">
            <v>1</v>
          </cell>
        </row>
        <row r="108">
          <cell r="B108">
            <v>2284631</v>
          </cell>
          <cell r="C108" t="str">
            <v>Костюм от кислот/щелоч 52-54/182-188</v>
          </cell>
          <cell r="D108">
            <v>7</v>
          </cell>
          <cell r="E108" t="str">
            <v>401J</v>
          </cell>
          <cell r="F108" t="str">
            <v>Лот № 1 - Поставка спецодежды летней и зимней, для защиты от кислот и щелочей, для защиты от клещей</v>
          </cell>
          <cell r="G108" t="str">
            <v>КМТ</v>
          </cell>
          <cell r="H108">
            <v>1583.55</v>
          </cell>
          <cell r="I108">
            <v>3</v>
          </cell>
        </row>
        <row r="109">
          <cell r="B109">
            <v>2284648</v>
          </cell>
          <cell r="C109" t="str">
            <v>Костюм от кислот/щелоч 64-66/182-188</v>
          </cell>
          <cell r="D109">
            <v>7</v>
          </cell>
          <cell r="E109" t="str">
            <v>401J</v>
          </cell>
          <cell r="F109" t="str">
            <v>Лот № 1 - Поставка спецодежды летней и зимней, для защиты от кислот и щелочей, для защиты от клещей</v>
          </cell>
          <cell r="G109" t="str">
            <v>КМТ</v>
          </cell>
          <cell r="H109">
            <v>1583.55</v>
          </cell>
          <cell r="I109">
            <v>0</v>
          </cell>
        </row>
        <row r="110">
          <cell r="B110">
            <v>2285122</v>
          </cell>
          <cell r="C110" t="str">
            <v>Халат и брюки от ОПЗ 44-46/158-164</v>
          </cell>
          <cell r="D110">
            <v>7</v>
          </cell>
          <cell r="E110" t="str">
            <v>401J</v>
          </cell>
          <cell r="F110" t="str">
            <v>Лот № 1 - Поставка спецодежды летней и зимней, для защиты от кислот и щелочей, для защиты от клещей</v>
          </cell>
          <cell r="G110" t="str">
            <v>ШТ</v>
          </cell>
          <cell r="H110">
            <v>2899.68</v>
          </cell>
          <cell r="I110">
            <v>0</v>
          </cell>
        </row>
        <row r="111">
          <cell r="B111">
            <v>2296802</v>
          </cell>
          <cell r="C111" t="str">
            <v>Халат и брюки от ОПЗ 44-46/158-164 жен</v>
          </cell>
          <cell r="D111">
            <v>7</v>
          </cell>
          <cell r="E111" t="str">
            <v>401J</v>
          </cell>
          <cell r="F111" t="str">
            <v>Лот № 1 - Поставка спецодежды летней и зимней, для защиты от кислот и щелочей, для защиты от клещей</v>
          </cell>
          <cell r="G111" t="str">
            <v>ШТ</v>
          </cell>
          <cell r="H111">
            <v>2899.68</v>
          </cell>
          <cell r="I111">
            <v>4</v>
          </cell>
        </row>
        <row r="112">
          <cell r="B112">
            <v>2279517</v>
          </cell>
          <cell r="C112" t="str">
            <v>Халат и брюки от ОПЗ 44-46/170-176</v>
          </cell>
          <cell r="D112">
            <v>7</v>
          </cell>
          <cell r="E112" t="str">
            <v>401J</v>
          </cell>
          <cell r="F112" t="str">
            <v>Лот № 1 - Поставка спецодежды летней и зимней, для защиты от кислот и щелочей, для защиты от клещей</v>
          </cell>
          <cell r="G112" t="str">
            <v>ШТ</v>
          </cell>
          <cell r="H112">
            <v>2899.68</v>
          </cell>
          <cell r="I112">
            <v>2</v>
          </cell>
        </row>
        <row r="113">
          <cell r="B113">
            <v>2285126</v>
          </cell>
          <cell r="C113" t="str">
            <v>Халат и брюки от ОПЗ 48-50/158-164</v>
          </cell>
          <cell r="D113">
            <v>7</v>
          </cell>
          <cell r="E113" t="str">
            <v>401J</v>
          </cell>
          <cell r="F113" t="str">
            <v>Лот № 1 - Поставка спецодежды летней и зимней, для защиты от кислот и щелочей, для защиты от клещей</v>
          </cell>
          <cell r="G113" t="str">
            <v>ШТ</v>
          </cell>
          <cell r="H113">
            <v>2899.68</v>
          </cell>
          <cell r="I113">
            <v>0</v>
          </cell>
        </row>
        <row r="114">
          <cell r="B114">
            <v>2296808</v>
          </cell>
          <cell r="C114" t="str">
            <v>Халат и брюки от ОПЗ 48-50/158-164 жен</v>
          </cell>
          <cell r="D114">
            <v>7</v>
          </cell>
          <cell r="E114" t="str">
            <v>401J</v>
          </cell>
          <cell r="F114" t="str">
            <v>Лот № 1 - Поставка спецодежды летней и зимней, для защиты от кислот и щелочей, для защиты от клещей</v>
          </cell>
          <cell r="G114" t="str">
            <v>ШТ</v>
          </cell>
          <cell r="H114">
            <v>2899.68</v>
          </cell>
          <cell r="I114">
            <v>0</v>
          </cell>
        </row>
        <row r="115">
          <cell r="B115">
            <v>2285130</v>
          </cell>
          <cell r="C115" t="str">
            <v>Халат и брюки от ОПЗ 48-50/170-176</v>
          </cell>
          <cell r="D115">
            <v>7</v>
          </cell>
          <cell r="E115" t="str">
            <v>401J</v>
          </cell>
          <cell r="F115" t="str">
            <v>Лот № 1 - Поставка спецодежды летней и зимней, для защиты от кислот и щелочей, для защиты от клещей</v>
          </cell>
          <cell r="G115" t="str">
            <v>ШТ</v>
          </cell>
          <cell r="H115">
            <v>2899.68</v>
          </cell>
          <cell r="I115">
            <v>0</v>
          </cell>
        </row>
        <row r="116">
          <cell r="B116">
            <v>2296805</v>
          </cell>
          <cell r="C116" t="str">
            <v>Халат и брюки от ОПЗ 48-50/170-176 жен</v>
          </cell>
          <cell r="D116">
            <v>7</v>
          </cell>
          <cell r="E116" t="str">
            <v>401J</v>
          </cell>
          <cell r="F116" t="str">
            <v>Лот № 1 - Поставка спецодежды летней и зимней, для защиты от кислот и щелочей, для защиты от клещей</v>
          </cell>
          <cell r="G116" t="str">
            <v>ШТ</v>
          </cell>
          <cell r="H116">
            <v>2899.68</v>
          </cell>
          <cell r="I116">
            <v>1</v>
          </cell>
        </row>
        <row r="117">
          <cell r="B117">
            <v>2285133</v>
          </cell>
          <cell r="C117" t="str">
            <v>Халат и брюки от ОПЗ 48-50/182-188</v>
          </cell>
          <cell r="D117">
            <v>7</v>
          </cell>
          <cell r="E117" t="str">
            <v>401J</v>
          </cell>
          <cell r="F117" t="str">
            <v>Лот № 1 - Поставка спецодежды летней и зимней, для защиты от кислот и щелочей, для защиты от клещей</v>
          </cell>
          <cell r="G117" t="str">
            <v>ШТ</v>
          </cell>
          <cell r="H117">
            <v>2899.68</v>
          </cell>
          <cell r="I117">
            <v>0</v>
          </cell>
        </row>
        <row r="118">
          <cell r="B118">
            <v>2285135</v>
          </cell>
          <cell r="C118" t="str">
            <v>Халат и брюки от ОПЗ 52-54/146-152 жен</v>
          </cell>
          <cell r="D118">
            <v>7</v>
          </cell>
          <cell r="E118" t="str">
            <v>401J</v>
          </cell>
          <cell r="F118" t="str">
            <v>Лот № 1 - Поставка спецодежды летней и зимней, для защиты от кислот и щелочей, для защиты от клещей</v>
          </cell>
          <cell r="G118" t="str">
            <v>ШТ</v>
          </cell>
          <cell r="H118">
            <v>2899.68</v>
          </cell>
          <cell r="I118">
            <v>0</v>
          </cell>
        </row>
        <row r="119">
          <cell r="B119">
            <v>2285132</v>
          </cell>
          <cell r="C119" t="str">
            <v>Халат и брюки от ОПЗ 52-54/158-164</v>
          </cell>
          <cell r="D119">
            <v>7</v>
          </cell>
          <cell r="E119" t="str">
            <v>401J</v>
          </cell>
          <cell r="F119" t="str">
            <v>Лот № 1 - Поставка спецодежды летней и зимней, для защиты от кислот и щелочей, для защиты от клещей</v>
          </cell>
          <cell r="G119" t="str">
            <v>ШТ</v>
          </cell>
          <cell r="H119">
            <v>2899.68</v>
          </cell>
          <cell r="I119">
            <v>0</v>
          </cell>
        </row>
        <row r="120">
          <cell r="B120">
            <v>2296806</v>
          </cell>
          <cell r="C120" t="str">
            <v>Халат и брюки от ОПЗ 52-54/158-164 жен</v>
          </cell>
          <cell r="D120">
            <v>7</v>
          </cell>
          <cell r="E120" t="str">
            <v>401J</v>
          </cell>
          <cell r="F120" t="str">
            <v>Лот № 1 - Поставка спецодежды летней и зимней, для защиты от кислот и щелочей, для защиты от клещей</v>
          </cell>
          <cell r="G120" t="str">
            <v>ШТ</v>
          </cell>
          <cell r="H120">
            <v>2899.68</v>
          </cell>
          <cell r="I120">
            <v>0</v>
          </cell>
        </row>
        <row r="121">
          <cell r="B121">
            <v>2285136</v>
          </cell>
          <cell r="C121" t="str">
            <v>Халат и брюки от ОПЗ 52-54/170-176</v>
          </cell>
          <cell r="D121">
            <v>7</v>
          </cell>
          <cell r="E121" t="str">
            <v>401J</v>
          </cell>
          <cell r="F121" t="str">
            <v>Лот № 1 - Поставка спецодежды летней и зимней, для защиты от кислот и щелочей, для защиты от клещей</v>
          </cell>
          <cell r="G121" t="str">
            <v>ШТ</v>
          </cell>
          <cell r="H121">
            <v>2899.68</v>
          </cell>
          <cell r="I121">
            <v>0</v>
          </cell>
        </row>
        <row r="122">
          <cell r="B122">
            <v>2296816</v>
          </cell>
          <cell r="C122" t="str">
            <v>Халат и брюки от ОПЗ 52-54/170-176 жен</v>
          </cell>
          <cell r="D122">
            <v>7</v>
          </cell>
          <cell r="E122" t="str">
            <v>401J</v>
          </cell>
          <cell r="F122" t="str">
            <v>Лот № 1 - Поставка спецодежды летней и зимней, для защиты от кислот и щелочей, для защиты от клещей</v>
          </cell>
          <cell r="G122" t="str">
            <v>ШТ</v>
          </cell>
          <cell r="H122">
            <v>2899.68</v>
          </cell>
          <cell r="I122">
            <v>4</v>
          </cell>
        </row>
        <row r="123">
          <cell r="B123">
            <v>2285142</v>
          </cell>
          <cell r="C123" t="str">
            <v>Халат и брюки от ОПЗ 52-54/182-188</v>
          </cell>
          <cell r="D123">
            <v>7</v>
          </cell>
          <cell r="E123" t="str">
            <v>401J</v>
          </cell>
          <cell r="F123" t="str">
            <v>Лот № 1 - Поставка спецодежды летней и зимней, для защиты от кислот и щелочей, для защиты от клещей</v>
          </cell>
          <cell r="G123" t="str">
            <v>ШТ</v>
          </cell>
          <cell r="H123">
            <v>2899.68</v>
          </cell>
          <cell r="I123">
            <v>0</v>
          </cell>
        </row>
        <row r="124">
          <cell r="B124">
            <v>2296817</v>
          </cell>
          <cell r="C124" t="str">
            <v>Халат и брюки от ОПЗ 56-58/170-176 жен</v>
          </cell>
          <cell r="D124">
            <v>7</v>
          </cell>
          <cell r="E124" t="str">
            <v>401J</v>
          </cell>
          <cell r="F124" t="str">
            <v>Лот № 1 - Поставка спецодежды летней и зимней, для защиты от кислот и щелочей, для защиты от клещей</v>
          </cell>
          <cell r="G124" t="str">
            <v>ШТ</v>
          </cell>
          <cell r="H124">
            <v>2899.68</v>
          </cell>
          <cell r="I124">
            <v>0</v>
          </cell>
        </row>
        <row r="125">
          <cell r="B125">
            <v>2285141</v>
          </cell>
          <cell r="C125" t="str">
            <v>Халат и брюки от ОПЗ 56-58/182-188</v>
          </cell>
          <cell r="D125">
            <v>7</v>
          </cell>
          <cell r="E125" t="str">
            <v>401J</v>
          </cell>
          <cell r="F125" t="str">
            <v>Лот № 1 - Поставка спецодежды летней и зимней, для защиты от кислот и щелочей, для защиты от клещей</v>
          </cell>
          <cell r="G125" t="str">
            <v>ШТ</v>
          </cell>
          <cell r="H125">
            <v>2899.68</v>
          </cell>
          <cell r="I125">
            <v>0</v>
          </cell>
        </row>
        <row r="126">
          <cell r="B126">
            <v>2285145</v>
          </cell>
          <cell r="C126" t="str">
            <v>Халат и брюки от ОПЗ 60-62/170-176</v>
          </cell>
          <cell r="D126">
            <v>7</v>
          </cell>
          <cell r="E126" t="str">
            <v>401J</v>
          </cell>
          <cell r="F126" t="str">
            <v>Лот № 1 - Поставка спецодежды летней и зимней, для защиты от кислот и щелочей, для защиты от клещей</v>
          </cell>
          <cell r="G126" t="str">
            <v>ШТ</v>
          </cell>
          <cell r="H126">
            <v>2899.68</v>
          </cell>
          <cell r="I126">
            <v>0</v>
          </cell>
        </row>
        <row r="127">
          <cell r="B127">
            <v>2285153</v>
          </cell>
          <cell r="C127" t="str">
            <v>Халат и брюки от ОПЗ 60-62/182-188</v>
          </cell>
          <cell r="D127">
            <v>7</v>
          </cell>
          <cell r="E127" t="str">
            <v>401J</v>
          </cell>
          <cell r="F127" t="str">
            <v>Лот № 1 - Поставка спецодежды летней и зимней, для защиты от кислот и щелочей, для защиты от клещей</v>
          </cell>
          <cell r="G127" t="str">
            <v>ШТ</v>
          </cell>
          <cell r="H127">
            <v>2899.68</v>
          </cell>
          <cell r="I127">
            <v>0</v>
          </cell>
        </row>
        <row r="128">
          <cell r="B128">
            <v>2285286</v>
          </cell>
          <cell r="C128" t="str">
            <v>Перчатки от искр/брызг металла</v>
          </cell>
          <cell r="D128">
            <v>7</v>
          </cell>
          <cell r="E128" t="str">
            <v>401J</v>
          </cell>
          <cell r="F128" t="str">
            <v>Лот № 2 - Поставка средств защиты рук</v>
          </cell>
          <cell r="G128" t="str">
            <v>ПАР</v>
          </cell>
          <cell r="H128">
            <v>286.42</v>
          </cell>
          <cell r="I128">
            <v>245</v>
          </cell>
        </row>
        <row r="129">
          <cell r="B129">
            <v>2285282</v>
          </cell>
          <cell r="C129" t="str">
            <v>Перчатки полимерн прокол/порез утеп</v>
          </cell>
          <cell r="D129">
            <v>7</v>
          </cell>
          <cell r="E129" t="str">
            <v>401J</v>
          </cell>
          <cell r="F129" t="str">
            <v>Лот № 2 - Поставка средств защиты рук</v>
          </cell>
          <cell r="G129" t="str">
            <v>ПАР</v>
          </cell>
          <cell r="H129">
            <v>557.98</v>
          </cell>
          <cell r="I129">
            <v>572</v>
          </cell>
        </row>
        <row r="130">
          <cell r="B130">
            <v>2285279</v>
          </cell>
          <cell r="C130" t="str">
            <v>Перчатки резиновые</v>
          </cell>
          <cell r="D130">
            <v>7</v>
          </cell>
          <cell r="E130" t="str">
            <v>401J</v>
          </cell>
          <cell r="F130" t="str">
            <v>Лот № 2 - Поставка средств защиты рук</v>
          </cell>
          <cell r="G130" t="str">
            <v>ПАР</v>
          </cell>
          <cell r="H130">
            <v>109.61</v>
          </cell>
          <cell r="I130">
            <v>78</v>
          </cell>
        </row>
        <row r="131">
          <cell r="B131">
            <v>2286198</v>
          </cell>
          <cell r="C131" t="str">
            <v>Перчатки с полимер покр для груб раб р10</v>
          </cell>
          <cell r="D131">
            <v>7</v>
          </cell>
          <cell r="E131" t="str">
            <v>401J</v>
          </cell>
          <cell r="F131" t="str">
            <v>Лот № 2 - Поставка средств защиты рук</v>
          </cell>
          <cell r="G131" t="str">
            <v>ПАР</v>
          </cell>
          <cell r="H131">
            <v>132.26</v>
          </cell>
          <cell r="I131">
            <v>0</v>
          </cell>
        </row>
        <row r="132">
          <cell r="B132">
            <v>2286200</v>
          </cell>
          <cell r="C132" t="str">
            <v>Перчатки с полимер покр для груб раб р11</v>
          </cell>
          <cell r="D132">
            <v>7</v>
          </cell>
          <cell r="E132" t="str">
            <v>401J</v>
          </cell>
          <cell r="F132" t="str">
            <v>Лот № 2 - Поставка средств защиты рук</v>
          </cell>
          <cell r="G132" t="str">
            <v>ПАР</v>
          </cell>
          <cell r="H132">
            <v>132.26</v>
          </cell>
          <cell r="I132">
            <v>0</v>
          </cell>
        </row>
        <row r="133">
          <cell r="B133">
            <v>2286192</v>
          </cell>
          <cell r="C133" t="str">
            <v>Перчатки с полимер покр для груб раб р8</v>
          </cell>
          <cell r="D133">
            <v>7</v>
          </cell>
          <cell r="E133" t="str">
            <v>401J</v>
          </cell>
          <cell r="F133" t="str">
            <v>Лот № 2 - Поставка средств защиты рук</v>
          </cell>
          <cell r="G133" t="str">
            <v>ПАР</v>
          </cell>
          <cell r="H133">
            <v>132.26</v>
          </cell>
          <cell r="I133">
            <v>0</v>
          </cell>
        </row>
        <row r="134">
          <cell r="B134">
            <v>2286195</v>
          </cell>
          <cell r="C134" t="str">
            <v>Перчатки с полимер покр для груб раб р9</v>
          </cell>
          <cell r="D134">
            <v>7</v>
          </cell>
          <cell r="E134" t="str">
            <v>401J</v>
          </cell>
          <cell r="F134" t="str">
            <v>Лот № 2 - Поставка средств защиты рук</v>
          </cell>
          <cell r="G134" t="str">
            <v>ПАР</v>
          </cell>
          <cell r="H134">
            <v>132.26</v>
          </cell>
          <cell r="I134">
            <v>0</v>
          </cell>
        </row>
        <row r="135">
          <cell r="B135">
            <v>2286199</v>
          </cell>
          <cell r="C135" t="str">
            <v>Перчатки с полимер покр для обыч раб р10</v>
          </cell>
          <cell r="D135">
            <v>7</v>
          </cell>
          <cell r="E135" t="str">
            <v>401J</v>
          </cell>
          <cell r="F135" t="str">
            <v>Лот № 2 - Поставка средств защиты рук</v>
          </cell>
          <cell r="G135" t="str">
            <v>ПАР</v>
          </cell>
          <cell r="H135">
            <v>99.15</v>
          </cell>
          <cell r="I135">
            <v>27803</v>
          </cell>
        </row>
        <row r="136">
          <cell r="B136">
            <v>2286202</v>
          </cell>
          <cell r="C136" t="str">
            <v>Перчатки с полимер покр для обыч раб р11</v>
          </cell>
          <cell r="D136">
            <v>7</v>
          </cell>
          <cell r="E136" t="str">
            <v>401J</v>
          </cell>
          <cell r="F136" t="str">
            <v>Лот № 2 - Поставка средств защиты рук</v>
          </cell>
          <cell r="G136" t="str">
            <v>ПАР</v>
          </cell>
          <cell r="H136">
            <v>99.15</v>
          </cell>
          <cell r="I136">
            <v>1398</v>
          </cell>
        </row>
        <row r="137">
          <cell r="B137">
            <v>2286194</v>
          </cell>
          <cell r="C137" t="str">
            <v>Перчатки с полимер покр для обыч раб р8</v>
          </cell>
          <cell r="D137">
            <v>7</v>
          </cell>
          <cell r="E137" t="str">
            <v>401J</v>
          </cell>
          <cell r="F137" t="str">
            <v>Лот № 2 - Поставка средств защиты рук</v>
          </cell>
          <cell r="G137" t="str">
            <v>ПАР</v>
          </cell>
          <cell r="H137">
            <v>99.15</v>
          </cell>
          <cell r="I137">
            <v>0</v>
          </cell>
        </row>
        <row r="138">
          <cell r="B138">
            <v>2286196</v>
          </cell>
          <cell r="C138" t="str">
            <v>Перчатки с полимер покр для обыч раб р9</v>
          </cell>
          <cell r="D138">
            <v>7</v>
          </cell>
          <cell r="E138" t="str">
            <v>401J</v>
          </cell>
          <cell r="F138" t="str">
            <v>Лот № 2 - Поставка средств защиты рук</v>
          </cell>
          <cell r="G138" t="str">
            <v>ПАР</v>
          </cell>
          <cell r="H138">
            <v>99.15</v>
          </cell>
          <cell r="I138">
            <v>0</v>
          </cell>
        </row>
        <row r="139">
          <cell r="B139">
            <v>2286201</v>
          </cell>
          <cell r="C139" t="str">
            <v>Перчатки с полимер покр для тонк раб р10</v>
          </cell>
          <cell r="D139">
            <v>7</v>
          </cell>
          <cell r="E139" t="str">
            <v>401J</v>
          </cell>
          <cell r="F139" t="str">
            <v>Лот № 2 - Поставка средств защиты рук</v>
          </cell>
          <cell r="G139" t="str">
            <v>ПАР</v>
          </cell>
          <cell r="H139">
            <v>99.15</v>
          </cell>
          <cell r="I139">
            <v>0</v>
          </cell>
        </row>
        <row r="140">
          <cell r="B140">
            <v>2286203</v>
          </cell>
          <cell r="C140" t="str">
            <v>Перчатки с полимер покр для тонк раб р11</v>
          </cell>
          <cell r="D140">
            <v>7</v>
          </cell>
          <cell r="E140" t="str">
            <v>401J</v>
          </cell>
          <cell r="F140" t="str">
            <v>Лот № 2 - Поставка средств защиты рук</v>
          </cell>
          <cell r="G140" t="str">
            <v>ПАР</v>
          </cell>
          <cell r="H140">
            <v>99.15</v>
          </cell>
          <cell r="I140">
            <v>0</v>
          </cell>
        </row>
        <row r="141">
          <cell r="B141">
            <v>2330874</v>
          </cell>
          <cell r="C141" t="str">
            <v>Перчатки с полимер покр для тонк раб р7</v>
          </cell>
          <cell r="D141">
            <v>7</v>
          </cell>
          <cell r="E141" t="str">
            <v>401J</v>
          </cell>
          <cell r="F141" t="str">
            <v>Лот № 2 - Поставка средств защиты рук</v>
          </cell>
          <cell r="G141" t="str">
            <v>ПАР</v>
          </cell>
          <cell r="H141">
            <v>99.15</v>
          </cell>
          <cell r="I141">
            <v>0</v>
          </cell>
        </row>
        <row r="142">
          <cell r="B142">
            <v>2286193</v>
          </cell>
          <cell r="C142" t="str">
            <v>Перчатки с полимер покр для тонк раб р8</v>
          </cell>
          <cell r="D142">
            <v>7</v>
          </cell>
          <cell r="E142" t="str">
            <v>401J</v>
          </cell>
          <cell r="F142" t="str">
            <v>Лот № 2 - Поставка средств защиты рук</v>
          </cell>
          <cell r="G142" t="str">
            <v>ПАР</v>
          </cell>
          <cell r="H142">
            <v>99.15</v>
          </cell>
          <cell r="I142">
            <v>0</v>
          </cell>
        </row>
        <row r="143">
          <cell r="B143">
            <v>2286197</v>
          </cell>
          <cell r="C143" t="str">
            <v>Перчатки с полимер покр для тонк раб р9</v>
          </cell>
          <cell r="D143">
            <v>7</v>
          </cell>
          <cell r="E143" t="str">
            <v>401J</v>
          </cell>
          <cell r="F143" t="str">
            <v>Лот № 2 - Поставка средств защиты рук</v>
          </cell>
          <cell r="G143" t="str">
            <v>ПАР</v>
          </cell>
          <cell r="H143">
            <v>99.15</v>
          </cell>
          <cell r="I143">
            <v>0</v>
          </cell>
        </row>
        <row r="144">
          <cell r="B144">
            <v>2285281</v>
          </cell>
          <cell r="C144" t="str">
            <v>Перчатки с полимерным покрытием утеп</v>
          </cell>
          <cell r="D144">
            <v>7</v>
          </cell>
          <cell r="E144" t="str">
            <v>401J</v>
          </cell>
          <cell r="F144" t="str">
            <v>Лот № 2 - Поставка средств защиты рук</v>
          </cell>
          <cell r="G144" t="str">
            <v>ПАР</v>
          </cell>
          <cell r="H144">
            <v>375.81</v>
          </cell>
          <cell r="I144">
            <v>6210</v>
          </cell>
        </row>
        <row r="145">
          <cell r="B145">
            <v>2285283</v>
          </cell>
          <cell r="C145" t="str">
            <v>Перчатки утеп от повыш темп/искр/брызг</v>
          </cell>
          <cell r="D145">
            <v>7</v>
          </cell>
          <cell r="E145" t="str">
            <v>401J</v>
          </cell>
          <cell r="F145" t="str">
            <v>Лот № 2 - Поставка средств защиты рук</v>
          </cell>
          <cell r="G145" t="str">
            <v>ПАР</v>
          </cell>
          <cell r="H145">
            <v>601.05999999999995</v>
          </cell>
          <cell r="I145">
            <v>70</v>
          </cell>
        </row>
        <row r="146">
          <cell r="B146">
            <v>2275298</v>
          </cell>
          <cell r="C146" t="str">
            <v>Ботинки кож ЗщП,Пвt,Искр р37</v>
          </cell>
          <cell r="D146">
            <v>7</v>
          </cell>
          <cell r="E146" t="str">
            <v>401J</v>
          </cell>
          <cell r="F146" t="str">
            <v>Лот № 3 - Поставка спецобуви</v>
          </cell>
          <cell r="G146" t="str">
            <v>ПАР</v>
          </cell>
          <cell r="H146">
            <v>1582</v>
          </cell>
          <cell r="I146">
            <v>0</v>
          </cell>
        </row>
        <row r="147">
          <cell r="B147">
            <v>2275300</v>
          </cell>
          <cell r="C147" t="str">
            <v>Ботинки кож ЗщП,Пвt,Искр р38</v>
          </cell>
          <cell r="D147">
            <v>7</v>
          </cell>
          <cell r="E147" t="str">
            <v>401J</v>
          </cell>
          <cell r="F147" t="str">
            <v>Лот № 3 - Поставка спецобуви</v>
          </cell>
          <cell r="G147" t="str">
            <v>ПАР</v>
          </cell>
          <cell r="H147">
            <v>1582</v>
          </cell>
          <cell r="I147">
            <v>0</v>
          </cell>
        </row>
        <row r="148">
          <cell r="B148">
            <v>2275301</v>
          </cell>
          <cell r="C148" t="str">
            <v>Ботинки кож ЗщП,Пвt,Искр р39</v>
          </cell>
          <cell r="D148">
            <v>7</v>
          </cell>
          <cell r="E148" t="str">
            <v>401J</v>
          </cell>
          <cell r="F148" t="str">
            <v>Лот № 3 - Поставка спецобуви</v>
          </cell>
          <cell r="G148" t="str">
            <v>ПАР</v>
          </cell>
          <cell r="H148">
            <v>1582</v>
          </cell>
          <cell r="I148">
            <v>0</v>
          </cell>
        </row>
        <row r="149">
          <cell r="B149">
            <v>2275305</v>
          </cell>
          <cell r="C149" t="str">
            <v>Ботинки кож ЗщП,Пвt,Искр р40</v>
          </cell>
          <cell r="D149">
            <v>7</v>
          </cell>
          <cell r="E149" t="str">
            <v>401J</v>
          </cell>
          <cell r="F149" t="str">
            <v>Лот № 3 - Поставка спецобуви</v>
          </cell>
          <cell r="G149" t="str">
            <v>ПАР</v>
          </cell>
          <cell r="H149">
            <v>1582</v>
          </cell>
          <cell r="I149">
            <v>1</v>
          </cell>
        </row>
        <row r="150">
          <cell r="B150">
            <v>2275302</v>
          </cell>
          <cell r="C150" t="str">
            <v>Ботинки кож ЗщП,Пвt,Искр р41</v>
          </cell>
          <cell r="D150">
            <v>7</v>
          </cell>
          <cell r="E150" t="str">
            <v>401J</v>
          </cell>
          <cell r="F150" t="str">
            <v>Лот № 3 - Поставка спецобуви</v>
          </cell>
          <cell r="G150" t="str">
            <v>ПАР</v>
          </cell>
          <cell r="H150">
            <v>1582</v>
          </cell>
          <cell r="I150">
            <v>3</v>
          </cell>
        </row>
        <row r="151">
          <cell r="B151">
            <v>2275303</v>
          </cell>
          <cell r="C151" t="str">
            <v>Ботинки кож ЗщП,Пвt,Искр р42</v>
          </cell>
          <cell r="D151">
            <v>7</v>
          </cell>
          <cell r="E151" t="str">
            <v>401J</v>
          </cell>
          <cell r="F151" t="str">
            <v>Лот № 3 - Поставка спецобуви</v>
          </cell>
          <cell r="G151" t="str">
            <v>ПАР</v>
          </cell>
          <cell r="H151">
            <v>1582</v>
          </cell>
          <cell r="I151">
            <v>11</v>
          </cell>
        </row>
        <row r="152">
          <cell r="B152">
            <v>2275306</v>
          </cell>
          <cell r="C152" t="str">
            <v>Ботинки кож ЗщП,Пвt,Искр р43</v>
          </cell>
          <cell r="D152">
            <v>7</v>
          </cell>
          <cell r="E152" t="str">
            <v>401J</v>
          </cell>
          <cell r="F152" t="str">
            <v>Лот № 3 - Поставка спецобуви</v>
          </cell>
          <cell r="G152" t="str">
            <v>ПАР</v>
          </cell>
          <cell r="H152">
            <v>1582</v>
          </cell>
          <cell r="I152">
            <v>12</v>
          </cell>
        </row>
        <row r="153">
          <cell r="B153">
            <v>2275295</v>
          </cell>
          <cell r="C153" t="str">
            <v>Ботинки кож ЗщП,Пвt,Искр р44</v>
          </cell>
          <cell r="D153">
            <v>7</v>
          </cell>
          <cell r="E153" t="str">
            <v>401J</v>
          </cell>
          <cell r="F153" t="str">
            <v>Лот № 3 - Поставка спецобуви</v>
          </cell>
          <cell r="G153" t="str">
            <v>ПАР</v>
          </cell>
          <cell r="H153">
            <v>1582</v>
          </cell>
          <cell r="I153">
            <v>5</v>
          </cell>
        </row>
        <row r="154">
          <cell r="B154">
            <v>2275308</v>
          </cell>
          <cell r="C154" t="str">
            <v>Ботинки кож ЗщП,Пвt,Искр р45</v>
          </cell>
          <cell r="D154">
            <v>7</v>
          </cell>
          <cell r="E154" t="str">
            <v>401J</v>
          </cell>
          <cell r="F154" t="str">
            <v>Лот № 3 - Поставка спецобуви</v>
          </cell>
          <cell r="G154" t="str">
            <v>ПАР</v>
          </cell>
          <cell r="H154">
            <v>1582</v>
          </cell>
          <cell r="I154">
            <v>2</v>
          </cell>
        </row>
        <row r="155">
          <cell r="B155">
            <v>2275307</v>
          </cell>
          <cell r="C155" t="str">
            <v>Ботинки кож ЗщП,Пвt,Искр р46</v>
          </cell>
          <cell r="D155">
            <v>7</v>
          </cell>
          <cell r="E155" t="str">
            <v>401J</v>
          </cell>
          <cell r="F155" t="str">
            <v>Лот № 3 - Поставка спецобуви</v>
          </cell>
          <cell r="G155" t="str">
            <v>ПАР</v>
          </cell>
          <cell r="H155">
            <v>1582</v>
          </cell>
          <cell r="I155">
            <v>0</v>
          </cell>
        </row>
        <row r="156">
          <cell r="B156">
            <v>2275304</v>
          </cell>
          <cell r="C156" t="str">
            <v>Ботинки кож ЗщП,Пвt,Искр р47</v>
          </cell>
          <cell r="D156">
            <v>7</v>
          </cell>
          <cell r="E156" t="str">
            <v>401J</v>
          </cell>
          <cell r="F156" t="str">
            <v>Лот № 3 - Поставка спецобуви</v>
          </cell>
          <cell r="G156" t="str">
            <v>ПАР</v>
          </cell>
          <cell r="H156">
            <v>1582</v>
          </cell>
          <cell r="I156">
            <v>0</v>
          </cell>
        </row>
        <row r="157">
          <cell r="B157">
            <v>2275250</v>
          </cell>
          <cell r="C157" t="str">
            <v>Ботинки кож с защит подноском р35</v>
          </cell>
          <cell r="D157">
            <v>7</v>
          </cell>
          <cell r="E157" t="str">
            <v>401J</v>
          </cell>
          <cell r="F157" t="str">
            <v>Лот № 3 - Поставка спецобуви</v>
          </cell>
          <cell r="G157" t="str">
            <v>ПАР</v>
          </cell>
          <cell r="H157">
            <v>1180.08</v>
          </cell>
          <cell r="I157">
            <v>0</v>
          </cell>
        </row>
        <row r="158">
          <cell r="B158">
            <v>2275259</v>
          </cell>
          <cell r="C158" t="str">
            <v>Ботинки кож с защит подноском р36</v>
          </cell>
          <cell r="D158">
            <v>7</v>
          </cell>
          <cell r="E158" t="str">
            <v>401J</v>
          </cell>
          <cell r="F158" t="str">
            <v>Лот № 3 - Поставка спецобуви</v>
          </cell>
          <cell r="G158" t="str">
            <v>ПАР</v>
          </cell>
          <cell r="H158">
            <v>1180.08</v>
          </cell>
          <cell r="I158">
            <v>5</v>
          </cell>
        </row>
        <row r="159">
          <cell r="B159">
            <v>2275251</v>
          </cell>
          <cell r="C159" t="str">
            <v>Ботинки кож с защит подноском р37</v>
          </cell>
          <cell r="D159">
            <v>7</v>
          </cell>
          <cell r="E159" t="str">
            <v>401J</v>
          </cell>
          <cell r="F159" t="str">
            <v>Лот № 3 - Поставка спецобуви</v>
          </cell>
          <cell r="G159" t="str">
            <v>ПАР</v>
          </cell>
          <cell r="H159">
            <v>1180.08</v>
          </cell>
          <cell r="I159">
            <v>18</v>
          </cell>
        </row>
        <row r="160">
          <cell r="B160">
            <v>2275254</v>
          </cell>
          <cell r="C160" t="str">
            <v>Ботинки кож с защит подноском р38</v>
          </cell>
          <cell r="D160">
            <v>7</v>
          </cell>
          <cell r="E160" t="str">
            <v>401J</v>
          </cell>
          <cell r="F160" t="str">
            <v>Лот № 3 - Поставка спецобуви</v>
          </cell>
          <cell r="G160" t="str">
            <v>ПАР</v>
          </cell>
          <cell r="H160">
            <v>1180.08</v>
          </cell>
          <cell r="I160">
            <v>26</v>
          </cell>
        </row>
        <row r="161">
          <cell r="B161">
            <v>2275252</v>
          </cell>
          <cell r="C161" t="str">
            <v>Ботинки кож с защит подноском р39</v>
          </cell>
          <cell r="D161">
            <v>7</v>
          </cell>
          <cell r="E161" t="str">
            <v>401J</v>
          </cell>
          <cell r="F161" t="str">
            <v>Лот № 3 - Поставка спецобуви</v>
          </cell>
          <cell r="G161" t="str">
            <v>ПАР</v>
          </cell>
          <cell r="H161">
            <v>1180.08</v>
          </cell>
          <cell r="I161">
            <v>21</v>
          </cell>
        </row>
        <row r="162">
          <cell r="B162">
            <v>2275257</v>
          </cell>
          <cell r="C162" t="str">
            <v>Ботинки кож с защит подноском р40</v>
          </cell>
          <cell r="D162">
            <v>7</v>
          </cell>
          <cell r="E162" t="str">
            <v>401J</v>
          </cell>
          <cell r="F162" t="str">
            <v>Лот № 3 - Поставка спецобуви</v>
          </cell>
          <cell r="G162" t="str">
            <v>ПАР</v>
          </cell>
          <cell r="H162">
            <v>1180.08</v>
          </cell>
          <cell r="I162">
            <v>40</v>
          </cell>
        </row>
        <row r="163">
          <cell r="B163">
            <v>2275255</v>
          </cell>
          <cell r="C163" t="str">
            <v>Ботинки кож с защит подноском р41</v>
          </cell>
          <cell r="D163">
            <v>7</v>
          </cell>
          <cell r="E163" t="str">
            <v>401J</v>
          </cell>
          <cell r="F163" t="str">
            <v>Лот № 3 - Поставка спецобуви</v>
          </cell>
          <cell r="G163" t="str">
            <v>ПАР</v>
          </cell>
          <cell r="H163">
            <v>1180.08</v>
          </cell>
          <cell r="I163">
            <v>94</v>
          </cell>
        </row>
        <row r="164">
          <cell r="B164">
            <v>2275253</v>
          </cell>
          <cell r="C164" t="str">
            <v>Ботинки кож с защит подноском р42</v>
          </cell>
          <cell r="D164">
            <v>7</v>
          </cell>
          <cell r="E164" t="str">
            <v>401J</v>
          </cell>
          <cell r="F164" t="str">
            <v>Лот № 3 - Поставка спецобуви</v>
          </cell>
          <cell r="G164" t="str">
            <v>ПАР</v>
          </cell>
          <cell r="H164">
            <v>1180.08</v>
          </cell>
          <cell r="I164">
            <v>196</v>
          </cell>
        </row>
        <row r="165">
          <cell r="B165">
            <v>2275260</v>
          </cell>
          <cell r="C165" t="str">
            <v>Ботинки кож с защит подноском р43</v>
          </cell>
          <cell r="D165">
            <v>7</v>
          </cell>
          <cell r="E165" t="str">
            <v>401J</v>
          </cell>
          <cell r="F165" t="str">
            <v>Лот № 3 - Поставка спецобуви</v>
          </cell>
          <cell r="G165" t="str">
            <v>ПАР</v>
          </cell>
          <cell r="H165">
            <v>1180.08</v>
          </cell>
          <cell r="I165">
            <v>231</v>
          </cell>
        </row>
        <row r="166">
          <cell r="B166">
            <v>2275258</v>
          </cell>
          <cell r="C166" t="str">
            <v>Ботинки кож с защит подноском р44</v>
          </cell>
          <cell r="D166">
            <v>7</v>
          </cell>
          <cell r="E166" t="str">
            <v>401J</v>
          </cell>
          <cell r="F166" t="str">
            <v>Лот № 3 - Поставка спецобуви</v>
          </cell>
          <cell r="G166" t="str">
            <v>ПАР</v>
          </cell>
          <cell r="H166">
            <v>1180.08</v>
          </cell>
          <cell r="I166">
            <v>135</v>
          </cell>
        </row>
        <row r="167">
          <cell r="B167">
            <v>2275263</v>
          </cell>
          <cell r="C167" t="str">
            <v>Ботинки кож с защит подноском р45</v>
          </cell>
          <cell r="D167">
            <v>7</v>
          </cell>
          <cell r="E167" t="str">
            <v>401J</v>
          </cell>
          <cell r="F167" t="str">
            <v>Лот № 3 - Поставка спецобуви</v>
          </cell>
          <cell r="G167" t="str">
            <v>ПАР</v>
          </cell>
          <cell r="H167">
            <v>1180.08</v>
          </cell>
          <cell r="I167">
            <v>70</v>
          </cell>
        </row>
        <row r="168">
          <cell r="B168">
            <v>2275262</v>
          </cell>
          <cell r="C168" t="str">
            <v>Ботинки кож с защит подноском р46</v>
          </cell>
          <cell r="D168">
            <v>7</v>
          </cell>
          <cell r="E168" t="str">
            <v>401J</v>
          </cell>
          <cell r="F168" t="str">
            <v>Лот № 3 - Поставка спецобуви</v>
          </cell>
          <cell r="G168" t="str">
            <v>ПАР</v>
          </cell>
          <cell r="H168">
            <v>1180.08</v>
          </cell>
          <cell r="I168">
            <v>22</v>
          </cell>
        </row>
        <row r="169">
          <cell r="B169">
            <v>2275266</v>
          </cell>
          <cell r="C169" t="str">
            <v>Ботинки кож с защит подноском р47</v>
          </cell>
          <cell r="D169">
            <v>7</v>
          </cell>
          <cell r="E169" t="str">
            <v>401J</v>
          </cell>
          <cell r="F169" t="str">
            <v>Лот № 3 - Поставка спецобуви</v>
          </cell>
          <cell r="G169" t="str">
            <v>ПАР</v>
          </cell>
          <cell r="H169">
            <v>1180.08</v>
          </cell>
          <cell r="I169">
            <v>6</v>
          </cell>
        </row>
        <row r="170">
          <cell r="B170">
            <v>2275264</v>
          </cell>
          <cell r="C170" t="str">
            <v>Ботинки кож с защит подноском р48</v>
          </cell>
          <cell r="D170">
            <v>7</v>
          </cell>
          <cell r="E170" t="str">
            <v>401J</v>
          </cell>
          <cell r="F170" t="str">
            <v>Лот № 3 - Поставка спецобуви</v>
          </cell>
          <cell r="G170" t="str">
            <v>ПАР</v>
          </cell>
          <cell r="H170">
            <v>1180.08</v>
          </cell>
          <cell r="I170">
            <v>0</v>
          </cell>
        </row>
        <row r="171">
          <cell r="B171">
            <v>2275268</v>
          </cell>
          <cell r="C171" t="str">
            <v>Ботинки кож с защит подноском р49</v>
          </cell>
          <cell r="D171">
            <v>7</v>
          </cell>
          <cell r="E171" t="str">
            <v>401J</v>
          </cell>
          <cell r="F171" t="str">
            <v>Лот № 3 - Поставка спецобуви</v>
          </cell>
          <cell r="G171" t="str">
            <v>ПАР</v>
          </cell>
          <cell r="H171">
            <v>1180.08</v>
          </cell>
          <cell r="I171">
            <v>0</v>
          </cell>
        </row>
        <row r="172">
          <cell r="B172">
            <v>2298547</v>
          </cell>
          <cell r="C172" t="str">
            <v>Ботинки кож с защит подноском р50</v>
          </cell>
          <cell r="D172">
            <v>7</v>
          </cell>
          <cell r="E172" t="str">
            <v>401J</v>
          </cell>
          <cell r="F172" t="str">
            <v>Лот № 3 - Поставка спецобуви</v>
          </cell>
          <cell r="G172" t="str">
            <v>ПАР</v>
          </cell>
          <cell r="H172">
            <v>1180.08</v>
          </cell>
          <cell r="I172">
            <v>0</v>
          </cell>
        </row>
        <row r="173">
          <cell r="B173">
            <v>2275331</v>
          </cell>
          <cell r="C173" t="str">
            <v>Ботинки кож утеп ЗщП,Пвt,Искр р40</v>
          </cell>
          <cell r="D173">
            <v>7</v>
          </cell>
          <cell r="E173" t="str">
            <v>401J</v>
          </cell>
          <cell r="F173" t="str">
            <v>Лот № 3 - Поставка спецобуви</v>
          </cell>
          <cell r="G173" t="str">
            <v>ПАР</v>
          </cell>
          <cell r="H173">
            <v>1976.14</v>
          </cell>
          <cell r="I173">
            <v>0</v>
          </cell>
        </row>
        <row r="174">
          <cell r="B174">
            <v>2275335</v>
          </cell>
          <cell r="C174" t="str">
            <v>Ботинки кож утеп ЗщП,Пвt,Искр р41</v>
          </cell>
          <cell r="D174">
            <v>7</v>
          </cell>
          <cell r="E174" t="str">
            <v>401J</v>
          </cell>
          <cell r="F174" t="str">
            <v>Лот № 3 - Поставка спецобуви</v>
          </cell>
          <cell r="G174" t="str">
            <v>ПАР</v>
          </cell>
          <cell r="H174">
            <v>1976.14</v>
          </cell>
          <cell r="I174">
            <v>3</v>
          </cell>
        </row>
        <row r="175">
          <cell r="B175">
            <v>2275333</v>
          </cell>
          <cell r="C175" t="str">
            <v>Ботинки кож утеп ЗщП,Пвt,Искр р42</v>
          </cell>
          <cell r="D175">
            <v>7</v>
          </cell>
          <cell r="E175" t="str">
            <v>401J</v>
          </cell>
          <cell r="F175" t="str">
            <v>Лот № 3 - Поставка спецобуви</v>
          </cell>
          <cell r="G175" t="str">
            <v>ПАР</v>
          </cell>
          <cell r="H175">
            <v>1976.14</v>
          </cell>
          <cell r="I175">
            <v>8</v>
          </cell>
        </row>
        <row r="176">
          <cell r="B176">
            <v>2275336</v>
          </cell>
          <cell r="C176" t="str">
            <v>Ботинки кож утеп ЗщП,Пвt,Искр р43</v>
          </cell>
          <cell r="D176">
            <v>7</v>
          </cell>
          <cell r="E176" t="str">
            <v>401J</v>
          </cell>
          <cell r="F176" t="str">
            <v>Лот № 3 - Поставка спецобуви</v>
          </cell>
          <cell r="G176" t="str">
            <v>ПАР</v>
          </cell>
          <cell r="H176">
            <v>1976.14</v>
          </cell>
          <cell r="I176">
            <v>12</v>
          </cell>
        </row>
        <row r="177">
          <cell r="B177">
            <v>2275334</v>
          </cell>
          <cell r="C177" t="str">
            <v>Ботинки кож утеп ЗщП,Пвt,Искр р44</v>
          </cell>
          <cell r="D177">
            <v>7</v>
          </cell>
          <cell r="E177" t="str">
            <v>401J</v>
          </cell>
          <cell r="F177" t="str">
            <v>Лот № 3 - Поставка спецобуви</v>
          </cell>
          <cell r="G177" t="str">
            <v>ПАР</v>
          </cell>
          <cell r="H177">
            <v>1976.14</v>
          </cell>
          <cell r="I177">
            <v>6</v>
          </cell>
        </row>
        <row r="178">
          <cell r="B178">
            <v>2275337</v>
          </cell>
          <cell r="C178" t="str">
            <v>Ботинки кож утеп ЗщП,Пвt,Искр р47</v>
          </cell>
          <cell r="D178">
            <v>7</v>
          </cell>
          <cell r="E178" t="str">
            <v>401J</v>
          </cell>
          <cell r="F178" t="str">
            <v>Лот № 3 - Поставка спецобуви</v>
          </cell>
          <cell r="G178" t="str">
            <v>ПАР</v>
          </cell>
          <cell r="H178">
            <v>1976.14</v>
          </cell>
          <cell r="I178">
            <v>0</v>
          </cell>
        </row>
        <row r="179">
          <cell r="B179">
            <v>2275271</v>
          </cell>
          <cell r="C179" t="str">
            <v>Ботинки кож утеп с защит подноском р36</v>
          </cell>
          <cell r="D179">
            <v>7</v>
          </cell>
          <cell r="E179" t="str">
            <v>401J</v>
          </cell>
          <cell r="F179" t="str">
            <v>Лот № 3 - Поставка спецобуви</v>
          </cell>
          <cell r="G179" t="str">
            <v>ПАР</v>
          </cell>
          <cell r="H179">
            <v>2085.5300000000002</v>
          </cell>
          <cell r="I179">
            <v>0</v>
          </cell>
        </row>
        <row r="180">
          <cell r="B180">
            <v>2275261</v>
          </cell>
          <cell r="C180" t="str">
            <v>Ботинки кож утеп с защит подноском р37</v>
          </cell>
          <cell r="D180">
            <v>7</v>
          </cell>
          <cell r="E180" t="str">
            <v>401J</v>
          </cell>
          <cell r="F180" t="str">
            <v>Лот № 3 - Поставка спецобуви</v>
          </cell>
          <cell r="G180" t="str">
            <v>ПАР</v>
          </cell>
          <cell r="H180">
            <v>2085.5300000000002</v>
          </cell>
          <cell r="I180">
            <v>0</v>
          </cell>
        </row>
        <row r="181">
          <cell r="B181">
            <v>2275278</v>
          </cell>
          <cell r="C181" t="str">
            <v>Ботинки кож утеп с защит подноском р38</v>
          </cell>
          <cell r="D181">
            <v>7</v>
          </cell>
          <cell r="E181" t="str">
            <v>401J</v>
          </cell>
          <cell r="F181" t="str">
            <v>Лот № 3 - Поставка спецобуви</v>
          </cell>
          <cell r="G181" t="str">
            <v>ПАР</v>
          </cell>
          <cell r="H181">
            <v>2085.5300000000002</v>
          </cell>
          <cell r="I181">
            <v>0</v>
          </cell>
        </row>
        <row r="182">
          <cell r="B182">
            <v>2275265</v>
          </cell>
          <cell r="C182" t="str">
            <v>Ботинки кож утеп с защит подноском р39</v>
          </cell>
          <cell r="D182">
            <v>7</v>
          </cell>
          <cell r="E182" t="str">
            <v>401J</v>
          </cell>
          <cell r="F182" t="str">
            <v>Лот № 3 - Поставка спецобуви</v>
          </cell>
          <cell r="G182" t="str">
            <v>ПАР</v>
          </cell>
          <cell r="H182">
            <v>2085.5300000000002</v>
          </cell>
          <cell r="I182">
            <v>0</v>
          </cell>
        </row>
        <row r="183">
          <cell r="B183">
            <v>2275272</v>
          </cell>
          <cell r="C183" t="str">
            <v>Ботинки кож утеп с защит подноском р40</v>
          </cell>
          <cell r="D183">
            <v>7</v>
          </cell>
          <cell r="E183" t="str">
            <v>401J</v>
          </cell>
          <cell r="F183" t="str">
            <v>Лот № 3 - Поставка спецобуви</v>
          </cell>
          <cell r="G183" t="str">
            <v>ПАР</v>
          </cell>
          <cell r="H183">
            <v>2085.5300000000002</v>
          </cell>
          <cell r="I183">
            <v>0</v>
          </cell>
        </row>
        <row r="184">
          <cell r="B184">
            <v>2275274</v>
          </cell>
          <cell r="C184" t="str">
            <v>Ботинки кож утеп с защит подноском р41</v>
          </cell>
          <cell r="D184">
            <v>7</v>
          </cell>
          <cell r="E184" t="str">
            <v>401J</v>
          </cell>
          <cell r="F184" t="str">
            <v>Лот № 3 - Поставка спецобуви</v>
          </cell>
          <cell r="G184" t="str">
            <v>ПАР</v>
          </cell>
          <cell r="H184">
            <v>2085.5300000000002</v>
          </cell>
          <cell r="I184">
            <v>0</v>
          </cell>
        </row>
        <row r="185">
          <cell r="B185">
            <v>2275276</v>
          </cell>
          <cell r="C185" t="str">
            <v>Ботинки кож утеп с защит подноском р42</v>
          </cell>
          <cell r="D185">
            <v>7</v>
          </cell>
          <cell r="E185" t="str">
            <v>401J</v>
          </cell>
          <cell r="F185" t="str">
            <v>Лот № 3 - Поставка спецобуви</v>
          </cell>
          <cell r="G185" t="str">
            <v>ПАР</v>
          </cell>
          <cell r="H185">
            <v>2085.5300000000002</v>
          </cell>
          <cell r="I185">
            <v>0</v>
          </cell>
        </row>
        <row r="186">
          <cell r="B186">
            <v>2275275</v>
          </cell>
          <cell r="C186" t="str">
            <v>Ботинки кож утеп с защит подноском р43</v>
          </cell>
          <cell r="D186">
            <v>7</v>
          </cell>
          <cell r="E186" t="str">
            <v>401J</v>
          </cell>
          <cell r="F186" t="str">
            <v>Лот № 3 - Поставка спецобуви</v>
          </cell>
          <cell r="G186" t="str">
            <v>ПАР</v>
          </cell>
          <cell r="H186">
            <v>2085.5300000000002</v>
          </cell>
          <cell r="I186">
            <v>0</v>
          </cell>
        </row>
        <row r="187">
          <cell r="B187">
            <v>2275269</v>
          </cell>
          <cell r="C187" t="str">
            <v>Ботинки кож утеп с защит подноском р44</v>
          </cell>
          <cell r="D187">
            <v>7</v>
          </cell>
          <cell r="E187" t="str">
            <v>401J</v>
          </cell>
          <cell r="F187" t="str">
            <v>Лот № 3 - Поставка спецобуви</v>
          </cell>
          <cell r="G187" t="str">
            <v>ПАР</v>
          </cell>
          <cell r="H187">
            <v>2085.5300000000002</v>
          </cell>
          <cell r="I187">
            <v>0</v>
          </cell>
        </row>
        <row r="188">
          <cell r="B188">
            <v>2275281</v>
          </cell>
          <cell r="C188" t="str">
            <v>Ботинки кож утеп с защит подноском р45</v>
          </cell>
          <cell r="D188">
            <v>7</v>
          </cell>
          <cell r="E188" t="str">
            <v>401J</v>
          </cell>
          <cell r="F188" t="str">
            <v>Лот № 3 - Поставка спецобуви</v>
          </cell>
          <cell r="G188" t="str">
            <v>ПАР</v>
          </cell>
          <cell r="H188">
            <v>2085.5300000000002</v>
          </cell>
          <cell r="I188">
            <v>0</v>
          </cell>
        </row>
        <row r="189">
          <cell r="B189">
            <v>2275279</v>
          </cell>
          <cell r="C189" t="str">
            <v>Ботинки кож утеп с защит подноском р46</v>
          </cell>
          <cell r="D189">
            <v>7</v>
          </cell>
          <cell r="E189" t="str">
            <v>401J</v>
          </cell>
          <cell r="F189" t="str">
            <v>Лот № 3 - Поставка спецобуви</v>
          </cell>
          <cell r="G189" t="str">
            <v>ПАР</v>
          </cell>
          <cell r="H189">
            <v>2085.5300000000002</v>
          </cell>
          <cell r="I189">
            <v>0</v>
          </cell>
        </row>
        <row r="190">
          <cell r="B190">
            <v>2275285</v>
          </cell>
          <cell r="C190" t="str">
            <v>Ботинки кож утеп с защит подноском р47</v>
          </cell>
          <cell r="D190">
            <v>7</v>
          </cell>
          <cell r="E190" t="str">
            <v>401J</v>
          </cell>
          <cell r="F190" t="str">
            <v>Лот № 3 - Поставка спецобуви</v>
          </cell>
          <cell r="G190" t="str">
            <v>ПАР</v>
          </cell>
          <cell r="H190">
            <v>2085.5300000000002</v>
          </cell>
          <cell r="I190">
            <v>0</v>
          </cell>
        </row>
        <row r="191">
          <cell r="B191">
            <v>2275283</v>
          </cell>
          <cell r="C191" t="str">
            <v>Ботинки кож утеп с защит подноском р48</v>
          </cell>
          <cell r="D191">
            <v>7</v>
          </cell>
          <cell r="E191" t="str">
            <v>401J</v>
          </cell>
          <cell r="F191" t="str">
            <v>Лот № 3 - Поставка спецобуви</v>
          </cell>
          <cell r="G191" t="str">
            <v>ПАР</v>
          </cell>
          <cell r="H191">
            <v>2085.5300000000002</v>
          </cell>
          <cell r="I191">
            <v>0</v>
          </cell>
        </row>
        <row r="192">
          <cell r="B192">
            <v>2330815</v>
          </cell>
          <cell r="C192" t="str">
            <v>Ботинки кож утеп с защит подноском р50</v>
          </cell>
          <cell r="D192">
            <v>7</v>
          </cell>
          <cell r="E192" t="str">
            <v>401J</v>
          </cell>
          <cell r="F192" t="str">
            <v>Лот № 3 - Поставка спецобуви</v>
          </cell>
          <cell r="G192" t="str">
            <v>ПАР</v>
          </cell>
          <cell r="H192">
            <v>2085.5300000000002</v>
          </cell>
          <cell r="I192">
            <v>0</v>
          </cell>
        </row>
        <row r="193">
          <cell r="B193">
            <v>2070094</v>
          </cell>
          <cell r="C193" t="str">
            <v>Валенки с резиновым низом р25</v>
          </cell>
          <cell r="D193">
            <v>7</v>
          </cell>
          <cell r="E193" t="str">
            <v>401J</v>
          </cell>
          <cell r="F193" t="str">
            <v>Лот № 3 - Поставка спецобуви</v>
          </cell>
          <cell r="G193" t="str">
            <v>ПАР</v>
          </cell>
          <cell r="H193">
            <v>893.64</v>
          </cell>
          <cell r="I193">
            <v>0</v>
          </cell>
        </row>
        <row r="194">
          <cell r="B194">
            <v>2070097</v>
          </cell>
          <cell r="C194" t="str">
            <v>Валенки с резиновым низом р26</v>
          </cell>
          <cell r="D194">
            <v>7</v>
          </cell>
          <cell r="E194" t="str">
            <v>401J</v>
          </cell>
          <cell r="F194" t="str">
            <v>Лот № 3 - Поставка спецобуви</v>
          </cell>
          <cell r="G194" t="str">
            <v>ПАР</v>
          </cell>
          <cell r="H194">
            <v>893.64</v>
          </cell>
          <cell r="I194">
            <v>0</v>
          </cell>
        </row>
        <row r="195">
          <cell r="B195">
            <v>2070095</v>
          </cell>
          <cell r="C195" t="str">
            <v>Валенки с резиновым низом р27</v>
          </cell>
          <cell r="D195">
            <v>7</v>
          </cell>
          <cell r="E195" t="str">
            <v>401J</v>
          </cell>
          <cell r="F195" t="str">
            <v>Лот № 3 - Поставка спецобуви</v>
          </cell>
          <cell r="G195" t="str">
            <v>ПАР</v>
          </cell>
          <cell r="H195">
            <v>893.64</v>
          </cell>
          <cell r="I195">
            <v>1</v>
          </cell>
        </row>
        <row r="196">
          <cell r="B196">
            <v>2070096</v>
          </cell>
          <cell r="C196" t="str">
            <v>Валенки с резиновым низом р28</v>
          </cell>
          <cell r="D196">
            <v>7</v>
          </cell>
          <cell r="E196" t="str">
            <v>401J</v>
          </cell>
          <cell r="F196" t="str">
            <v>Лот № 3 - Поставка спецобуви</v>
          </cell>
          <cell r="G196" t="str">
            <v>ПАР</v>
          </cell>
          <cell r="H196">
            <v>893.64</v>
          </cell>
          <cell r="I196">
            <v>2</v>
          </cell>
        </row>
        <row r="197">
          <cell r="B197">
            <v>2016583</v>
          </cell>
          <cell r="C197" t="str">
            <v>Валенки с резиновым низом р29</v>
          </cell>
          <cell r="D197">
            <v>7</v>
          </cell>
          <cell r="E197" t="str">
            <v>401J</v>
          </cell>
          <cell r="F197" t="str">
            <v>Лот № 3 - Поставка спецобуви</v>
          </cell>
          <cell r="G197" t="str">
            <v>ПАР</v>
          </cell>
          <cell r="H197">
            <v>893.64</v>
          </cell>
          <cell r="I197">
            <v>2</v>
          </cell>
        </row>
        <row r="198">
          <cell r="B198">
            <v>2018132</v>
          </cell>
          <cell r="C198" t="str">
            <v>Валенки с резиновым низом р30</v>
          </cell>
          <cell r="D198">
            <v>7</v>
          </cell>
          <cell r="E198" t="str">
            <v>401J</v>
          </cell>
          <cell r="F198" t="str">
            <v>Лот № 3 - Поставка спецобуви</v>
          </cell>
          <cell r="G198" t="str">
            <v>ПАР</v>
          </cell>
          <cell r="H198">
            <v>893.64</v>
          </cell>
          <cell r="I198">
            <v>4</v>
          </cell>
        </row>
        <row r="199">
          <cell r="B199">
            <v>2018131</v>
          </cell>
          <cell r="C199" t="str">
            <v>Валенки с резиновым низом р31</v>
          </cell>
          <cell r="D199">
            <v>7</v>
          </cell>
          <cell r="E199" t="str">
            <v>401J</v>
          </cell>
          <cell r="F199" t="str">
            <v>Лот № 3 - Поставка спецобуви</v>
          </cell>
          <cell r="G199" t="str">
            <v>ПАР</v>
          </cell>
          <cell r="H199">
            <v>893.64</v>
          </cell>
          <cell r="I199">
            <v>10</v>
          </cell>
        </row>
        <row r="200">
          <cell r="B200">
            <v>2017977</v>
          </cell>
          <cell r="C200" t="str">
            <v>Валенки с резиновым низом р32</v>
          </cell>
          <cell r="D200">
            <v>7</v>
          </cell>
          <cell r="E200" t="str">
            <v>401J</v>
          </cell>
          <cell r="F200" t="str">
            <v>Лот № 3 - Поставка спецобуви</v>
          </cell>
          <cell r="G200" t="str">
            <v>ПАР</v>
          </cell>
          <cell r="H200">
            <v>893.64</v>
          </cell>
          <cell r="I200">
            <v>2</v>
          </cell>
        </row>
        <row r="201">
          <cell r="B201">
            <v>2017996</v>
          </cell>
          <cell r="C201" t="str">
            <v>Валенки с резиновым низом р33</v>
          </cell>
          <cell r="D201">
            <v>7</v>
          </cell>
          <cell r="E201" t="str">
            <v>401J</v>
          </cell>
          <cell r="F201" t="str">
            <v>Лот № 3 - Поставка спецобуви</v>
          </cell>
          <cell r="G201" t="str">
            <v>ПАР</v>
          </cell>
          <cell r="H201">
            <v>893.64</v>
          </cell>
          <cell r="I201">
            <v>0</v>
          </cell>
        </row>
        <row r="202">
          <cell r="B202">
            <v>2018231</v>
          </cell>
          <cell r="C202" t="str">
            <v>Валенки с резиновым низом р34</v>
          </cell>
          <cell r="D202">
            <v>7</v>
          </cell>
          <cell r="E202" t="str">
            <v>401J</v>
          </cell>
          <cell r="F202" t="str">
            <v>Лот № 3 - Поставка спецобуви</v>
          </cell>
          <cell r="G202" t="str">
            <v>ПАР</v>
          </cell>
          <cell r="H202">
            <v>893.64</v>
          </cell>
          <cell r="I202">
            <v>0</v>
          </cell>
        </row>
        <row r="203">
          <cell r="B203">
            <v>2224224</v>
          </cell>
          <cell r="C203" t="str">
            <v>Сапоги болотные р39</v>
          </cell>
          <cell r="D203">
            <v>7</v>
          </cell>
          <cell r="E203" t="str">
            <v>401J</v>
          </cell>
          <cell r="F203" t="str">
            <v>Лот № 3 - Поставка спецобуви</v>
          </cell>
          <cell r="G203" t="str">
            <v>ПАР</v>
          </cell>
          <cell r="H203">
            <v>1002.54</v>
          </cell>
          <cell r="I203">
            <v>0</v>
          </cell>
        </row>
        <row r="204">
          <cell r="B204">
            <v>2216852</v>
          </cell>
          <cell r="C204" t="str">
            <v>Сапоги болотные р40</v>
          </cell>
          <cell r="D204">
            <v>7</v>
          </cell>
          <cell r="E204" t="str">
            <v>401J</v>
          </cell>
          <cell r="F204" t="str">
            <v>Лот № 3 - Поставка спецобуви</v>
          </cell>
          <cell r="G204" t="str">
            <v>ПАР</v>
          </cell>
          <cell r="H204">
            <v>1002.54</v>
          </cell>
          <cell r="I204">
            <v>0</v>
          </cell>
        </row>
        <row r="205">
          <cell r="B205">
            <v>2119634</v>
          </cell>
          <cell r="C205" t="str">
            <v>Сапоги болотные р41</v>
          </cell>
          <cell r="D205">
            <v>7</v>
          </cell>
          <cell r="E205" t="str">
            <v>401J</v>
          </cell>
          <cell r="F205" t="str">
            <v>Лот № 3 - Поставка спецобуви</v>
          </cell>
          <cell r="G205" t="str">
            <v>ПАР</v>
          </cell>
          <cell r="H205">
            <v>1002.54</v>
          </cell>
          <cell r="I205">
            <v>0</v>
          </cell>
        </row>
        <row r="206">
          <cell r="B206">
            <v>2119635</v>
          </cell>
          <cell r="C206" t="str">
            <v>Сапоги болотные р42</v>
          </cell>
          <cell r="D206">
            <v>7</v>
          </cell>
          <cell r="E206" t="str">
            <v>401J</v>
          </cell>
          <cell r="F206" t="str">
            <v>Лот № 3 - Поставка спецобуви</v>
          </cell>
          <cell r="G206" t="str">
            <v>ПАР</v>
          </cell>
          <cell r="H206">
            <v>1002.54</v>
          </cell>
          <cell r="I206">
            <v>0</v>
          </cell>
        </row>
        <row r="207">
          <cell r="B207">
            <v>2069365</v>
          </cell>
          <cell r="C207" t="str">
            <v>Сапоги болотные р43</v>
          </cell>
          <cell r="D207">
            <v>7</v>
          </cell>
          <cell r="E207" t="str">
            <v>401J</v>
          </cell>
          <cell r="F207" t="str">
            <v>Лот № 3 - Поставка спецобуви</v>
          </cell>
          <cell r="G207" t="str">
            <v>ПАР</v>
          </cell>
          <cell r="H207">
            <v>1002.54</v>
          </cell>
          <cell r="I207">
            <v>0</v>
          </cell>
        </row>
        <row r="208">
          <cell r="B208">
            <v>2021725</v>
          </cell>
          <cell r="C208" t="str">
            <v>Сапоги болотные р44</v>
          </cell>
          <cell r="D208">
            <v>7</v>
          </cell>
          <cell r="E208" t="str">
            <v>401J</v>
          </cell>
          <cell r="F208" t="str">
            <v>Лот № 3 - Поставка спецобуви</v>
          </cell>
          <cell r="G208" t="str">
            <v>ПАР</v>
          </cell>
          <cell r="H208">
            <v>1002.54</v>
          </cell>
          <cell r="I208">
            <v>0</v>
          </cell>
        </row>
        <row r="209">
          <cell r="B209">
            <v>2021730</v>
          </cell>
          <cell r="C209" t="str">
            <v>Сапоги болотные р45</v>
          </cell>
          <cell r="D209">
            <v>7</v>
          </cell>
          <cell r="E209" t="str">
            <v>401J</v>
          </cell>
          <cell r="F209" t="str">
            <v>Лот № 3 - Поставка спецобуви</v>
          </cell>
          <cell r="G209" t="str">
            <v>ПАР</v>
          </cell>
          <cell r="H209">
            <v>1002.54</v>
          </cell>
          <cell r="I209">
            <v>0</v>
          </cell>
        </row>
        <row r="210">
          <cell r="B210">
            <v>2119636</v>
          </cell>
          <cell r="C210" t="str">
            <v>Сапоги болотные р46</v>
          </cell>
          <cell r="D210">
            <v>7</v>
          </cell>
          <cell r="E210" t="str">
            <v>401J</v>
          </cell>
          <cell r="F210" t="str">
            <v>Лот № 3 - Поставка спецобуви</v>
          </cell>
          <cell r="G210" t="str">
            <v>ПАР</v>
          </cell>
          <cell r="H210">
            <v>1002.54</v>
          </cell>
          <cell r="I210">
            <v>0</v>
          </cell>
        </row>
        <row r="211">
          <cell r="B211">
            <v>2119637</v>
          </cell>
          <cell r="C211" t="str">
            <v>Сапоги болотные р47</v>
          </cell>
          <cell r="D211">
            <v>7</v>
          </cell>
          <cell r="E211" t="str">
            <v>401J</v>
          </cell>
          <cell r="F211" t="str">
            <v>Лот № 3 - Поставка спецобуви</v>
          </cell>
          <cell r="G211" t="str">
            <v>ПАР</v>
          </cell>
          <cell r="H211">
            <v>1002.54</v>
          </cell>
          <cell r="I211">
            <v>0</v>
          </cell>
        </row>
        <row r="212">
          <cell r="B212">
            <v>2224227</v>
          </cell>
          <cell r="C212" t="str">
            <v>Сапоги болотные р48</v>
          </cell>
          <cell r="D212">
            <v>7</v>
          </cell>
          <cell r="E212" t="str">
            <v>401J</v>
          </cell>
          <cell r="F212" t="str">
            <v>Лот № 3 - Поставка спецобуви</v>
          </cell>
          <cell r="G212" t="str">
            <v>ПАР</v>
          </cell>
          <cell r="H212">
            <v>1002.54</v>
          </cell>
          <cell r="I212">
            <v>0</v>
          </cell>
        </row>
        <row r="213">
          <cell r="B213">
            <v>2285220</v>
          </cell>
          <cell r="C213" t="str">
            <v>Сапоги кож ЗщП,Пвt,Искр р40</v>
          </cell>
          <cell r="D213">
            <v>7</v>
          </cell>
          <cell r="E213" t="str">
            <v>401J</v>
          </cell>
          <cell r="F213" t="str">
            <v>Лот № 3 - Поставка спецобуви</v>
          </cell>
          <cell r="G213" t="str">
            <v>ПАР</v>
          </cell>
          <cell r="H213">
            <v>2197.8200000000002</v>
          </cell>
          <cell r="I213">
            <v>0</v>
          </cell>
        </row>
        <row r="214">
          <cell r="B214">
            <v>2285219</v>
          </cell>
          <cell r="C214" t="str">
            <v>Сапоги кож ЗщП,Пвt,Искр р41</v>
          </cell>
          <cell r="D214">
            <v>7</v>
          </cell>
          <cell r="E214" t="str">
            <v>401J</v>
          </cell>
          <cell r="F214" t="str">
            <v>Лот № 3 - Поставка спецобуви</v>
          </cell>
          <cell r="G214" t="str">
            <v>ПАР</v>
          </cell>
          <cell r="H214">
            <v>2197.8200000000002</v>
          </cell>
          <cell r="I214">
            <v>0</v>
          </cell>
        </row>
        <row r="215">
          <cell r="B215">
            <v>2285224</v>
          </cell>
          <cell r="C215" t="str">
            <v>Сапоги кож ЗщП,Пвt,Искр р42</v>
          </cell>
          <cell r="D215">
            <v>7</v>
          </cell>
          <cell r="E215" t="str">
            <v>401J</v>
          </cell>
          <cell r="F215" t="str">
            <v>Лот № 3 - Поставка спецобуви</v>
          </cell>
          <cell r="G215" t="str">
            <v>ПАР</v>
          </cell>
          <cell r="H215">
            <v>2197.8200000000002</v>
          </cell>
          <cell r="I215">
            <v>0</v>
          </cell>
        </row>
        <row r="216">
          <cell r="B216">
            <v>2280180</v>
          </cell>
          <cell r="C216" t="str">
            <v>Сапоги кож ЗщП,Пвt,Искр р43</v>
          </cell>
          <cell r="D216">
            <v>7</v>
          </cell>
          <cell r="E216" t="str">
            <v>401J</v>
          </cell>
          <cell r="F216" t="str">
            <v>Лот № 3 - Поставка спецобуви</v>
          </cell>
          <cell r="G216" t="str">
            <v>ПАР</v>
          </cell>
          <cell r="H216">
            <v>2197.8200000000002</v>
          </cell>
          <cell r="I216">
            <v>0</v>
          </cell>
        </row>
        <row r="217">
          <cell r="B217">
            <v>2285222</v>
          </cell>
          <cell r="C217" t="str">
            <v>Сапоги кож ЗщП,Пвt,Искр р44</v>
          </cell>
          <cell r="D217">
            <v>7</v>
          </cell>
          <cell r="E217" t="str">
            <v>401J</v>
          </cell>
          <cell r="F217" t="str">
            <v>Лот № 3 - Поставка спецобуви</v>
          </cell>
          <cell r="G217" t="str">
            <v>ПАР</v>
          </cell>
          <cell r="H217">
            <v>2197.8200000000002</v>
          </cell>
          <cell r="I217">
            <v>0</v>
          </cell>
        </row>
        <row r="218">
          <cell r="B218">
            <v>2285229</v>
          </cell>
          <cell r="C218" t="str">
            <v>Сапоги кож ЗщП,Пвt,Искр р45</v>
          </cell>
          <cell r="D218">
            <v>7</v>
          </cell>
          <cell r="E218" t="str">
            <v>401J</v>
          </cell>
          <cell r="F218" t="str">
            <v>Лот № 3 - Поставка спецобуви</v>
          </cell>
          <cell r="G218" t="str">
            <v>ПАР</v>
          </cell>
          <cell r="H218">
            <v>2197.8200000000002</v>
          </cell>
          <cell r="I218">
            <v>0</v>
          </cell>
        </row>
        <row r="219">
          <cell r="B219">
            <v>2285226</v>
          </cell>
          <cell r="C219" t="str">
            <v>Сапоги кож ЗщП,Пвt,Искр р46</v>
          </cell>
          <cell r="D219">
            <v>7</v>
          </cell>
          <cell r="E219" t="str">
            <v>401J</v>
          </cell>
          <cell r="F219" t="str">
            <v>Лот № 3 - Поставка спецобуви</v>
          </cell>
          <cell r="G219" t="str">
            <v>ПАР</v>
          </cell>
          <cell r="H219">
            <v>2197.8200000000002</v>
          </cell>
          <cell r="I219">
            <v>0</v>
          </cell>
        </row>
        <row r="220">
          <cell r="B220">
            <v>2279522</v>
          </cell>
          <cell r="C220" t="str">
            <v>Сапоги кож утеп ЗщП,Пвt,Искр р40</v>
          </cell>
          <cell r="D220">
            <v>7</v>
          </cell>
          <cell r="E220" t="str">
            <v>401J</v>
          </cell>
          <cell r="F220" t="str">
            <v>Лот № 3 - Поставка спецобуви</v>
          </cell>
          <cell r="G220" t="str">
            <v>ПАР</v>
          </cell>
          <cell r="H220">
            <v>3236.16</v>
          </cell>
          <cell r="I220">
            <v>0</v>
          </cell>
        </row>
        <row r="221">
          <cell r="B221">
            <v>2277789</v>
          </cell>
          <cell r="C221" t="str">
            <v>Сапоги кож утеп ЗщП,Пвt,Искр р41</v>
          </cell>
          <cell r="D221">
            <v>7</v>
          </cell>
          <cell r="E221" t="str">
            <v>401J</v>
          </cell>
          <cell r="F221" t="str">
            <v>Лот № 3 - Поставка спецобуви</v>
          </cell>
          <cell r="G221" t="str">
            <v>ПАР</v>
          </cell>
          <cell r="H221">
            <v>3236.16</v>
          </cell>
          <cell r="I221">
            <v>0</v>
          </cell>
        </row>
        <row r="222">
          <cell r="B222">
            <v>2277790</v>
          </cell>
          <cell r="C222" t="str">
            <v>Сапоги кож утеп ЗщП,Пвt,Искр р42</v>
          </cell>
          <cell r="D222">
            <v>7</v>
          </cell>
          <cell r="E222" t="str">
            <v>401J</v>
          </cell>
          <cell r="F222" t="str">
            <v>Лот № 3 - Поставка спецобуви</v>
          </cell>
          <cell r="G222" t="str">
            <v>ПАР</v>
          </cell>
          <cell r="H222">
            <v>3236.16</v>
          </cell>
          <cell r="I222">
            <v>0</v>
          </cell>
        </row>
        <row r="223">
          <cell r="B223">
            <v>2277791</v>
          </cell>
          <cell r="C223" t="str">
            <v>Сапоги кож утеп ЗщП,Пвt,Искр р43</v>
          </cell>
          <cell r="D223">
            <v>7</v>
          </cell>
          <cell r="E223" t="str">
            <v>401J</v>
          </cell>
          <cell r="F223" t="str">
            <v>Лот № 3 - Поставка спецобуви</v>
          </cell>
          <cell r="G223" t="str">
            <v>ПАР</v>
          </cell>
          <cell r="H223">
            <v>3236.16</v>
          </cell>
          <cell r="I223">
            <v>0</v>
          </cell>
        </row>
        <row r="224">
          <cell r="B224">
            <v>2277792</v>
          </cell>
          <cell r="C224" t="str">
            <v>Сапоги кож утеп ЗщП,Пвt,Искр р44</v>
          </cell>
          <cell r="D224">
            <v>7</v>
          </cell>
          <cell r="E224" t="str">
            <v>401J</v>
          </cell>
          <cell r="F224" t="str">
            <v>Лот № 3 - Поставка спецобуви</v>
          </cell>
          <cell r="G224" t="str">
            <v>ПАР</v>
          </cell>
          <cell r="H224">
            <v>3236.16</v>
          </cell>
          <cell r="I224">
            <v>0</v>
          </cell>
        </row>
        <row r="225">
          <cell r="B225">
            <v>2277793</v>
          </cell>
          <cell r="C225" t="str">
            <v>Сапоги кож утеп ЗщП,Пвt,Искр р45</v>
          </cell>
          <cell r="D225">
            <v>7</v>
          </cell>
          <cell r="E225" t="str">
            <v>401J</v>
          </cell>
          <cell r="F225" t="str">
            <v>Лот № 3 - Поставка спецобуви</v>
          </cell>
          <cell r="G225" t="str">
            <v>ПАР</v>
          </cell>
          <cell r="H225">
            <v>3236.16</v>
          </cell>
          <cell r="I225">
            <v>0</v>
          </cell>
        </row>
        <row r="226">
          <cell r="B226">
            <v>2277794</v>
          </cell>
          <cell r="C226" t="str">
            <v>Сапоги кож утеп ЗщП,Пвt,Искр р46</v>
          </cell>
          <cell r="D226">
            <v>7</v>
          </cell>
          <cell r="E226" t="str">
            <v>401J</v>
          </cell>
          <cell r="F226" t="str">
            <v>Лот № 3 - Поставка спецобуви</v>
          </cell>
          <cell r="G226" t="str">
            <v>ПАР</v>
          </cell>
          <cell r="H226">
            <v>3236.16</v>
          </cell>
          <cell r="I226">
            <v>0</v>
          </cell>
        </row>
        <row r="227">
          <cell r="B227">
            <v>2278683</v>
          </cell>
          <cell r="C227" t="str">
            <v>Сапоги кож утеп ЗщП,Пвt,Искр р47</v>
          </cell>
          <cell r="D227">
            <v>7</v>
          </cell>
          <cell r="E227" t="str">
            <v>401J</v>
          </cell>
          <cell r="F227" t="str">
            <v>Лот № 3 - Поставка спецобуви</v>
          </cell>
          <cell r="G227" t="str">
            <v>ПАР</v>
          </cell>
          <cell r="H227">
            <v>3236.16</v>
          </cell>
          <cell r="I227">
            <v>0</v>
          </cell>
        </row>
        <row r="228">
          <cell r="B228">
            <v>2279731</v>
          </cell>
          <cell r="C228" t="str">
            <v>Сапоги кож утеп с защитным подноском р35</v>
          </cell>
          <cell r="D228">
            <v>7</v>
          </cell>
          <cell r="E228" t="str">
            <v>401J</v>
          </cell>
          <cell r="F228" t="str">
            <v>Лот № 3 - Поставка спецобуви</v>
          </cell>
          <cell r="G228" t="str">
            <v>ПАР</v>
          </cell>
          <cell r="H228">
            <v>2163.3200000000002</v>
          </cell>
          <cell r="I228">
            <v>0</v>
          </cell>
        </row>
        <row r="229">
          <cell r="B229">
            <v>2278846</v>
          </cell>
          <cell r="C229" t="str">
            <v>Сапоги кож утеп с защитным подноском р37</v>
          </cell>
          <cell r="D229">
            <v>7</v>
          </cell>
          <cell r="E229" t="str">
            <v>401J</v>
          </cell>
          <cell r="F229" t="str">
            <v>Лот № 3 - Поставка спецобуви</v>
          </cell>
          <cell r="G229" t="str">
            <v>ПАР</v>
          </cell>
          <cell r="H229">
            <v>2163.3200000000002</v>
          </cell>
          <cell r="I229">
            <v>8</v>
          </cell>
        </row>
        <row r="230">
          <cell r="B230">
            <v>2278868</v>
          </cell>
          <cell r="C230" t="str">
            <v>Сапоги кож утеп с защитным подноском р38</v>
          </cell>
          <cell r="D230">
            <v>7</v>
          </cell>
          <cell r="E230" t="str">
            <v>401J</v>
          </cell>
          <cell r="F230" t="str">
            <v>Лот № 3 - Поставка спецобуви</v>
          </cell>
          <cell r="G230" t="str">
            <v>ПАР</v>
          </cell>
          <cell r="H230">
            <v>2163.3200000000002</v>
          </cell>
          <cell r="I230">
            <v>30</v>
          </cell>
        </row>
        <row r="231">
          <cell r="B231">
            <v>2278869</v>
          </cell>
          <cell r="C231" t="str">
            <v>Сапоги кож утеп с защитным подноском р39</v>
          </cell>
          <cell r="D231">
            <v>7</v>
          </cell>
          <cell r="E231" t="str">
            <v>401J</v>
          </cell>
          <cell r="F231" t="str">
            <v>Лот № 3 - Поставка спецобуви</v>
          </cell>
          <cell r="G231" t="str">
            <v>ПАР</v>
          </cell>
          <cell r="H231">
            <v>2163.3200000000002</v>
          </cell>
          <cell r="I231">
            <v>10</v>
          </cell>
        </row>
        <row r="232">
          <cell r="B232">
            <v>2277760</v>
          </cell>
          <cell r="C232" t="str">
            <v>Сапоги кож утеп с защитным подноском р40</v>
          </cell>
          <cell r="D232">
            <v>7</v>
          </cell>
          <cell r="E232" t="str">
            <v>401J</v>
          </cell>
          <cell r="F232" t="str">
            <v>Лот № 3 - Поставка спецобуви</v>
          </cell>
          <cell r="G232" t="str">
            <v>ПАР</v>
          </cell>
          <cell r="H232">
            <v>2163.3200000000002</v>
          </cell>
          <cell r="I232">
            <v>20</v>
          </cell>
        </row>
        <row r="233">
          <cell r="B233">
            <v>2277762</v>
          </cell>
          <cell r="C233" t="str">
            <v>Сапоги кож утеп с защитным подноском р41</v>
          </cell>
          <cell r="D233">
            <v>7</v>
          </cell>
          <cell r="E233" t="str">
            <v>401J</v>
          </cell>
          <cell r="F233" t="str">
            <v>Лот № 3 - Поставка спецобуви</v>
          </cell>
          <cell r="G233" t="str">
            <v>ПАР</v>
          </cell>
          <cell r="H233">
            <v>2163.3200000000002</v>
          </cell>
          <cell r="I233">
            <v>26</v>
          </cell>
        </row>
        <row r="234">
          <cell r="B234">
            <v>2277763</v>
          </cell>
          <cell r="C234" t="str">
            <v>Сапоги кож утеп с защитным подноском р42</v>
          </cell>
          <cell r="D234">
            <v>7</v>
          </cell>
          <cell r="E234" t="str">
            <v>401J</v>
          </cell>
          <cell r="F234" t="str">
            <v>Лот № 3 - Поставка спецобуви</v>
          </cell>
          <cell r="G234" t="str">
            <v>ПАР</v>
          </cell>
          <cell r="H234">
            <v>2163.3200000000002</v>
          </cell>
          <cell r="I234">
            <v>77</v>
          </cell>
        </row>
        <row r="235">
          <cell r="B235">
            <v>2277764</v>
          </cell>
          <cell r="C235" t="str">
            <v>Сапоги кож утеп с защитным подноском р43</v>
          </cell>
          <cell r="D235">
            <v>7</v>
          </cell>
          <cell r="E235" t="str">
            <v>401J</v>
          </cell>
          <cell r="F235" t="str">
            <v>Лот № 3 - Поставка спецобуви</v>
          </cell>
          <cell r="G235" t="str">
            <v>ПАР</v>
          </cell>
          <cell r="H235">
            <v>2163.3200000000002</v>
          </cell>
          <cell r="I235">
            <v>115</v>
          </cell>
        </row>
        <row r="236">
          <cell r="B236">
            <v>2277768</v>
          </cell>
          <cell r="C236" t="str">
            <v>Сапоги кож утеп с защитным подноском р44</v>
          </cell>
          <cell r="D236">
            <v>7</v>
          </cell>
          <cell r="E236" t="str">
            <v>401J</v>
          </cell>
          <cell r="F236" t="str">
            <v>Лот № 3 - Поставка спецобуви</v>
          </cell>
          <cell r="G236" t="str">
            <v>ПАР</v>
          </cell>
          <cell r="H236">
            <v>2163.3200000000002</v>
          </cell>
          <cell r="I236">
            <v>80</v>
          </cell>
        </row>
        <row r="237">
          <cell r="B237">
            <v>2277769</v>
          </cell>
          <cell r="C237" t="str">
            <v>Сапоги кож утеп с защитным подноском р45</v>
          </cell>
          <cell r="D237">
            <v>7</v>
          </cell>
          <cell r="E237" t="str">
            <v>401J</v>
          </cell>
          <cell r="F237" t="str">
            <v>Лот № 3 - Поставка спецобуви</v>
          </cell>
          <cell r="G237" t="str">
            <v>ПАР</v>
          </cell>
          <cell r="H237">
            <v>2163.3200000000002</v>
          </cell>
          <cell r="I237">
            <v>42</v>
          </cell>
        </row>
        <row r="238">
          <cell r="B238">
            <v>2277770</v>
          </cell>
          <cell r="C238" t="str">
            <v>Сапоги кож утеп с защитным подноском р46</v>
          </cell>
          <cell r="D238">
            <v>7</v>
          </cell>
          <cell r="E238" t="str">
            <v>401J</v>
          </cell>
          <cell r="F238" t="str">
            <v>Лот № 3 - Поставка спецобуви</v>
          </cell>
          <cell r="G238" t="str">
            <v>ПАР</v>
          </cell>
          <cell r="H238">
            <v>2163.3200000000002</v>
          </cell>
          <cell r="I238">
            <v>14</v>
          </cell>
        </row>
        <row r="239">
          <cell r="B239">
            <v>2277771</v>
          </cell>
          <cell r="C239" t="str">
            <v>Сапоги кож утеп с защитным подноском р47</v>
          </cell>
          <cell r="D239">
            <v>7</v>
          </cell>
          <cell r="E239" t="str">
            <v>401J</v>
          </cell>
          <cell r="F239" t="str">
            <v>Лот № 3 - Поставка спецобуви</v>
          </cell>
          <cell r="G239" t="str">
            <v>ПАР</v>
          </cell>
          <cell r="H239">
            <v>2163.3200000000002</v>
          </cell>
          <cell r="I239">
            <v>1</v>
          </cell>
        </row>
        <row r="240">
          <cell r="B240">
            <v>2278867</v>
          </cell>
          <cell r="C240" t="str">
            <v>Сапоги кож утеп с защитным подноском р48</v>
          </cell>
          <cell r="D240">
            <v>7</v>
          </cell>
          <cell r="E240" t="str">
            <v>401J</v>
          </cell>
          <cell r="F240" t="str">
            <v>Лот № 3 - Поставка спецобуви</v>
          </cell>
          <cell r="G240" t="str">
            <v>ПАР</v>
          </cell>
          <cell r="H240">
            <v>2163.3200000000002</v>
          </cell>
          <cell r="I240">
            <v>0</v>
          </cell>
        </row>
        <row r="241">
          <cell r="B241">
            <v>2277759</v>
          </cell>
          <cell r="C241" t="str">
            <v>Сапоги кож утеп с защитным подноском р49</v>
          </cell>
          <cell r="D241">
            <v>7</v>
          </cell>
          <cell r="E241" t="str">
            <v>401J</v>
          </cell>
          <cell r="F241" t="str">
            <v>Лот № 3 - Поставка спецобуви</v>
          </cell>
          <cell r="G241" t="str">
            <v>ПАР</v>
          </cell>
          <cell r="H241">
            <v>2163.3200000000002</v>
          </cell>
          <cell r="I241">
            <v>0</v>
          </cell>
        </row>
        <row r="242">
          <cell r="B242">
            <v>2330947</v>
          </cell>
          <cell r="C242" t="str">
            <v>Сапоги кож утеп с защитным подноском р50</v>
          </cell>
          <cell r="D242">
            <v>7</v>
          </cell>
          <cell r="E242" t="str">
            <v>401J</v>
          </cell>
          <cell r="F242" t="str">
            <v>Лот № 3 - Поставка спецобуви</v>
          </cell>
          <cell r="G242" t="str">
            <v>ПАР</v>
          </cell>
          <cell r="H242">
            <v>2163.3200000000002</v>
          </cell>
          <cell r="I242">
            <v>0</v>
          </cell>
        </row>
        <row r="243">
          <cell r="B243">
            <v>2285230</v>
          </cell>
          <cell r="C243" t="str">
            <v>Сапоги кожаные с защитным подноском р36</v>
          </cell>
          <cell r="D243">
            <v>7</v>
          </cell>
          <cell r="E243" t="str">
            <v>401J</v>
          </cell>
          <cell r="F243" t="str">
            <v>Лот № 3 - Поставка спецобуви</v>
          </cell>
          <cell r="G243" t="str">
            <v>ПАР</v>
          </cell>
          <cell r="H243">
            <v>1198.71</v>
          </cell>
          <cell r="I243">
            <v>0</v>
          </cell>
        </row>
        <row r="244">
          <cell r="B244">
            <v>2285231</v>
          </cell>
          <cell r="C244" t="str">
            <v>Сапоги кожаные с защитным подноском р37</v>
          </cell>
          <cell r="D244">
            <v>7</v>
          </cell>
          <cell r="E244" t="str">
            <v>401J</v>
          </cell>
          <cell r="F244" t="str">
            <v>Лот № 3 - Поставка спецобуви</v>
          </cell>
          <cell r="G244" t="str">
            <v>ПАР</v>
          </cell>
          <cell r="H244">
            <v>1198.71</v>
          </cell>
          <cell r="I244">
            <v>0</v>
          </cell>
        </row>
        <row r="245">
          <cell r="B245">
            <v>2285232</v>
          </cell>
          <cell r="C245" t="str">
            <v>Сапоги кожаные с защитным подноском р38</v>
          </cell>
          <cell r="D245">
            <v>7</v>
          </cell>
          <cell r="E245" t="str">
            <v>401J</v>
          </cell>
          <cell r="F245" t="str">
            <v>Лот № 3 - Поставка спецобуви</v>
          </cell>
          <cell r="G245" t="str">
            <v>ПАР</v>
          </cell>
          <cell r="H245">
            <v>1198.71</v>
          </cell>
          <cell r="I245">
            <v>0</v>
          </cell>
        </row>
        <row r="246">
          <cell r="B246">
            <v>2285233</v>
          </cell>
          <cell r="C246" t="str">
            <v>Сапоги кожаные с защитным подноском р39</v>
          </cell>
          <cell r="D246">
            <v>7</v>
          </cell>
          <cell r="E246" t="str">
            <v>401J</v>
          </cell>
          <cell r="F246" t="str">
            <v>Лот № 3 - Поставка спецобуви</v>
          </cell>
          <cell r="G246" t="str">
            <v>ПАР</v>
          </cell>
          <cell r="H246">
            <v>1198.71</v>
          </cell>
          <cell r="I246">
            <v>0</v>
          </cell>
        </row>
        <row r="247">
          <cell r="B247">
            <v>2285234</v>
          </cell>
          <cell r="C247" t="str">
            <v>Сапоги кожаные с защитным подноском р40</v>
          </cell>
          <cell r="D247">
            <v>7</v>
          </cell>
          <cell r="E247" t="str">
            <v>401J</v>
          </cell>
          <cell r="F247" t="str">
            <v>Лот № 3 - Поставка спецобуви</v>
          </cell>
          <cell r="G247" t="str">
            <v>ПАР</v>
          </cell>
          <cell r="H247">
            <v>1198.71</v>
          </cell>
          <cell r="I247">
            <v>0</v>
          </cell>
        </row>
        <row r="248">
          <cell r="B248">
            <v>2280244</v>
          </cell>
          <cell r="C248" t="str">
            <v>Сапоги кожаные с защитным подноском р41</v>
          </cell>
          <cell r="D248">
            <v>7</v>
          </cell>
          <cell r="E248" t="str">
            <v>401J</v>
          </cell>
          <cell r="F248" t="str">
            <v>Лот № 3 - Поставка спецобуви</v>
          </cell>
          <cell r="G248" t="str">
            <v>ПАР</v>
          </cell>
          <cell r="H248">
            <v>1198.71</v>
          </cell>
          <cell r="I248">
            <v>0</v>
          </cell>
        </row>
        <row r="249">
          <cell r="B249">
            <v>2285236</v>
          </cell>
          <cell r="C249" t="str">
            <v>Сапоги кожаные с защитным подноском р42</v>
          </cell>
          <cell r="D249">
            <v>7</v>
          </cell>
          <cell r="E249" t="str">
            <v>401J</v>
          </cell>
          <cell r="F249" t="str">
            <v>Лот № 3 - Поставка спецобуви</v>
          </cell>
          <cell r="G249" t="str">
            <v>ПАР</v>
          </cell>
          <cell r="H249">
            <v>1198.71</v>
          </cell>
          <cell r="I249">
            <v>0</v>
          </cell>
        </row>
        <row r="250">
          <cell r="B250">
            <v>2280276</v>
          </cell>
          <cell r="C250" t="str">
            <v>Сапоги кожаные с защитным подноском р43</v>
          </cell>
          <cell r="D250">
            <v>7</v>
          </cell>
          <cell r="E250" t="str">
            <v>401J</v>
          </cell>
          <cell r="F250" t="str">
            <v>Лот № 3 - Поставка спецобуви</v>
          </cell>
          <cell r="G250" t="str">
            <v>ПАР</v>
          </cell>
          <cell r="H250">
            <v>1198.71</v>
          </cell>
          <cell r="I250">
            <v>0</v>
          </cell>
        </row>
        <row r="251">
          <cell r="B251">
            <v>2285235</v>
          </cell>
          <cell r="C251" t="str">
            <v>Сапоги кожаные с защитным подноском р44</v>
          </cell>
          <cell r="D251">
            <v>7</v>
          </cell>
          <cell r="E251" t="str">
            <v>401J</v>
          </cell>
          <cell r="F251" t="str">
            <v>Лот № 3 - Поставка спецобуви</v>
          </cell>
          <cell r="G251" t="str">
            <v>ПАР</v>
          </cell>
          <cell r="H251">
            <v>1198.71</v>
          </cell>
          <cell r="I251">
            <v>0</v>
          </cell>
        </row>
        <row r="252">
          <cell r="B252">
            <v>2285237</v>
          </cell>
          <cell r="C252" t="str">
            <v>Сапоги кожаные с защитным подноском р45</v>
          </cell>
          <cell r="D252">
            <v>7</v>
          </cell>
          <cell r="E252" t="str">
            <v>401J</v>
          </cell>
          <cell r="F252" t="str">
            <v>Лот № 3 - Поставка спецобуви</v>
          </cell>
          <cell r="G252" t="str">
            <v>ПАР</v>
          </cell>
          <cell r="H252">
            <v>1198.71</v>
          </cell>
          <cell r="I252">
            <v>0</v>
          </cell>
        </row>
        <row r="253">
          <cell r="B253">
            <v>2285238</v>
          </cell>
          <cell r="C253" t="str">
            <v>Сапоги кожаные с защитным подноском р46</v>
          </cell>
          <cell r="D253">
            <v>7</v>
          </cell>
          <cell r="E253" t="str">
            <v>401J</v>
          </cell>
          <cell r="F253" t="str">
            <v>Лот № 3 - Поставка спецобуви</v>
          </cell>
          <cell r="G253" t="str">
            <v>ПАР</v>
          </cell>
          <cell r="H253">
            <v>1198.71</v>
          </cell>
          <cell r="I253">
            <v>0</v>
          </cell>
        </row>
        <row r="254">
          <cell r="B254">
            <v>2285239</v>
          </cell>
          <cell r="C254" t="str">
            <v>Сапоги кожаные с защитным подноском р47</v>
          </cell>
          <cell r="D254">
            <v>7</v>
          </cell>
          <cell r="E254" t="str">
            <v>401J</v>
          </cell>
          <cell r="F254" t="str">
            <v>Лот № 3 - Поставка спецобуви</v>
          </cell>
          <cell r="G254" t="str">
            <v>ПАР</v>
          </cell>
          <cell r="H254">
            <v>1198.71</v>
          </cell>
          <cell r="I254">
            <v>0</v>
          </cell>
        </row>
        <row r="255">
          <cell r="B255">
            <v>2285240</v>
          </cell>
          <cell r="C255" t="str">
            <v>Сапоги кожаные с защитным подноском р48</v>
          </cell>
          <cell r="D255">
            <v>7</v>
          </cell>
          <cell r="E255" t="str">
            <v>401J</v>
          </cell>
          <cell r="F255" t="str">
            <v>Лот № 3 - Поставка спецобуви</v>
          </cell>
          <cell r="G255" t="str">
            <v>ПАР</v>
          </cell>
          <cell r="H255">
            <v>1198.71</v>
          </cell>
          <cell r="I255">
            <v>0</v>
          </cell>
        </row>
        <row r="256">
          <cell r="B256">
            <v>2278523</v>
          </cell>
          <cell r="C256" t="str">
            <v>Сапоги ПВХ с защитным подноском р36</v>
          </cell>
          <cell r="D256">
            <v>7</v>
          </cell>
          <cell r="E256" t="str">
            <v>401J</v>
          </cell>
          <cell r="F256" t="str">
            <v>Лот № 3 - Поставка спецобуви</v>
          </cell>
          <cell r="G256" t="str">
            <v>ПАР</v>
          </cell>
          <cell r="H256">
            <v>778.63</v>
          </cell>
          <cell r="I256">
            <v>1</v>
          </cell>
        </row>
        <row r="257">
          <cell r="B257">
            <v>2278524</v>
          </cell>
          <cell r="C257" t="str">
            <v>Сапоги ПВХ с защитным подноском р37</v>
          </cell>
          <cell r="D257">
            <v>7</v>
          </cell>
          <cell r="E257" t="str">
            <v>401J</v>
          </cell>
          <cell r="F257" t="str">
            <v>Лот № 3 - Поставка спецобуви</v>
          </cell>
          <cell r="G257" t="str">
            <v>ПАР</v>
          </cell>
          <cell r="H257">
            <v>778.63</v>
          </cell>
          <cell r="I257">
            <v>6</v>
          </cell>
        </row>
        <row r="258">
          <cell r="B258">
            <v>2278522</v>
          </cell>
          <cell r="C258" t="str">
            <v>Сапоги ПВХ с защитным подноском р38</v>
          </cell>
          <cell r="D258">
            <v>7</v>
          </cell>
          <cell r="E258" t="str">
            <v>401J</v>
          </cell>
          <cell r="F258" t="str">
            <v>Лот № 3 - Поставка спецобуви</v>
          </cell>
          <cell r="G258" t="str">
            <v>ПАР</v>
          </cell>
          <cell r="H258">
            <v>778.63</v>
          </cell>
          <cell r="I258">
            <v>5</v>
          </cell>
        </row>
        <row r="259">
          <cell r="B259">
            <v>2278525</v>
          </cell>
          <cell r="C259" t="str">
            <v>Сапоги ПВХ с защитным подноском р39</v>
          </cell>
          <cell r="D259">
            <v>7</v>
          </cell>
          <cell r="E259" t="str">
            <v>401J</v>
          </cell>
          <cell r="F259" t="str">
            <v>Лот № 3 - Поставка спецобуви</v>
          </cell>
          <cell r="G259" t="str">
            <v>ПАР</v>
          </cell>
          <cell r="H259">
            <v>778.63</v>
          </cell>
          <cell r="I259">
            <v>9</v>
          </cell>
        </row>
        <row r="260">
          <cell r="B260">
            <v>2275977</v>
          </cell>
          <cell r="C260" t="str">
            <v>Сапоги ПВХ с защитным подноском р40</v>
          </cell>
          <cell r="D260">
            <v>7</v>
          </cell>
          <cell r="E260" t="str">
            <v>401J</v>
          </cell>
          <cell r="F260" t="str">
            <v>Лот № 3 - Поставка спецобуви</v>
          </cell>
          <cell r="G260" t="str">
            <v>ПАР</v>
          </cell>
          <cell r="H260">
            <v>778.63</v>
          </cell>
          <cell r="I260">
            <v>26</v>
          </cell>
        </row>
        <row r="261">
          <cell r="B261">
            <v>2280708</v>
          </cell>
          <cell r="C261" t="str">
            <v>Сапоги ПВХ с защитным подноском р41</v>
          </cell>
          <cell r="D261">
            <v>7</v>
          </cell>
          <cell r="E261" t="str">
            <v>401J</v>
          </cell>
          <cell r="F261" t="str">
            <v>Лот № 3 - Поставка спецобуви</v>
          </cell>
          <cell r="G261" t="str">
            <v>ПАР</v>
          </cell>
          <cell r="H261">
            <v>778.63</v>
          </cell>
          <cell r="I261">
            <v>68</v>
          </cell>
        </row>
        <row r="262">
          <cell r="B262">
            <v>2278498</v>
          </cell>
          <cell r="C262" t="str">
            <v>Сапоги ПВХ с защитным подноском р42</v>
          </cell>
          <cell r="D262">
            <v>7</v>
          </cell>
          <cell r="E262" t="str">
            <v>401J</v>
          </cell>
          <cell r="F262" t="str">
            <v>Лот № 3 - Поставка спецобуви</v>
          </cell>
          <cell r="G262" t="str">
            <v>ПАР</v>
          </cell>
          <cell r="H262">
            <v>778.63</v>
          </cell>
          <cell r="I262">
            <v>162</v>
          </cell>
        </row>
        <row r="263">
          <cell r="B263">
            <v>2278526</v>
          </cell>
          <cell r="C263" t="str">
            <v>Сапоги ПВХ с защитным подноском р43</v>
          </cell>
          <cell r="D263">
            <v>7</v>
          </cell>
          <cell r="E263" t="str">
            <v>401J</v>
          </cell>
          <cell r="F263" t="str">
            <v>Лот № 3 - Поставка спецобуви</v>
          </cell>
          <cell r="G263" t="str">
            <v>ПАР</v>
          </cell>
          <cell r="H263">
            <v>778.63</v>
          </cell>
          <cell r="I263">
            <v>223</v>
          </cell>
        </row>
        <row r="264">
          <cell r="B264">
            <v>2278527</v>
          </cell>
          <cell r="C264" t="str">
            <v>Сапоги ПВХ с защитным подноском р44</v>
          </cell>
          <cell r="D264">
            <v>7</v>
          </cell>
          <cell r="E264" t="str">
            <v>401J</v>
          </cell>
          <cell r="F264" t="str">
            <v>Лот № 3 - Поставка спецобуви</v>
          </cell>
          <cell r="G264" t="str">
            <v>ПАР</v>
          </cell>
          <cell r="H264">
            <v>778.63</v>
          </cell>
          <cell r="I264">
            <v>127</v>
          </cell>
        </row>
        <row r="265">
          <cell r="B265">
            <v>2278528</v>
          </cell>
          <cell r="C265" t="str">
            <v>Сапоги ПВХ с защитным подноском р45</v>
          </cell>
          <cell r="D265">
            <v>7</v>
          </cell>
          <cell r="E265" t="str">
            <v>401J</v>
          </cell>
          <cell r="F265" t="str">
            <v>Лот № 3 - Поставка спецобуви</v>
          </cell>
          <cell r="G265" t="str">
            <v>ПАР</v>
          </cell>
          <cell r="H265">
            <v>778.63</v>
          </cell>
          <cell r="I265">
            <v>70</v>
          </cell>
        </row>
        <row r="266">
          <cell r="B266">
            <v>2285245</v>
          </cell>
          <cell r="C266" t="str">
            <v>Сапоги ПВХ с защитным подноском р46</v>
          </cell>
          <cell r="D266">
            <v>7</v>
          </cell>
          <cell r="E266" t="str">
            <v>401J</v>
          </cell>
          <cell r="F266" t="str">
            <v>Лот № 3 - Поставка спецобуви</v>
          </cell>
          <cell r="G266" t="str">
            <v>ПАР</v>
          </cell>
          <cell r="H266">
            <v>778.63</v>
          </cell>
          <cell r="I266">
            <v>25</v>
          </cell>
        </row>
        <row r="267">
          <cell r="B267">
            <v>2278865</v>
          </cell>
          <cell r="C267" t="str">
            <v>Сапоги ПВХ с защитным подноском р47</v>
          </cell>
          <cell r="D267">
            <v>7</v>
          </cell>
          <cell r="E267" t="str">
            <v>401J</v>
          </cell>
          <cell r="F267" t="str">
            <v>Лот № 3 - Поставка спецобуви</v>
          </cell>
          <cell r="G267" t="str">
            <v>ПАР</v>
          </cell>
          <cell r="H267">
            <v>778.63</v>
          </cell>
          <cell r="I267">
            <v>4</v>
          </cell>
        </row>
        <row r="268">
          <cell r="B268">
            <v>2285246</v>
          </cell>
          <cell r="C268" t="str">
            <v>Сапоги ПВХ с защитным подноском р48</v>
          </cell>
          <cell r="D268">
            <v>7</v>
          </cell>
          <cell r="E268" t="str">
            <v>401J</v>
          </cell>
          <cell r="F268" t="str">
            <v>Лот № 3 - Поставка спецобуви</v>
          </cell>
          <cell r="G268" t="str">
            <v>ПАР</v>
          </cell>
          <cell r="H268">
            <v>778.63</v>
          </cell>
          <cell r="I268">
            <v>1</v>
          </cell>
        </row>
        <row r="269">
          <cell r="B269">
            <v>2332718</v>
          </cell>
          <cell r="C269" t="str">
            <v>Сапоги ПВХ с защитным подноском р50</v>
          </cell>
          <cell r="D269">
            <v>7</v>
          </cell>
          <cell r="E269" t="str">
            <v>401J</v>
          </cell>
          <cell r="F269" t="str">
            <v>Лот № 3 - Поставка спецобуви</v>
          </cell>
          <cell r="G269" t="str">
            <v>ПАР</v>
          </cell>
          <cell r="H269">
            <v>778.63</v>
          </cell>
          <cell r="I269">
            <v>0</v>
          </cell>
        </row>
        <row r="270">
          <cell r="B270">
            <v>2279482</v>
          </cell>
          <cell r="C270" t="str">
            <v>Жилет сигнал 2 кл защиты 44-46/158-164</v>
          </cell>
          <cell r="D270">
            <v>7</v>
          </cell>
          <cell r="E270" t="str">
            <v>401J</v>
          </cell>
          <cell r="F270" t="str">
            <v>Лот № 4 - Поставка прочей спецодежды</v>
          </cell>
          <cell r="G270" t="str">
            <v>ШТ</v>
          </cell>
          <cell r="H270">
            <v>545.33000000000004</v>
          </cell>
          <cell r="I270">
            <v>0</v>
          </cell>
        </row>
        <row r="271">
          <cell r="B271">
            <v>2279510</v>
          </cell>
          <cell r="C271" t="str">
            <v>Жилет сигнал 2 кл защиты 44-46/170-176</v>
          </cell>
          <cell r="D271">
            <v>7</v>
          </cell>
          <cell r="E271" t="str">
            <v>401J</v>
          </cell>
          <cell r="F271" t="str">
            <v>Лот № 4 - Поставка прочей спецодежды</v>
          </cell>
          <cell r="G271" t="str">
            <v>ШТ</v>
          </cell>
          <cell r="H271">
            <v>545.33000000000004</v>
          </cell>
          <cell r="I271">
            <v>0</v>
          </cell>
        </row>
        <row r="272">
          <cell r="B272">
            <v>2279504</v>
          </cell>
          <cell r="C272" t="str">
            <v>Жилет сигнал 2 кл защиты 48-50/158-164</v>
          </cell>
          <cell r="D272">
            <v>7</v>
          </cell>
          <cell r="E272" t="str">
            <v>401J</v>
          </cell>
          <cell r="F272" t="str">
            <v>Лот № 4 - Поставка прочей спецодежды</v>
          </cell>
          <cell r="G272" t="str">
            <v>ШТ</v>
          </cell>
          <cell r="H272">
            <v>545.33000000000004</v>
          </cell>
          <cell r="I272">
            <v>0</v>
          </cell>
        </row>
        <row r="273">
          <cell r="B273">
            <v>2279511</v>
          </cell>
          <cell r="C273" t="str">
            <v>Жилет сигнал 2 кл защиты 48-50/170-176</v>
          </cell>
          <cell r="D273">
            <v>7</v>
          </cell>
          <cell r="E273" t="str">
            <v>401J</v>
          </cell>
          <cell r="F273" t="str">
            <v>Лот № 4 - Поставка прочей спецодежды</v>
          </cell>
          <cell r="G273" t="str">
            <v>ШТ</v>
          </cell>
          <cell r="H273">
            <v>545.33000000000004</v>
          </cell>
          <cell r="I273">
            <v>0</v>
          </cell>
        </row>
        <row r="274">
          <cell r="B274">
            <v>2279512</v>
          </cell>
          <cell r="C274" t="str">
            <v>Жилет сигнал 2 кл защиты 48-50/182-188</v>
          </cell>
          <cell r="D274">
            <v>7</v>
          </cell>
          <cell r="E274" t="str">
            <v>401J</v>
          </cell>
          <cell r="F274" t="str">
            <v>Лот № 4 - Поставка прочей спецодежды</v>
          </cell>
          <cell r="G274" t="str">
            <v>ШТ</v>
          </cell>
          <cell r="H274">
            <v>545.33000000000004</v>
          </cell>
          <cell r="I274">
            <v>0</v>
          </cell>
        </row>
        <row r="275">
          <cell r="B275">
            <v>2279505</v>
          </cell>
          <cell r="C275" t="str">
            <v>Жилет сигнал 2 кл защиты 52-54/158-164</v>
          </cell>
          <cell r="D275">
            <v>7</v>
          </cell>
          <cell r="E275" t="str">
            <v>401J</v>
          </cell>
          <cell r="F275" t="str">
            <v>Лот № 4 - Поставка прочей спецодежды</v>
          </cell>
          <cell r="G275" t="str">
            <v>ШТ</v>
          </cell>
          <cell r="H275">
            <v>545.33000000000004</v>
          </cell>
          <cell r="I275">
            <v>0</v>
          </cell>
        </row>
        <row r="276">
          <cell r="B276">
            <v>2283255</v>
          </cell>
          <cell r="C276" t="str">
            <v>Жилет сигнал 2 кл защиты 52-54/170-176</v>
          </cell>
          <cell r="D276">
            <v>7</v>
          </cell>
          <cell r="E276" t="str">
            <v>401J</v>
          </cell>
          <cell r="F276" t="str">
            <v>Лот № 4 - Поставка прочей спецодежды</v>
          </cell>
          <cell r="G276" t="str">
            <v>ШТ</v>
          </cell>
          <cell r="H276">
            <v>545.33000000000004</v>
          </cell>
          <cell r="I276">
            <v>0</v>
          </cell>
        </row>
        <row r="277">
          <cell r="B277">
            <v>2283260</v>
          </cell>
          <cell r="C277" t="str">
            <v>Жилет сигнал 2 кл защиты 52-54/182-188</v>
          </cell>
          <cell r="D277">
            <v>7</v>
          </cell>
          <cell r="E277" t="str">
            <v>401J</v>
          </cell>
          <cell r="F277" t="str">
            <v>Лот № 4 - Поставка прочей спецодежды</v>
          </cell>
          <cell r="G277" t="str">
            <v>ШТ</v>
          </cell>
          <cell r="H277">
            <v>545.33000000000004</v>
          </cell>
          <cell r="I277">
            <v>484</v>
          </cell>
        </row>
        <row r="278">
          <cell r="B278">
            <v>2279927</v>
          </cell>
          <cell r="C278" t="str">
            <v>Жилет сигнал 2 кл защиты 52-54/194-200</v>
          </cell>
          <cell r="D278">
            <v>7</v>
          </cell>
          <cell r="E278" t="str">
            <v>401J</v>
          </cell>
          <cell r="F278" t="str">
            <v>Лот № 4 - Поставка прочей спецодежды</v>
          </cell>
          <cell r="G278" t="str">
            <v>ШТ</v>
          </cell>
          <cell r="H278">
            <v>545.33000000000004</v>
          </cell>
          <cell r="I278">
            <v>0</v>
          </cell>
        </row>
        <row r="279">
          <cell r="B279">
            <v>2279509</v>
          </cell>
          <cell r="C279" t="str">
            <v>Жилет сигнал 2 кл защиты 56-58/170-176</v>
          </cell>
          <cell r="D279">
            <v>7</v>
          </cell>
          <cell r="E279" t="str">
            <v>401J</v>
          </cell>
          <cell r="F279" t="str">
            <v>Лот № 4 - Поставка прочей спецодежды</v>
          </cell>
          <cell r="G279" t="str">
            <v>ШТ</v>
          </cell>
          <cell r="H279">
            <v>545.33000000000004</v>
          </cell>
          <cell r="I279">
            <v>0</v>
          </cell>
        </row>
        <row r="280">
          <cell r="B280">
            <v>2279513</v>
          </cell>
          <cell r="C280" t="str">
            <v>Жилет сигнал 2 кл защиты 56-58/182-188</v>
          </cell>
          <cell r="D280">
            <v>7</v>
          </cell>
          <cell r="E280" t="str">
            <v>401J</v>
          </cell>
          <cell r="F280" t="str">
            <v>Лот № 4 - Поставка прочей спецодежды</v>
          </cell>
          <cell r="G280" t="str">
            <v>ШТ</v>
          </cell>
          <cell r="H280">
            <v>545.33000000000004</v>
          </cell>
          <cell r="I280">
            <v>141</v>
          </cell>
        </row>
        <row r="281">
          <cell r="B281">
            <v>2280028</v>
          </cell>
          <cell r="C281" t="str">
            <v>Жилет сигнал 2 кл защиты 56-58/194-200</v>
          </cell>
          <cell r="D281">
            <v>7</v>
          </cell>
          <cell r="E281" t="str">
            <v>401J</v>
          </cell>
          <cell r="F281" t="str">
            <v>Лот № 4 - Поставка прочей спецодежды</v>
          </cell>
          <cell r="G281" t="str">
            <v>ШТ</v>
          </cell>
          <cell r="H281">
            <v>545.33000000000004</v>
          </cell>
          <cell r="I281">
            <v>0</v>
          </cell>
        </row>
        <row r="282">
          <cell r="B282">
            <v>2279514</v>
          </cell>
          <cell r="C282" t="str">
            <v>Жилет сигнал 2 кл защиты 60-62/170-176</v>
          </cell>
          <cell r="D282">
            <v>7</v>
          </cell>
          <cell r="E282" t="str">
            <v>401J</v>
          </cell>
          <cell r="F282" t="str">
            <v>Лот № 4 - Поставка прочей спецодежды</v>
          </cell>
          <cell r="G282" t="str">
            <v>ШТ</v>
          </cell>
          <cell r="H282">
            <v>545.33000000000004</v>
          </cell>
          <cell r="I282">
            <v>0</v>
          </cell>
        </row>
        <row r="283">
          <cell r="B283">
            <v>2279516</v>
          </cell>
          <cell r="C283" t="str">
            <v>Жилет сигнал 2 кл защиты 60-62/182-188</v>
          </cell>
          <cell r="D283">
            <v>7</v>
          </cell>
          <cell r="E283" t="str">
            <v>401J</v>
          </cell>
          <cell r="F283" t="str">
            <v>Лот № 4 - Поставка прочей спецодежды</v>
          </cell>
          <cell r="G283" t="str">
            <v>ШТ</v>
          </cell>
          <cell r="H283">
            <v>545.33000000000004</v>
          </cell>
          <cell r="I283">
            <v>0</v>
          </cell>
        </row>
        <row r="284">
          <cell r="B284">
            <v>2283279</v>
          </cell>
          <cell r="C284" t="str">
            <v>Жилет сигнал 2 кл защиты 72-74/182-188</v>
          </cell>
          <cell r="D284">
            <v>7</v>
          </cell>
          <cell r="E284" t="str">
            <v>401J</v>
          </cell>
          <cell r="F284" t="str">
            <v>Лот № 4 - Поставка прочей спецодежды</v>
          </cell>
          <cell r="G284" t="str">
            <v>ШТ</v>
          </cell>
          <cell r="H284">
            <v>545.33000000000004</v>
          </cell>
          <cell r="I284">
            <v>0</v>
          </cell>
        </row>
        <row r="285">
          <cell r="B285">
            <v>2283281</v>
          </cell>
          <cell r="C285" t="str">
            <v>Жилет сигнал 2 кл защиты 72-74/194-200</v>
          </cell>
          <cell r="D285">
            <v>7</v>
          </cell>
          <cell r="E285" t="str">
            <v>401J</v>
          </cell>
          <cell r="F285" t="str">
            <v>Лот № 4 - Поставка прочей спецодежды</v>
          </cell>
          <cell r="G285" t="str">
            <v>ШТ</v>
          </cell>
          <cell r="H285">
            <v>545.33000000000004</v>
          </cell>
          <cell r="I285">
            <v>0</v>
          </cell>
        </row>
        <row r="286">
          <cell r="B286">
            <v>2284200</v>
          </cell>
          <cell r="C286" t="str">
            <v>Костюм искр/брызг мет утеп 44-46/158-164</v>
          </cell>
          <cell r="D286">
            <v>7</v>
          </cell>
          <cell r="E286" t="str">
            <v>401J</v>
          </cell>
          <cell r="F286" t="str">
            <v>Лот № 4 - Поставка прочей спецодежды</v>
          </cell>
          <cell r="G286" t="str">
            <v>КМТ</v>
          </cell>
          <cell r="H286">
            <v>5059.62</v>
          </cell>
          <cell r="I286">
            <v>0</v>
          </cell>
        </row>
        <row r="287">
          <cell r="B287">
            <v>2284190</v>
          </cell>
          <cell r="C287" t="str">
            <v>Костюм искр/брызг мет утеп 48-50/158-164</v>
          </cell>
          <cell r="D287">
            <v>7</v>
          </cell>
          <cell r="E287" t="str">
            <v>401J</v>
          </cell>
          <cell r="F287" t="str">
            <v>Лот № 4 - Поставка прочей спецодежды</v>
          </cell>
          <cell r="G287" t="str">
            <v>КМТ</v>
          </cell>
          <cell r="H287">
            <v>5059.62</v>
          </cell>
          <cell r="I287">
            <v>0</v>
          </cell>
        </row>
        <row r="288">
          <cell r="B288">
            <v>2284188</v>
          </cell>
          <cell r="C288" t="str">
            <v>Костюм искр/брызг мет утеп 48-50/170-176</v>
          </cell>
          <cell r="D288">
            <v>7</v>
          </cell>
          <cell r="E288" t="str">
            <v>401J</v>
          </cell>
          <cell r="F288" t="str">
            <v>Лот № 4 - Поставка прочей спецодежды</v>
          </cell>
          <cell r="G288" t="str">
            <v>КМТ</v>
          </cell>
          <cell r="H288">
            <v>5059.62</v>
          </cell>
          <cell r="I288">
            <v>14</v>
          </cell>
        </row>
        <row r="289">
          <cell r="B289">
            <v>2284192</v>
          </cell>
          <cell r="C289" t="str">
            <v>Костюм искр/брызг мет утеп 48-50/182-188</v>
          </cell>
          <cell r="D289">
            <v>7</v>
          </cell>
          <cell r="E289" t="str">
            <v>401J</v>
          </cell>
          <cell r="F289" t="str">
            <v>Лот № 4 - Поставка прочей спецодежды</v>
          </cell>
          <cell r="G289" t="str">
            <v>КМТ</v>
          </cell>
          <cell r="H289">
            <v>5059.62</v>
          </cell>
          <cell r="I289">
            <v>3</v>
          </cell>
        </row>
        <row r="290">
          <cell r="B290">
            <v>2284201</v>
          </cell>
          <cell r="C290" t="str">
            <v>Костюм искр/брызг мет утеп 52-54/170-176</v>
          </cell>
          <cell r="D290">
            <v>7</v>
          </cell>
          <cell r="E290" t="str">
            <v>401J</v>
          </cell>
          <cell r="F290" t="str">
            <v>Лот № 4 - Поставка прочей спецодежды</v>
          </cell>
          <cell r="G290" t="str">
            <v>КМТ</v>
          </cell>
          <cell r="H290">
            <v>5059.62</v>
          </cell>
          <cell r="I290">
            <v>5</v>
          </cell>
        </row>
        <row r="291">
          <cell r="B291">
            <v>2284208</v>
          </cell>
          <cell r="C291" t="str">
            <v>Костюм искр/брызг мет утеп 52-54/182-188</v>
          </cell>
          <cell r="D291">
            <v>7</v>
          </cell>
          <cell r="E291" t="str">
            <v>401J</v>
          </cell>
          <cell r="F291" t="str">
            <v>Лот № 4 - Поставка прочей спецодежды</v>
          </cell>
          <cell r="G291" t="str">
            <v>КМТ</v>
          </cell>
          <cell r="H291">
            <v>5059.62</v>
          </cell>
          <cell r="I291">
            <v>3</v>
          </cell>
        </row>
        <row r="292">
          <cell r="B292">
            <v>2284202</v>
          </cell>
          <cell r="C292" t="str">
            <v>Костюм искр/брызг мет утеп 52-54/194-200</v>
          </cell>
          <cell r="D292">
            <v>7</v>
          </cell>
          <cell r="E292" t="str">
            <v>401J</v>
          </cell>
          <cell r="F292" t="str">
            <v>Лот № 4 - Поставка прочей спецодежды</v>
          </cell>
          <cell r="G292" t="str">
            <v>КМТ</v>
          </cell>
          <cell r="H292">
            <v>5059.62</v>
          </cell>
          <cell r="I292">
            <v>0</v>
          </cell>
        </row>
        <row r="293">
          <cell r="B293">
            <v>2284209</v>
          </cell>
          <cell r="C293" t="str">
            <v>Костюм искр/брызг мет утеп 56-58/170-176</v>
          </cell>
          <cell r="D293">
            <v>7</v>
          </cell>
          <cell r="E293" t="str">
            <v>401J</v>
          </cell>
          <cell r="F293" t="str">
            <v>Лот № 4 - Поставка прочей спецодежды</v>
          </cell>
          <cell r="G293" t="str">
            <v>КМТ</v>
          </cell>
          <cell r="H293">
            <v>5059.62</v>
          </cell>
          <cell r="I293">
            <v>3</v>
          </cell>
        </row>
        <row r="294">
          <cell r="B294">
            <v>2279952</v>
          </cell>
          <cell r="C294" t="str">
            <v>Костюм искр/брызг мет утеп 56-58/182-188</v>
          </cell>
          <cell r="D294">
            <v>7</v>
          </cell>
          <cell r="E294" t="str">
            <v>401J</v>
          </cell>
          <cell r="F294" t="str">
            <v>Лот № 4 - Поставка прочей спецодежды</v>
          </cell>
          <cell r="G294" t="str">
            <v>КМТ</v>
          </cell>
          <cell r="H294">
            <v>5059.62</v>
          </cell>
          <cell r="I294">
            <v>1</v>
          </cell>
        </row>
        <row r="295">
          <cell r="B295">
            <v>2280046</v>
          </cell>
          <cell r="C295" t="str">
            <v>Костюм искр/брызг мет утеп 60-62/182-188</v>
          </cell>
          <cell r="D295">
            <v>7</v>
          </cell>
          <cell r="E295" t="str">
            <v>401J</v>
          </cell>
          <cell r="F295" t="str">
            <v>Лот № 4 - Поставка прочей спецодежды</v>
          </cell>
          <cell r="G295" t="str">
            <v>КМТ</v>
          </cell>
          <cell r="H295">
            <v>5059.62</v>
          </cell>
          <cell r="I295">
            <v>2</v>
          </cell>
        </row>
        <row r="296">
          <cell r="B296">
            <v>2284215</v>
          </cell>
          <cell r="C296" t="str">
            <v>Костюм искр/брызг мет утеп 60-62/194-200</v>
          </cell>
          <cell r="D296">
            <v>7</v>
          </cell>
          <cell r="E296" t="str">
            <v>401J</v>
          </cell>
          <cell r="F296" t="str">
            <v>Лот № 4 - Поставка прочей спецодежды</v>
          </cell>
          <cell r="G296" t="str">
            <v>КМТ</v>
          </cell>
          <cell r="H296">
            <v>5059.62</v>
          </cell>
          <cell r="I296">
            <v>0</v>
          </cell>
        </row>
        <row r="297">
          <cell r="B297">
            <v>2284212</v>
          </cell>
          <cell r="C297" t="str">
            <v>Костюм искр/брызг мет утеп 64-66/170-176</v>
          </cell>
          <cell r="D297">
            <v>7</v>
          </cell>
          <cell r="E297" t="str">
            <v>401J</v>
          </cell>
          <cell r="F297" t="str">
            <v>Лот № 4 - Поставка прочей спецодежды</v>
          </cell>
          <cell r="G297" t="str">
            <v>КМТ</v>
          </cell>
          <cell r="H297">
            <v>5059.62</v>
          </cell>
          <cell r="I297">
            <v>1</v>
          </cell>
        </row>
        <row r="298">
          <cell r="B298">
            <v>2284294</v>
          </cell>
          <cell r="C298" t="str">
            <v>Костюм от искр/брызг мет 44-46/158-164</v>
          </cell>
          <cell r="D298">
            <v>7</v>
          </cell>
          <cell r="E298" t="str">
            <v>401J</v>
          </cell>
          <cell r="F298" t="str">
            <v>Лот № 4 - Поставка прочей спецодежды</v>
          </cell>
          <cell r="G298" t="str">
            <v>ШТ</v>
          </cell>
          <cell r="H298">
            <v>3212.63</v>
          </cell>
          <cell r="I298">
            <v>0</v>
          </cell>
        </row>
        <row r="299">
          <cell r="B299">
            <v>2277427</v>
          </cell>
          <cell r="C299" t="str">
            <v>Костюм от искр/брызг мет 44-46/170-176</v>
          </cell>
          <cell r="D299">
            <v>7</v>
          </cell>
          <cell r="E299" t="str">
            <v>401J</v>
          </cell>
          <cell r="F299" t="str">
            <v>Лот № 4 - Поставка прочей спецодежды</v>
          </cell>
          <cell r="G299" t="str">
            <v>КМТ</v>
          </cell>
          <cell r="H299">
            <v>3212.63</v>
          </cell>
          <cell r="I299">
            <v>1</v>
          </cell>
        </row>
        <row r="300">
          <cell r="B300">
            <v>2279515</v>
          </cell>
          <cell r="C300" t="str">
            <v>Костюм от искр/брызг мет 44-46/182-188</v>
          </cell>
          <cell r="D300">
            <v>7</v>
          </cell>
          <cell r="E300" t="str">
            <v>401J</v>
          </cell>
          <cell r="F300" t="str">
            <v>Лот № 4 - Поставка прочей спецодежды</v>
          </cell>
          <cell r="G300" t="str">
            <v>КМТ</v>
          </cell>
          <cell r="H300">
            <v>3212.63</v>
          </cell>
          <cell r="I300">
            <v>0</v>
          </cell>
        </row>
        <row r="301">
          <cell r="B301">
            <v>2284301</v>
          </cell>
          <cell r="C301" t="str">
            <v>Костюм от искр/брызг мет 48-50/158-164</v>
          </cell>
          <cell r="D301">
            <v>7</v>
          </cell>
          <cell r="E301" t="str">
            <v>401J</v>
          </cell>
          <cell r="F301" t="str">
            <v>Лот № 4 - Поставка прочей спецодежды</v>
          </cell>
          <cell r="G301" t="str">
            <v>КМТ</v>
          </cell>
          <cell r="H301">
            <v>3212.63</v>
          </cell>
          <cell r="I301">
            <v>1</v>
          </cell>
        </row>
        <row r="302">
          <cell r="B302">
            <v>2276304</v>
          </cell>
          <cell r="C302" t="str">
            <v>Костюм от искр/брызг мет 48-50/170-176</v>
          </cell>
          <cell r="D302">
            <v>7</v>
          </cell>
          <cell r="E302" t="str">
            <v>401J</v>
          </cell>
          <cell r="F302" t="str">
            <v>Лот № 4 - Поставка прочей спецодежды</v>
          </cell>
          <cell r="G302" t="str">
            <v>КМТ</v>
          </cell>
          <cell r="H302">
            <v>3212.63</v>
          </cell>
          <cell r="I302">
            <v>13</v>
          </cell>
        </row>
        <row r="303">
          <cell r="B303">
            <v>2276506</v>
          </cell>
          <cell r="C303" t="str">
            <v>Костюм от искр/брызг мет 48-50/182-188</v>
          </cell>
          <cell r="D303">
            <v>7</v>
          </cell>
          <cell r="E303" t="str">
            <v>401J</v>
          </cell>
          <cell r="F303" t="str">
            <v>Лот № 4 - Поставка прочей спецодежды</v>
          </cell>
          <cell r="G303" t="str">
            <v>КМТ</v>
          </cell>
          <cell r="H303">
            <v>3212.63</v>
          </cell>
          <cell r="I303">
            <v>3</v>
          </cell>
        </row>
        <row r="304">
          <cell r="B304">
            <v>2276508</v>
          </cell>
          <cell r="C304" t="str">
            <v>Костюм от искр/брызг мет 52-54/170-176</v>
          </cell>
          <cell r="D304">
            <v>7</v>
          </cell>
          <cell r="E304" t="str">
            <v>401J</v>
          </cell>
          <cell r="F304" t="str">
            <v>Лот № 4 - Поставка прочей спецодежды</v>
          </cell>
          <cell r="G304" t="str">
            <v>КМТ</v>
          </cell>
          <cell r="H304">
            <v>3212.63</v>
          </cell>
          <cell r="I304">
            <v>9</v>
          </cell>
        </row>
        <row r="305">
          <cell r="B305">
            <v>2276305</v>
          </cell>
          <cell r="C305" t="str">
            <v>Костюм от искр/брызг мет 52-54/182-188</v>
          </cell>
          <cell r="D305">
            <v>7</v>
          </cell>
          <cell r="E305" t="str">
            <v>401J</v>
          </cell>
          <cell r="F305" t="str">
            <v>Лот № 4 - Поставка прочей спецодежды</v>
          </cell>
          <cell r="G305" t="str">
            <v>КМТ</v>
          </cell>
          <cell r="H305">
            <v>3212.63</v>
          </cell>
          <cell r="I305">
            <v>6</v>
          </cell>
        </row>
        <row r="306">
          <cell r="B306">
            <v>2284300</v>
          </cell>
          <cell r="C306" t="str">
            <v>Костюм от искр/брызг мет 52-54/194-200</v>
          </cell>
          <cell r="D306">
            <v>7</v>
          </cell>
          <cell r="E306" t="str">
            <v>401J</v>
          </cell>
          <cell r="F306" t="str">
            <v>Лот № 4 - Поставка прочей спецодежды</v>
          </cell>
          <cell r="G306" t="str">
            <v>КМТ</v>
          </cell>
          <cell r="H306">
            <v>3212.63</v>
          </cell>
          <cell r="I306">
            <v>0</v>
          </cell>
        </row>
        <row r="307">
          <cell r="B307">
            <v>2284312</v>
          </cell>
          <cell r="C307" t="str">
            <v>Костюм от искр/брызг мет 56-58/170-176</v>
          </cell>
          <cell r="D307">
            <v>7</v>
          </cell>
          <cell r="E307" t="str">
            <v>401J</v>
          </cell>
          <cell r="F307" t="str">
            <v>Лот № 4 - Поставка прочей спецодежды</v>
          </cell>
          <cell r="G307" t="str">
            <v>КМТ</v>
          </cell>
          <cell r="H307">
            <v>3212.63</v>
          </cell>
          <cell r="I307">
            <v>4</v>
          </cell>
        </row>
        <row r="308">
          <cell r="B308">
            <v>2277439</v>
          </cell>
          <cell r="C308" t="str">
            <v>Костюм от искр/брызг мет 56-58/182-188</v>
          </cell>
          <cell r="D308">
            <v>7</v>
          </cell>
          <cell r="E308" t="str">
            <v>401J</v>
          </cell>
          <cell r="F308" t="str">
            <v>Лот № 4 - Поставка прочей спецодежды</v>
          </cell>
          <cell r="G308" t="str">
            <v>КМТ</v>
          </cell>
          <cell r="H308">
            <v>3212.63</v>
          </cell>
          <cell r="I308">
            <v>3</v>
          </cell>
        </row>
        <row r="309">
          <cell r="B309">
            <v>2284318</v>
          </cell>
          <cell r="C309" t="str">
            <v>Костюм от искр/брызг мет 60-62/170-176</v>
          </cell>
          <cell r="D309">
            <v>7</v>
          </cell>
          <cell r="E309" t="str">
            <v>401J</v>
          </cell>
          <cell r="F309" t="str">
            <v>Лот № 4 - Поставка прочей спецодежды</v>
          </cell>
          <cell r="G309" t="str">
            <v>КМТ</v>
          </cell>
          <cell r="H309">
            <v>3212.63</v>
          </cell>
          <cell r="I309">
            <v>2</v>
          </cell>
        </row>
        <row r="310">
          <cell r="B310">
            <v>2284307</v>
          </cell>
          <cell r="C310" t="str">
            <v>Костюм от искр/брызг мет 60-62/182-188</v>
          </cell>
          <cell r="D310">
            <v>7</v>
          </cell>
          <cell r="E310" t="str">
            <v>401J</v>
          </cell>
          <cell r="F310" t="str">
            <v>Лот № 4 - Поставка прочей спецодежды</v>
          </cell>
          <cell r="G310" t="str">
            <v>КМТ</v>
          </cell>
          <cell r="H310">
            <v>3212.63</v>
          </cell>
          <cell r="I310">
            <v>1</v>
          </cell>
        </row>
        <row r="311">
          <cell r="B311">
            <v>2284332</v>
          </cell>
          <cell r="C311" t="str">
            <v>Костюм от искр/брызг мет 72-74/194-200</v>
          </cell>
          <cell r="D311">
            <v>7</v>
          </cell>
          <cell r="E311" t="str">
            <v>401J</v>
          </cell>
          <cell r="F311" t="str">
            <v>Лот № 4 - Поставка прочей спецодежды</v>
          </cell>
          <cell r="G311" t="str">
            <v>КМТ</v>
          </cell>
          <cell r="H311">
            <v>3212.63</v>
          </cell>
          <cell r="I311">
            <v>0</v>
          </cell>
        </row>
        <row r="312">
          <cell r="B312">
            <v>2109271</v>
          </cell>
          <cell r="C312" t="str">
            <v>Плащ для защиты от воды 44-46/158-164</v>
          </cell>
          <cell r="D312">
            <v>7</v>
          </cell>
          <cell r="E312" t="str">
            <v>401J</v>
          </cell>
          <cell r="F312" t="str">
            <v>Лот № 4 - Поставка прочей спецодежды</v>
          </cell>
          <cell r="G312" t="str">
            <v>ШТ</v>
          </cell>
          <cell r="H312">
            <v>1263.3399999999999</v>
          </cell>
          <cell r="I312">
            <v>16</v>
          </cell>
        </row>
        <row r="313">
          <cell r="B313">
            <v>2074164</v>
          </cell>
          <cell r="C313" t="str">
            <v>Плащ для защиты от воды 44-46/170-176</v>
          </cell>
          <cell r="D313">
            <v>7</v>
          </cell>
          <cell r="E313" t="str">
            <v>401J</v>
          </cell>
          <cell r="F313" t="str">
            <v>Лот № 4 - Поставка прочей спецодежды</v>
          </cell>
          <cell r="G313" t="str">
            <v>ШТ</v>
          </cell>
          <cell r="H313">
            <v>1263.3399999999999</v>
          </cell>
          <cell r="I313">
            <v>38</v>
          </cell>
        </row>
        <row r="314">
          <cell r="B314">
            <v>2074166</v>
          </cell>
          <cell r="C314" t="str">
            <v>Плащ для защиты от воды 44-46/182-188</v>
          </cell>
          <cell r="D314">
            <v>7</v>
          </cell>
          <cell r="E314" t="str">
            <v>401J</v>
          </cell>
          <cell r="F314" t="str">
            <v>Лот № 4 - Поставка прочей спецодежды</v>
          </cell>
          <cell r="G314" t="str">
            <v>ШТ</v>
          </cell>
          <cell r="H314">
            <v>1263.3399999999999</v>
          </cell>
          <cell r="I314">
            <v>6</v>
          </cell>
        </row>
        <row r="315">
          <cell r="B315">
            <v>2109272</v>
          </cell>
          <cell r="C315" t="str">
            <v>Плащ для защиты от воды 48-50/158-164</v>
          </cell>
          <cell r="D315">
            <v>7</v>
          </cell>
          <cell r="E315" t="str">
            <v>401J</v>
          </cell>
          <cell r="F315" t="str">
            <v>Лот № 4 - Поставка прочей спецодежды</v>
          </cell>
          <cell r="G315" t="str">
            <v>ШТ</v>
          </cell>
          <cell r="H315">
            <v>1263.3399999999999</v>
          </cell>
          <cell r="I315">
            <v>17</v>
          </cell>
        </row>
        <row r="316">
          <cell r="B316">
            <v>2109273</v>
          </cell>
          <cell r="C316" t="str">
            <v>Плащ для защиты от воды 48-50/170-176</v>
          </cell>
          <cell r="D316">
            <v>7</v>
          </cell>
          <cell r="E316" t="str">
            <v>401J</v>
          </cell>
          <cell r="F316" t="str">
            <v>Лот № 4 - Поставка прочей спецодежды</v>
          </cell>
          <cell r="G316" t="str">
            <v>ШТ</v>
          </cell>
          <cell r="H316">
            <v>1263.3399999999999</v>
          </cell>
          <cell r="I316">
            <v>381</v>
          </cell>
        </row>
        <row r="317">
          <cell r="B317">
            <v>2109274</v>
          </cell>
          <cell r="C317" t="str">
            <v>Плащ для защиты от воды 48-50/182-188</v>
          </cell>
          <cell r="D317">
            <v>7</v>
          </cell>
          <cell r="E317" t="str">
            <v>401J</v>
          </cell>
          <cell r="F317" t="str">
            <v>Лот № 4 - Поставка прочей спецодежды</v>
          </cell>
          <cell r="G317" t="str">
            <v>ШТ</v>
          </cell>
          <cell r="H317">
            <v>1263.3399999999999</v>
          </cell>
          <cell r="I317">
            <v>191</v>
          </cell>
        </row>
        <row r="318">
          <cell r="B318">
            <v>2229263</v>
          </cell>
          <cell r="C318" t="str">
            <v>Плащ для защиты от воды 48-50/194-200</v>
          </cell>
          <cell r="D318">
            <v>7</v>
          </cell>
          <cell r="E318" t="str">
            <v>401J</v>
          </cell>
          <cell r="F318" t="str">
            <v>Лот № 4 - Поставка прочей спецодежды</v>
          </cell>
          <cell r="G318" t="str">
            <v>ШТ</v>
          </cell>
          <cell r="H318">
            <v>1263.3399999999999</v>
          </cell>
          <cell r="I318">
            <v>5</v>
          </cell>
        </row>
        <row r="319">
          <cell r="B319">
            <v>2074168</v>
          </cell>
          <cell r="C319" t="str">
            <v>Плащ для защиты от воды 52-54/158-164</v>
          </cell>
          <cell r="D319">
            <v>7</v>
          </cell>
          <cell r="E319" t="str">
            <v>401J</v>
          </cell>
          <cell r="F319" t="str">
            <v>Лот № 4 - Поставка прочей спецодежды</v>
          </cell>
          <cell r="G319" t="str">
            <v>ШТ</v>
          </cell>
          <cell r="H319">
            <v>1263.3399999999999</v>
          </cell>
          <cell r="I319">
            <v>11</v>
          </cell>
        </row>
        <row r="320">
          <cell r="B320">
            <v>2018296</v>
          </cell>
          <cell r="C320" t="str">
            <v>Плащ для защиты от воды 52-54/170-176</v>
          </cell>
          <cell r="D320">
            <v>7</v>
          </cell>
          <cell r="E320" t="str">
            <v>401J</v>
          </cell>
          <cell r="F320" t="str">
            <v>Лот № 4 - Поставка прочей спецодежды</v>
          </cell>
          <cell r="G320" t="str">
            <v>ШТ</v>
          </cell>
          <cell r="H320">
            <v>1263.3399999999999</v>
          </cell>
          <cell r="I320">
            <v>271</v>
          </cell>
        </row>
        <row r="321">
          <cell r="B321">
            <v>2060911</v>
          </cell>
          <cell r="C321" t="str">
            <v>Плащ для защиты от воды 52-54/182-188</v>
          </cell>
          <cell r="D321">
            <v>7</v>
          </cell>
          <cell r="E321" t="str">
            <v>401J</v>
          </cell>
          <cell r="F321" t="str">
            <v>Лот № 4 - Поставка прочей спецодежды</v>
          </cell>
          <cell r="G321" t="str">
            <v>ШТ</v>
          </cell>
          <cell r="H321">
            <v>1263.3399999999999</v>
          </cell>
          <cell r="I321">
            <v>269</v>
          </cell>
        </row>
        <row r="322">
          <cell r="B322">
            <v>2074169</v>
          </cell>
          <cell r="C322" t="str">
            <v>Плащ для защиты от воды 52-54/194-200</v>
          </cell>
          <cell r="D322">
            <v>7</v>
          </cell>
          <cell r="E322" t="str">
            <v>401J</v>
          </cell>
          <cell r="F322" t="str">
            <v>Лот № 4 - Поставка прочей спецодежды</v>
          </cell>
          <cell r="G322" t="str">
            <v>ШТ</v>
          </cell>
          <cell r="H322">
            <v>1263.3399999999999</v>
          </cell>
          <cell r="I322">
            <v>9</v>
          </cell>
        </row>
        <row r="323">
          <cell r="B323">
            <v>2074170</v>
          </cell>
          <cell r="C323" t="str">
            <v>Плащ для защиты от воды 56-58/158-164</v>
          </cell>
          <cell r="D323">
            <v>7</v>
          </cell>
          <cell r="E323" t="str">
            <v>401J</v>
          </cell>
          <cell r="F323" t="str">
            <v>Лот № 4 - Поставка прочей спецодежды</v>
          </cell>
          <cell r="G323" t="str">
            <v>ШТ</v>
          </cell>
          <cell r="H323">
            <v>1263.3399999999999</v>
          </cell>
          <cell r="I323">
            <v>0</v>
          </cell>
        </row>
        <row r="324">
          <cell r="B324">
            <v>2109275</v>
          </cell>
          <cell r="C324" t="str">
            <v>Плащ для защиты от воды 56-58/170-176</v>
          </cell>
          <cell r="D324">
            <v>7</v>
          </cell>
          <cell r="E324" t="str">
            <v>401J</v>
          </cell>
          <cell r="F324" t="str">
            <v>Лот № 4 - Поставка прочей спецодежды</v>
          </cell>
          <cell r="G324" t="str">
            <v>ШТ</v>
          </cell>
          <cell r="H324">
            <v>1263.3399999999999</v>
          </cell>
          <cell r="I324">
            <v>61</v>
          </cell>
        </row>
        <row r="325">
          <cell r="B325">
            <v>2080834</v>
          </cell>
          <cell r="C325" t="str">
            <v>Плащ для защиты от воды 56-58/182-188</v>
          </cell>
          <cell r="D325">
            <v>7</v>
          </cell>
          <cell r="E325" t="str">
            <v>401J</v>
          </cell>
          <cell r="F325" t="str">
            <v>Лот № 4 - Поставка прочей спецодежды</v>
          </cell>
          <cell r="G325" t="str">
            <v>ШТ</v>
          </cell>
          <cell r="H325">
            <v>1263.3399999999999</v>
          </cell>
          <cell r="I325">
            <v>89</v>
          </cell>
        </row>
        <row r="326">
          <cell r="B326">
            <v>2109278</v>
          </cell>
          <cell r="C326" t="str">
            <v>Плащ для защиты от воды 56-58/194-200</v>
          </cell>
          <cell r="D326">
            <v>7</v>
          </cell>
          <cell r="E326" t="str">
            <v>401J</v>
          </cell>
          <cell r="F326" t="str">
            <v>Лот № 4 - Поставка прочей спецодежды</v>
          </cell>
          <cell r="G326" t="str">
            <v>ШТ</v>
          </cell>
          <cell r="H326">
            <v>1263.3399999999999</v>
          </cell>
          <cell r="I326">
            <v>8</v>
          </cell>
        </row>
        <row r="327">
          <cell r="B327">
            <v>2074171</v>
          </cell>
          <cell r="C327" t="str">
            <v>Плащ для защиты от воды 60-62/158-164</v>
          </cell>
          <cell r="D327">
            <v>7</v>
          </cell>
          <cell r="E327" t="str">
            <v>401J</v>
          </cell>
          <cell r="F327" t="str">
            <v>Лот № 4 - Поставка прочей спецодежды</v>
          </cell>
          <cell r="G327" t="str">
            <v>ШТ</v>
          </cell>
          <cell r="H327">
            <v>1263.3399999999999</v>
          </cell>
          <cell r="I327">
            <v>0</v>
          </cell>
        </row>
        <row r="328">
          <cell r="B328">
            <v>2074178</v>
          </cell>
          <cell r="C328" t="str">
            <v>Плащ для защиты от воды 60-62/170-176</v>
          </cell>
          <cell r="D328">
            <v>7</v>
          </cell>
          <cell r="E328" t="str">
            <v>401J</v>
          </cell>
          <cell r="F328" t="str">
            <v>Лот № 4 - Поставка прочей спецодежды</v>
          </cell>
          <cell r="G328" t="str">
            <v>ШТ</v>
          </cell>
          <cell r="H328">
            <v>1263.3399999999999</v>
          </cell>
          <cell r="I328">
            <v>29</v>
          </cell>
        </row>
        <row r="329">
          <cell r="B329">
            <v>2060910</v>
          </cell>
          <cell r="C329" t="str">
            <v>Плащ для защиты от воды 60-62/182-188</v>
          </cell>
          <cell r="D329">
            <v>7</v>
          </cell>
          <cell r="E329" t="str">
            <v>401J</v>
          </cell>
          <cell r="F329" t="str">
            <v>Лот № 4 - Поставка прочей спецодежды</v>
          </cell>
          <cell r="G329" t="str">
            <v>ШТ</v>
          </cell>
          <cell r="H329">
            <v>1263.3399999999999</v>
          </cell>
          <cell r="I329">
            <v>30</v>
          </cell>
        </row>
        <row r="330">
          <cell r="B330">
            <v>2074181</v>
          </cell>
          <cell r="C330" t="str">
            <v>Плащ для защиты от воды 60-62/194-200</v>
          </cell>
          <cell r="D330">
            <v>7</v>
          </cell>
          <cell r="E330" t="str">
            <v>401J</v>
          </cell>
          <cell r="F330" t="str">
            <v>Лот № 4 - Поставка прочей спецодежды</v>
          </cell>
          <cell r="G330" t="str">
            <v>ШТ</v>
          </cell>
          <cell r="H330">
            <v>1263.3399999999999</v>
          </cell>
          <cell r="I330">
            <v>1</v>
          </cell>
        </row>
        <row r="331">
          <cell r="B331">
            <v>2232055</v>
          </cell>
          <cell r="C331" t="str">
            <v>Плащ для защиты от воды 64-66/158-164</v>
          </cell>
          <cell r="D331">
            <v>7</v>
          </cell>
          <cell r="E331" t="str">
            <v>401J</v>
          </cell>
          <cell r="F331" t="str">
            <v>Лот № 4 - Поставка прочей спецодежды</v>
          </cell>
          <cell r="G331" t="str">
            <v>ШТ</v>
          </cell>
          <cell r="H331">
            <v>1263.3399999999999</v>
          </cell>
          <cell r="I331">
            <v>0</v>
          </cell>
        </row>
        <row r="332">
          <cell r="B332">
            <v>2232054</v>
          </cell>
          <cell r="C332" t="str">
            <v>Плащ для защиты от воды 64-66/170-176</v>
          </cell>
          <cell r="D332">
            <v>7</v>
          </cell>
          <cell r="E332" t="str">
            <v>401J</v>
          </cell>
          <cell r="F332" t="str">
            <v>Лот № 4 - Поставка прочей спецодежды</v>
          </cell>
          <cell r="G332" t="str">
            <v>ШТ</v>
          </cell>
          <cell r="H332">
            <v>1263.3399999999999</v>
          </cell>
          <cell r="I332">
            <v>3</v>
          </cell>
        </row>
        <row r="333">
          <cell r="B333">
            <v>2268678</v>
          </cell>
          <cell r="C333" t="str">
            <v>Плащ для защиты от воды 64-66/182-188</v>
          </cell>
          <cell r="D333">
            <v>7</v>
          </cell>
          <cell r="E333" t="str">
            <v>401J</v>
          </cell>
          <cell r="F333" t="str">
            <v>Лот № 4 - Поставка прочей спецодежды</v>
          </cell>
          <cell r="G333" t="str">
            <v>ШТ</v>
          </cell>
          <cell r="H333">
            <v>1263.3399999999999</v>
          </cell>
          <cell r="I333">
            <v>3</v>
          </cell>
        </row>
        <row r="334">
          <cell r="B334">
            <v>2285033</v>
          </cell>
          <cell r="C334" t="str">
            <v>Плащ для защиты от воды 64-66/194-200</v>
          </cell>
          <cell r="D334">
            <v>7</v>
          </cell>
          <cell r="E334" t="str">
            <v>401J</v>
          </cell>
          <cell r="F334" t="str">
            <v>Лот № 4 - Поставка прочей спецодежды</v>
          </cell>
          <cell r="G334" t="str">
            <v>ШТ</v>
          </cell>
          <cell r="H334">
            <v>1263.3399999999999</v>
          </cell>
          <cell r="I334">
            <v>1</v>
          </cell>
        </row>
        <row r="335">
          <cell r="B335">
            <v>2229262</v>
          </cell>
          <cell r="C335" t="str">
            <v>Плащ для защиты от воды 68-70/170-176</v>
          </cell>
          <cell r="D335">
            <v>7</v>
          </cell>
          <cell r="E335" t="str">
            <v>401J</v>
          </cell>
          <cell r="F335" t="str">
            <v>Лот № 4 - Поставка прочей спецодежды</v>
          </cell>
          <cell r="G335" t="str">
            <v>ШТ</v>
          </cell>
          <cell r="H335">
            <v>1263.3399999999999</v>
          </cell>
          <cell r="I335">
            <v>1</v>
          </cell>
        </row>
        <row r="336">
          <cell r="B336">
            <v>2285029</v>
          </cell>
          <cell r="C336" t="str">
            <v>Плащ для защиты от воды 68-70/194-200</v>
          </cell>
          <cell r="D336">
            <v>7</v>
          </cell>
          <cell r="E336" t="str">
            <v>401J</v>
          </cell>
          <cell r="F336" t="str">
            <v>Лот № 4 - Поставка прочей спецодежды</v>
          </cell>
          <cell r="G336" t="str">
            <v>ШТ</v>
          </cell>
          <cell r="H336">
            <v>1263.3399999999999</v>
          </cell>
          <cell r="I336">
            <v>0</v>
          </cell>
        </row>
        <row r="337">
          <cell r="B337">
            <v>2276695</v>
          </cell>
          <cell r="C337" t="str">
            <v>Фартук из полимерных материалов</v>
          </cell>
          <cell r="D337">
            <v>7</v>
          </cell>
          <cell r="E337" t="str">
            <v>401J</v>
          </cell>
          <cell r="F337" t="str">
            <v>Лот № 4 - Поставка прочей спецодежды</v>
          </cell>
          <cell r="G337" t="str">
            <v>ШТ</v>
          </cell>
          <cell r="H337">
            <v>342.05</v>
          </cell>
          <cell r="I337">
            <v>59</v>
          </cell>
        </row>
        <row r="338">
          <cell r="B338">
            <v>2283058</v>
          </cell>
          <cell r="C338" t="str">
            <v>Белье нательное 44-46/158-164</v>
          </cell>
          <cell r="D338">
            <v>7</v>
          </cell>
          <cell r="E338" t="str">
            <v>401J</v>
          </cell>
          <cell r="F338" t="str">
            <v>Лот № 5 - Поставка нательного белья</v>
          </cell>
          <cell r="G338" t="str">
            <v>КМТ</v>
          </cell>
          <cell r="H338">
            <v>319.82</v>
          </cell>
          <cell r="I338">
            <v>0</v>
          </cell>
        </row>
        <row r="339">
          <cell r="B339">
            <v>2296767</v>
          </cell>
          <cell r="C339" t="str">
            <v>Белье нательное х/б 44-46/158-164 жен</v>
          </cell>
          <cell r="D339">
            <v>7</v>
          </cell>
          <cell r="E339" t="str">
            <v>401J</v>
          </cell>
          <cell r="F339" t="str">
            <v>Лот № 5 - Поставка нательного белья</v>
          </cell>
          <cell r="G339" t="str">
            <v>КМТ</v>
          </cell>
          <cell r="H339">
            <v>319.82</v>
          </cell>
          <cell r="I339">
            <v>0</v>
          </cell>
        </row>
        <row r="340">
          <cell r="B340">
            <v>2283062</v>
          </cell>
          <cell r="C340" t="str">
            <v>Белье нательное 44-46/170-176</v>
          </cell>
          <cell r="D340">
            <v>7</v>
          </cell>
          <cell r="E340" t="str">
            <v>401J</v>
          </cell>
          <cell r="F340" t="str">
            <v>Лот № 5 - Поставка нательного белья</v>
          </cell>
          <cell r="G340" t="str">
            <v>КМТ</v>
          </cell>
          <cell r="H340">
            <v>319.82</v>
          </cell>
          <cell r="I340">
            <v>0</v>
          </cell>
        </row>
        <row r="341">
          <cell r="B341">
            <v>2296769</v>
          </cell>
          <cell r="C341" t="str">
            <v>Белье нательное х/б 44-46/170-176 жен</v>
          </cell>
          <cell r="D341">
            <v>7</v>
          </cell>
          <cell r="E341" t="str">
            <v>401J</v>
          </cell>
          <cell r="F341" t="str">
            <v>Лот № 5 - Поставка нательного белья</v>
          </cell>
          <cell r="G341" t="str">
            <v>КМТ</v>
          </cell>
          <cell r="H341">
            <v>319.82</v>
          </cell>
          <cell r="I341">
            <v>0</v>
          </cell>
        </row>
        <row r="342">
          <cell r="B342">
            <v>2283064</v>
          </cell>
          <cell r="C342" t="str">
            <v>Белье нательное 44-46/182-188</v>
          </cell>
          <cell r="D342">
            <v>7</v>
          </cell>
          <cell r="E342" t="str">
            <v>401J</v>
          </cell>
          <cell r="F342" t="str">
            <v>Лот № 5 - Поставка нательного белья</v>
          </cell>
          <cell r="G342" t="str">
            <v>КМТ</v>
          </cell>
          <cell r="H342">
            <v>319.82</v>
          </cell>
          <cell r="I342">
            <v>0</v>
          </cell>
        </row>
        <row r="343">
          <cell r="B343">
            <v>2283061</v>
          </cell>
          <cell r="C343" t="str">
            <v>Белье нательное 44-46/194-200</v>
          </cell>
          <cell r="D343">
            <v>7</v>
          </cell>
          <cell r="E343" t="str">
            <v>401J</v>
          </cell>
          <cell r="F343" t="str">
            <v>Лот № 5 - Поставка нательного белья</v>
          </cell>
          <cell r="G343" t="str">
            <v>КМТ</v>
          </cell>
          <cell r="H343">
            <v>319.82</v>
          </cell>
          <cell r="I343">
            <v>0</v>
          </cell>
        </row>
        <row r="344">
          <cell r="B344">
            <v>2283070</v>
          </cell>
          <cell r="C344" t="str">
            <v>Белье нательное 48-50/158-164</v>
          </cell>
          <cell r="D344">
            <v>7</v>
          </cell>
          <cell r="E344" t="str">
            <v>401J</v>
          </cell>
          <cell r="F344" t="str">
            <v>Лот № 5 - Поставка нательного белья</v>
          </cell>
          <cell r="G344" t="str">
            <v>КМТ</v>
          </cell>
          <cell r="H344">
            <v>319.82</v>
          </cell>
          <cell r="I344">
            <v>0</v>
          </cell>
        </row>
        <row r="345">
          <cell r="B345">
            <v>2296752</v>
          </cell>
          <cell r="C345" t="str">
            <v>Белье нательное 48-50/158-164 жен</v>
          </cell>
          <cell r="D345">
            <v>7</v>
          </cell>
          <cell r="E345" t="str">
            <v>401J</v>
          </cell>
          <cell r="F345" t="str">
            <v>Лот № 5 - Поставка нательного белья</v>
          </cell>
          <cell r="G345" t="str">
            <v>КМТ</v>
          </cell>
          <cell r="H345">
            <v>319.82</v>
          </cell>
          <cell r="I345">
            <v>0</v>
          </cell>
        </row>
        <row r="346">
          <cell r="B346">
            <v>2280289</v>
          </cell>
          <cell r="C346" t="str">
            <v>Белье нательное 48-50/170-176</v>
          </cell>
          <cell r="D346">
            <v>7</v>
          </cell>
          <cell r="E346" t="str">
            <v>401J</v>
          </cell>
          <cell r="F346" t="str">
            <v>Лот № 5 - Поставка нательного белья</v>
          </cell>
          <cell r="G346" t="str">
            <v>КМТ</v>
          </cell>
          <cell r="H346">
            <v>319.82</v>
          </cell>
          <cell r="I346">
            <v>0</v>
          </cell>
        </row>
        <row r="347">
          <cell r="B347">
            <v>2296755</v>
          </cell>
          <cell r="C347" t="str">
            <v>Белье нательное 48-50/170-176 жен</v>
          </cell>
          <cell r="D347">
            <v>7</v>
          </cell>
          <cell r="E347" t="str">
            <v>401J</v>
          </cell>
          <cell r="F347" t="str">
            <v>Лот № 5 - Поставка нательного белья</v>
          </cell>
          <cell r="G347" t="str">
            <v>КМТ</v>
          </cell>
          <cell r="H347">
            <v>319.82</v>
          </cell>
          <cell r="I347">
            <v>0</v>
          </cell>
        </row>
        <row r="348">
          <cell r="B348">
            <v>2280290</v>
          </cell>
          <cell r="C348" t="str">
            <v>Белье нательное 48-50/182-188</v>
          </cell>
          <cell r="D348">
            <v>7</v>
          </cell>
          <cell r="E348" t="str">
            <v>401J</v>
          </cell>
          <cell r="F348" t="str">
            <v>Лот № 5 - Поставка нательного белья</v>
          </cell>
          <cell r="G348" t="str">
            <v>КМТ</v>
          </cell>
          <cell r="H348">
            <v>319.82</v>
          </cell>
          <cell r="I348">
            <v>0</v>
          </cell>
        </row>
        <row r="349">
          <cell r="B349">
            <v>2296771</v>
          </cell>
          <cell r="C349" t="str">
            <v>Белье нательное х/б 48-50/182-188 жен</v>
          </cell>
          <cell r="D349">
            <v>7</v>
          </cell>
          <cell r="E349" t="str">
            <v>401J</v>
          </cell>
          <cell r="F349" t="str">
            <v>Лот № 5 - Поставка нательного белья</v>
          </cell>
          <cell r="G349" t="str">
            <v>КМТ</v>
          </cell>
          <cell r="H349">
            <v>319.82</v>
          </cell>
          <cell r="I349">
            <v>0</v>
          </cell>
        </row>
        <row r="350">
          <cell r="B350">
            <v>2283060</v>
          </cell>
          <cell r="C350" t="str">
            <v>Белье нательное 48-50/194-200</v>
          </cell>
          <cell r="D350">
            <v>7</v>
          </cell>
          <cell r="E350" t="str">
            <v>401J</v>
          </cell>
          <cell r="F350" t="str">
            <v>Лот № 5 - Поставка нательного белья</v>
          </cell>
          <cell r="G350" t="str">
            <v>КМТ</v>
          </cell>
          <cell r="H350">
            <v>319.82</v>
          </cell>
          <cell r="I350">
            <v>0</v>
          </cell>
        </row>
        <row r="351">
          <cell r="B351">
            <v>2280331</v>
          </cell>
          <cell r="C351" t="str">
            <v>Белье нательное 52-54/158-164</v>
          </cell>
          <cell r="D351">
            <v>7</v>
          </cell>
          <cell r="E351" t="str">
            <v>401J</v>
          </cell>
          <cell r="F351" t="str">
            <v>Лот № 5 - Поставка нательного белья</v>
          </cell>
          <cell r="G351" t="str">
            <v>КМТ</v>
          </cell>
          <cell r="H351">
            <v>319.82</v>
          </cell>
          <cell r="I351">
            <v>0</v>
          </cell>
        </row>
        <row r="352">
          <cell r="B352">
            <v>2280328</v>
          </cell>
          <cell r="C352" t="str">
            <v>Белье нательное 52-54/170-176</v>
          </cell>
          <cell r="D352">
            <v>7</v>
          </cell>
          <cell r="E352" t="str">
            <v>401J</v>
          </cell>
          <cell r="F352" t="str">
            <v>Лот № 5 - Поставка нательного белья</v>
          </cell>
          <cell r="G352" t="str">
            <v>КМТ</v>
          </cell>
          <cell r="H352">
            <v>319.82</v>
          </cell>
          <cell r="I352">
            <v>0</v>
          </cell>
        </row>
        <row r="353">
          <cell r="B353">
            <v>2280325</v>
          </cell>
          <cell r="C353" t="str">
            <v>Белье нательное 52-54/182-188</v>
          </cell>
          <cell r="D353">
            <v>7</v>
          </cell>
          <cell r="E353" t="str">
            <v>401J</v>
          </cell>
          <cell r="F353" t="str">
            <v>Лот № 5 - Поставка нательного белья</v>
          </cell>
          <cell r="G353" t="str">
            <v>КМТ</v>
          </cell>
          <cell r="H353">
            <v>319.82</v>
          </cell>
          <cell r="I353">
            <v>0</v>
          </cell>
        </row>
        <row r="354">
          <cell r="B354">
            <v>2283073</v>
          </cell>
          <cell r="C354" t="str">
            <v>Белье нательное 52-54/194-200</v>
          </cell>
          <cell r="D354">
            <v>7</v>
          </cell>
          <cell r="E354" t="str">
            <v>401J</v>
          </cell>
          <cell r="F354" t="str">
            <v>Лот № 5 - Поставка нательного белья</v>
          </cell>
          <cell r="G354" t="str">
            <v>КМТ</v>
          </cell>
          <cell r="H354">
            <v>319.82</v>
          </cell>
          <cell r="I354">
            <v>0</v>
          </cell>
        </row>
        <row r="355">
          <cell r="B355">
            <v>2280330</v>
          </cell>
          <cell r="C355" t="str">
            <v>Белье нательное 56-58/158-164</v>
          </cell>
          <cell r="D355">
            <v>7</v>
          </cell>
          <cell r="E355" t="str">
            <v>401J</v>
          </cell>
          <cell r="F355" t="str">
            <v>Лот № 5 - Поставка нательного белья</v>
          </cell>
          <cell r="G355" t="str">
            <v>КМТ</v>
          </cell>
          <cell r="H355">
            <v>319.82</v>
          </cell>
          <cell r="I355">
            <v>0</v>
          </cell>
        </row>
        <row r="356">
          <cell r="B356">
            <v>2280329</v>
          </cell>
          <cell r="C356" t="str">
            <v>Белье нательное 56-58/170-176</v>
          </cell>
          <cell r="D356">
            <v>7</v>
          </cell>
          <cell r="E356" t="str">
            <v>401J</v>
          </cell>
          <cell r="F356" t="str">
            <v>Лот № 5 - Поставка нательного белья</v>
          </cell>
          <cell r="G356" t="str">
            <v>КМТ</v>
          </cell>
          <cell r="H356">
            <v>319.82</v>
          </cell>
          <cell r="I356">
            <v>0</v>
          </cell>
        </row>
        <row r="357">
          <cell r="B357">
            <v>2280327</v>
          </cell>
          <cell r="C357" t="str">
            <v>Белье нательное 56-58/182-188</v>
          </cell>
          <cell r="D357">
            <v>7</v>
          </cell>
          <cell r="E357" t="str">
            <v>401J</v>
          </cell>
          <cell r="F357" t="str">
            <v>Лот № 5 - Поставка нательного белья</v>
          </cell>
          <cell r="G357" t="str">
            <v>КМТ</v>
          </cell>
          <cell r="H357">
            <v>319.82</v>
          </cell>
          <cell r="I357">
            <v>0</v>
          </cell>
        </row>
        <row r="358">
          <cell r="B358">
            <v>2283075</v>
          </cell>
          <cell r="C358" t="str">
            <v>Белье нательное 56-58/194-200</v>
          </cell>
          <cell r="D358">
            <v>7</v>
          </cell>
          <cell r="E358" t="str">
            <v>401J</v>
          </cell>
          <cell r="F358" t="str">
            <v>Лот № 5 - Поставка нательного белья</v>
          </cell>
          <cell r="G358" t="str">
            <v>КМТ</v>
          </cell>
          <cell r="H358">
            <v>319.82</v>
          </cell>
          <cell r="I358">
            <v>0</v>
          </cell>
        </row>
        <row r="359">
          <cell r="B359">
            <v>2283084</v>
          </cell>
          <cell r="C359" t="str">
            <v>Белье нательное 60-62/158-164</v>
          </cell>
          <cell r="D359">
            <v>7</v>
          </cell>
          <cell r="E359" t="str">
            <v>401J</v>
          </cell>
          <cell r="F359" t="str">
            <v>Лот № 5 - Поставка нательного белья</v>
          </cell>
          <cell r="G359" t="str">
            <v>КМТ</v>
          </cell>
          <cell r="H359">
            <v>319.82</v>
          </cell>
          <cell r="I359">
            <v>0</v>
          </cell>
        </row>
        <row r="360">
          <cell r="B360">
            <v>2296757</v>
          </cell>
          <cell r="C360" t="str">
            <v>Белье нательное 60-62/158-164 жен</v>
          </cell>
          <cell r="D360">
            <v>7</v>
          </cell>
          <cell r="E360" t="str">
            <v>401J</v>
          </cell>
          <cell r="F360" t="str">
            <v>Лот № 5 - Поставка нательного белья</v>
          </cell>
          <cell r="G360" t="str">
            <v>КМТ</v>
          </cell>
          <cell r="H360">
            <v>319.82</v>
          </cell>
          <cell r="I360">
            <v>0</v>
          </cell>
        </row>
        <row r="361">
          <cell r="B361">
            <v>2280332</v>
          </cell>
          <cell r="C361" t="str">
            <v>Белье нательное 60-62/170-176</v>
          </cell>
          <cell r="D361">
            <v>7</v>
          </cell>
          <cell r="E361" t="str">
            <v>401J</v>
          </cell>
          <cell r="F361" t="str">
            <v>Лот № 5 - Поставка нательного белья</v>
          </cell>
          <cell r="G361" t="str">
            <v>КМТ</v>
          </cell>
          <cell r="H361">
            <v>319.82</v>
          </cell>
          <cell r="I361">
            <v>0</v>
          </cell>
        </row>
        <row r="362">
          <cell r="B362">
            <v>2283076</v>
          </cell>
          <cell r="C362" t="str">
            <v>Белье нательное 60-62/182-188</v>
          </cell>
          <cell r="D362">
            <v>7</v>
          </cell>
          <cell r="E362" t="str">
            <v>401J</v>
          </cell>
          <cell r="F362" t="str">
            <v>Лот № 5 - Поставка нательного белья</v>
          </cell>
          <cell r="G362" t="str">
            <v>КМТ</v>
          </cell>
          <cell r="H362">
            <v>319.82</v>
          </cell>
          <cell r="I362">
            <v>0</v>
          </cell>
        </row>
        <row r="363">
          <cell r="B363">
            <v>2229267</v>
          </cell>
          <cell r="C363" t="str">
            <v>Белье нательное 60-62/194-200</v>
          </cell>
          <cell r="D363">
            <v>7</v>
          </cell>
          <cell r="E363" t="str">
            <v>401J</v>
          </cell>
          <cell r="F363" t="str">
            <v>Лот № 5 - Поставка нательного белья</v>
          </cell>
          <cell r="G363" t="str">
            <v>КМТ</v>
          </cell>
          <cell r="H363">
            <v>319.82</v>
          </cell>
          <cell r="I363">
            <v>0</v>
          </cell>
        </row>
        <row r="364">
          <cell r="B364">
            <v>2231706</v>
          </cell>
          <cell r="C364" t="str">
            <v>Белье нательное 60-62/194-200</v>
          </cell>
          <cell r="D364">
            <v>7</v>
          </cell>
          <cell r="E364" t="str">
            <v>401J</v>
          </cell>
          <cell r="F364" t="str">
            <v>Лот № 5 - Поставка нательного белья</v>
          </cell>
          <cell r="G364" t="str">
            <v>КМТ</v>
          </cell>
          <cell r="H364">
            <v>319.82</v>
          </cell>
          <cell r="I364">
            <v>0</v>
          </cell>
        </row>
        <row r="365">
          <cell r="B365">
            <v>2283078</v>
          </cell>
          <cell r="C365" t="str">
            <v>Белье нательное 60-62/194-200</v>
          </cell>
          <cell r="D365">
            <v>7</v>
          </cell>
          <cell r="E365" t="str">
            <v>401J</v>
          </cell>
          <cell r="F365" t="str">
            <v>Лот № 5 - Поставка нательного белья</v>
          </cell>
          <cell r="G365" t="str">
            <v>КМТ</v>
          </cell>
          <cell r="H365">
            <v>319.82</v>
          </cell>
          <cell r="I365">
            <v>0</v>
          </cell>
        </row>
        <row r="366">
          <cell r="B366">
            <v>2283077</v>
          </cell>
          <cell r="C366" t="str">
            <v>Белье нательное 64-66/170-176</v>
          </cell>
          <cell r="D366">
            <v>7</v>
          </cell>
          <cell r="E366" t="str">
            <v>401J</v>
          </cell>
          <cell r="F366" t="str">
            <v>Лот № 5 - Поставка нательного белья</v>
          </cell>
          <cell r="G366" t="str">
            <v>КМТ</v>
          </cell>
          <cell r="H366">
            <v>319.82</v>
          </cell>
          <cell r="I366">
            <v>0</v>
          </cell>
        </row>
        <row r="367">
          <cell r="B367">
            <v>2283083</v>
          </cell>
          <cell r="C367" t="str">
            <v>Белье нательное 64-66/182-188</v>
          </cell>
          <cell r="D367">
            <v>7</v>
          </cell>
          <cell r="E367" t="str">
            <v>401J</v>
          </cell>
          <cell r="F367" t="str">
            <v>Лот № 5 - Поставка нательного белья</v>
          </cell>
          <cell r="G367" t="str">
            <v>КМТ</v>
          </cell>
          <cell r="H367">
            <v>319.82</v>
          </cell>
          <cell r="I367">
            <v>0</v>
          </cell>
        </row>
        <row r="368">
          <cell r="B368">
            <v>2283092</v>
          </cell>
          <cell r="C368" t="str">
            <v>Белье нательное 68-70/182-188</v>
          </cell>
          <cell r="D368">
            <v>7</v>
          </cell>
          <cell r="E368" t="str">
            <v>401J</v>
          </cell>
          <cell r="F368" t="str">
            <v>Лот № 5 - Поставка нательного белья</v>
          </cell>
          <cell r="G368" t="str">
            <v>КМТ</v>
          </cell>
          <cell r="H368">
            <v>319.82</v>
          </cell>
          <cell r="I368">
            <v>0</v>
          </cell>
        </row>
        <row r="369">
          <cell r="B369">
            <v>2226957</v>
          </cell>
          <cell r="C369" t="str">
            <v>Белье нательное 68-70/194-200</v>
          </cell>
          <cell r="D369">
            <v>7</v>
          </cell>
          <cell r="E369" t="str">
            <v>401J</v>
          </cell>
          <cell r="F369" t="str">
            <v>Лот № 5 - Поставка нательного белья</v>
          </cell>
          <cell r="G369" t="str">
            <v>КМТ</v>
          </cell>
          <cell r="H369">
            <v>319.82</v>
          </cell>
          <cell r="I369">
            <v>0</v>
          </cell>
        </row>
        <row r="370">
          <cell r="B370">
            <v>2283163</v>
          </cell>
          <cell r="C370" t="str">
            <v>Белье нательное 72-74/194-200</v>
          </cell>
          <cell r="D370">
            <v>7</v>
          </cell>
          <cell r="E370" t="str">
            <v>401J</v>
          </cell>
          <cell r="F370" t="str">
            <v>Лот № 5 - Поставка нательного белья</v>
          </cell>
          <cell r="G370" t="str">
            <v>КМТ</v>
          </cell>
          <cell r="H370">
            <v>319.82</v>
          </cell>
          <cell r="I370">
            <v>0</v>
          </cell>
        </row>
        <row r="371">
          <cell r="B371">
            <v>2275107</v>
          </cell>
          <cell r="C371" t="str">
            <v>Белье нательное утепленное 44-46/158-164</v>
          </cell>
          <cell r="D371">
            <v>7</v>
          </cell>
          <cell r="E371" t="str">
            <v>401J</v>
          </cell>
          <cell r="F371" t="str">
            <v>Лот № 5 - Поставка нательного белья</v>
          </cell>
          <cell r="G371" t="str">
            <v>КМТ</v>
          </cell>
          <cell r="H371">
            <v>596.98</v>
          </cell>
          <cell r="I371">
            <v>1</v>
          </cell>
        </row>
        <row r="372">
          <cell r="B372">
            <v>2269645</v>
          </cell>
          <cell r="C372" t="str">
            <v>Белье нательное утепленное 48-50/158-164</v>
          </cell>
          <cell r="D372">
            <v>7</v>
          </cell>
          <cell r="E372" t="str">
            <v>401J</v>
          </cell>
          <cell r="F372" t="str">
            <v>Лот № 5 - Поставка нательного белья</v>
          </cell>
          <cell r="G372" t="str">
            <v>КМТ</v>
          </cell>
          <cell r="H372">
            <v>596.98</v>
          </cell>
          <cell r="I372">
            <v>0</v>
          </cell>
        </row>
        <row r="373">
          <cell r="B373">
            <v>2269652</v>
          </cell>
          <cell r="C373" t="str">
            <v>Белье нательное утепленное 48-50/170-176</v>
          </cell>
          <cell r="D373">
            <v>7</v>
          </cell>
          <cell r="E373" t="str">
            <v>401J</v>
          </cell>
          <cell r="F373" t="str">
            <v>Лот № 5 - Поставка нательного белья</v>
          </cell>
          <cell r="G373" t="str">
            <v>КМТ</v>
          </cell>
          <cell r="H373">
            <v>596.98</v>
          </cell>
          <cell r="I373">
            <v>11</v>
          </cell>
        </row>
        <row r="374">
          <cell r="B374">
            <v>2269646</v>
          </cell>
          <cell r="C374" t="str">
            <v>Белье нательное утепленное 48-50/182-188</v>
          </cell>
          <cell r="D374">
            <v>7</v>
          </cell>
          <cell r="E374" t="str">
            <v>401J</v>
          </cell>
          <cell r="F374" t="str">
            <v>Лот № 5 - Поставка нательного белья</v>
          </cell>
          <cell r="G374" t="str">
            <v>КМТ</v>
          </cell>
          <cell r="H374">
            <v>596.98</v>
          </cell>
          <cell r="I374">
            <v>2</v>
          </cell>
        </row>
        <row r="375">
          <cell r="B375">
            <v>2269651</v>
          </cell>
          <cell r="C375" t="str">
            <v>Белье нательное утепленное 52-54/170-176</v>
          </cell>
          <cell r="D375">
            <v>7</v>
          </cell>
          <cell r="E375" t="str">
            <v>401J</v>
          </cell>
          <cell r="F375" t="str">
            <v>Лот № 5 - Поставка нательного белья</v>
          </cell>
          <cell r="G375" t="str">
            <v>КМТ</v>
          </cell>
          <cell r="H375">
            <v>596.98</v>
          </cell>
          <cell r="I375">
            <v>3</v>
          </cell>
        </row>
        <row r="376">
          <cell r="B376">
            <v>2269659</v>
          </cell>
          <cell r="C376" t="str">
            <v>Белье нательное утепленное 52-54/182-188</v>
          </cell>
          <cell r="D376">
            <v>7</v>
          </cell>
          <cell r="E376" t="str">
            <v>401J</v>
          </cell>
          <cell r="F376" t="str">
            <v>Лот № 5 - Поставка нательного белья</v>
          </cell>
          <cell r="G376" t="str">
            <v>КМТ</v>
          </cell>
          <cell r="H376">
            <v>596.98</v>
          </cell>
          <cell r="I376">
            <v>7</v>
          </cell>
        </row>
        <row r="377">
          <cell r="B377">
            <v>2283108</v>
          </cell>
          <cell r="C377" t="str">
            <v>Белье нательное утепленное 52-54/194-200</v>
          </cell>
          <cell r="D377">
            <v>7</v>
          </cell>
          <cell r="E377" t="str">
            <v>401J</v>
          </cell>
          <cell r="F377" t="str">
            <v>Лот № 5 - Поставка нательного белья</v>
          </cell>
          <cell r="G377" t="str">
            <v>КМТ</v>
          </cell>
          <cell r="H377">
            <v>596.98</v>
          </cell>
          <cell r="I377">
            <v>0</v>
          </cell>
        </row>
        <row r="378">
          <cell r="B378">
            <v>2269655</v>
          </cell>
          <cell r="C378" t="str">
            <v>Белье нательное утепленное 56-58/170-176</v>
          </cell>
          <cell r="D378">
            <v>7</v>
          </cell>
          <cell r="E378" t="str">
            <v>401J</v>
          </cell>
          <cell r="F378" t="str">
            <v>Лот № 5 - Поставка нательного белья</v>
          </cell>
          <cell r="G378" t="str">
            <v>КМТ</v>
          </cell>
          <cell r="H378">
            <v>596.98</v>
          </cell>
          <cell r="I378">
            <v>2</v>
          </cell>
        </row>
        <row r="379">
          <cell r="B379">
            <v>2269644</v>
          </cell>
          <cell r="C379" t="str">
            <v>Белье нательное утепленное 56-58/182-188</v>
          </cell>
          <cell r="D379">
            <v>7</v>
          </cell>
          <cell r="E379" t="str">
            <v>401J</v>
          </cell>
          <cell r="F379" t="str">
            <v>Лот № 5 - Поставка нательного белья</v>
          </cell>
          <cell r="G379" t="str">
            <v>КМТ</v>
          </cell>
          <cell r="H379">
            <v>596.98</v>
          </cell>
          <cell r="I379">
            <v>0</v>
          </cell>
        </row>
        <row r="380">
          <cell r="B380">
            <v>2269657</v>
          </cell>
          <cell r="C380" t="str">
            <v>Белье нательное утепленное 60-62/182-188</v>
          </cell>
          <cell r="D380">
            <v>7</v>
          </cell>
          <cell r="E380" t="str">
            <v>401J</v>
          </cell>
          <cell r="F380" t="str">
            <v>Лот № 5 - Поставка нательного белья</v>
          </cell>
          <cell r="G380" t="str">
            <v>КМТ</v>
          </cell>
          <cell r="H380">
            <v>596.98</v>
          </cell>
          <cell r="I380">
            <v>5</v>
          </cell>
        </row>
        <row r="381">
          <cell r="B381">
            <v>2283113</v>
          </cell>
          <cell r="C381" t="str">
            <v>Белье нательное утепленное 60-62/194-200</v>
          </cell>
          <cell r="D381">
            <v>7</v>
          </cell>
          <cell r="E381" t="str">
            <v>401J</v>
          </cell>
          <cell r="F381" t="str">
            <v>Лот № 5 - Поставка нательного белья</v>
          </cell>
          <cell r="G381" t="str">
            <v>КМТ</v>
          </cell>
          <cell r="H381">
            <v>596.98</v>
          </cell>
          <cell r="I381">
            <v>1</v>
          </cell>
        </row>
        <row r="382">
          <cell r="B382">
            <v>2283120</v>
          </cell>
          <cell r="C382" t="str">
            <v>Белье нательное утепленное 64-66/170-176</v>
          </cell>
          <cell r="D382">
            <v>7</v>
          </cell>
          <cell r="E382" t="str">
            <v>401J</v>
          </cell>
          <cell r="F382" t="str">
            <v>Лот № 5 - Поставка нательного белья</v>
          </cell>
          <cell r="G382" t="str">
            <v>КМТ</v>
          </cell>
          <cell r="H382">
            <v>596.98</v>
          </cell>
          <cell r="I382">
            <v>0</v>
          </cell>
        </row>
        <row r="383">
          <cell r="B383">
            <v>2283123</v>
          </cell>
          <cell r="C383" t="str">
            <v>Белье нательное утепленное 64-66/182-188</v>
          </cell>
          <cell r="D383">
            <v>7</v>
          </cell>
          <cell r="E383" t="str">
            <v>401J</v>
          </cell>
          <cell r="F383" t="str">
            <v>Лот № 5 - Поставка нательного белья</v>
          </cell>
          <cell r="G383" t="str">
            <v>КМТ</v>
          </cell>
          <cell r="H383">
            <v>596.98</v>
          </cell>
          <cell r="I383">
            <v>1</v>
          </cell>
        </row>
        <row r="384">
          <cell r="B384">
            <v>2066592</v>
          </cell>
          <cell r="C384" t="str">
            <v>Кепи (бейсболка)</v>
          </cell>
          <cell r="D384">
            <v>7</v>
          </cell>
          <cell r="E384" t="str">
            <v>401J</v>
          </cell>
          <cell r="F384" t="str">
            <v>Лот № 6 - Поставка головных уборов</v>
          </cell>
          <cell r="G384" t="str">
            <v>ШТ</v>
          </cell>
          <cell r="H384">
            <v>202.86</v>
          </cell>
          <cell r="I384">
            <v>1301</v>
          </cell>
        </row>
        <row r="385">
          <cell r="B385">
            <v>2278863</v>
          </cell>
          <cell r="C385" t="str">
            <v>Подшлемник под каску</v>
          </cell>
          <cell r="D385">
            <v>7</v>
          </cell>
          <cell r="E385" t="str">
            <v>401J</v>
          </cell>
          <cell r="F385" t="str">
            <v>Лот № 6 - Поставка головных уборов</v>
          </cell>
          <cell r="G385" t="str">
            <v>ШТ</v>
          </cell>
          <cell r="H385">
            <v>94.7</v>
          </cell>
          <cell r="I385">
            <v>281</v>
          </cell>
        </row>
        <row r="386">
          <cell r="B386">
            <v>2280241</v>
          </cell>
          <cell r="C386" t="str">
            <v>Подшлемник под каску утепленный</v>
          </cell>
          <cell r="D386">
            <v>7</v>
          </cell>
          <cell r="E386" t="str">
            <v>401J</v>
          </cell>
          <cell r="F386" t="str">
            <v>Лот № 6 - Поставка головных уборов</v>
          </cell>
          <cell r="G386" t="str">
            <v>ШТ</v>
          </cell>
          <cell r="H386">
            <v>102.47</v>
          </cell>
          <cell r="I386">
            <v>257</v>
          </cell>
        </row>
        <row r="387">
          <cell r="B387">
            <v>2278895</v>
          </cell>
          <cell r="C387" t="str">
            <v>Шапка шерстяная</v>
          </cell>
          <cell r="D387">
            <v>7</v>
          </cell>
          <cell r="E387" t="str">
            <v>401J</v>
          </cell>
          <cell r="F387" t="str">
            <v>Лот № 6 - Поставка головных уборов</v>
          </cell>
          <cell r="G387" t="str">
            <v>ШТ</v>
          </cell>
          <cell r="H387">
            <v>239.36</v>
          </cell>
          <cell r="I387">
            <v>295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бщенный свод"/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</sheetNames>
    <sheetDataSet>
      <sheetData sheetId="0">
        <row r="5">
          <cell r="C5" t="str">
            <v>Комбинезон для защиты от общих производственных загрязнений и механических воздействий</v>
          </cell>
        </row>
      </sheetData>
      <sheetData sheetId="1">
        <row r="5">
          <cell r="B5">
            <v>2283385</v>
          </cell>
          <cell r="C5" t="str">
            <v>Комбинезон для защ от ОПЗ 44-46/170-176</v>
          </cell>
          <cell r="D5">
            <v>7</v>
          </cell>
          <cell r="E5" t="str">
            <v>401J</v>
          </cell>
          <cell r="F5" t="str">
            <v>Лот № 1 - Поставка спецодежды летней и зимней, для защиты от кислот и щелочей, для защиты от клещей</v>
          </cell>
          <cell r="G5" t="str">
            <v>ШТ</v>
          </cell>
          <cell r="H5">
            <v>430</v>
          </cell>
          <cell r="I5">
            <v>0</v>
          </cell>
        </row>
        <row r="6">
          <cell r="B6">
            <v>2283381</v>
          </cell>
          <cell r="C6" t="str">
            <v>Комбинезон для защ от ОПЗ 48-50/158-164</v>
          </cell>
          <cell r="D6">
            <v>7</v>
          </cell>
          <cell r="E6" t="str">
            <v>401J</v>
          </cell>
          <cell r="F6" t="str">
            <v>Лот № 1 - Поставка спецодежды летней и зимней, для защиты от кислот и щелочей, для защиты от клещей</v>
          </cell>
          <cell r="G6" t="str">
            <v>ШТ</v>
          </cell>
          <cell r="H6">
            <v>430</v>
          </cell>
          <cell r="I6">
            <v>0</v>
          </cell>
        </row>
        <row r="7">
          <cell r="B7">
            <v>2283386</v>
          </cell>
          <cell r="C7" t="str">
            <v>Комбинезон для защ от ОПЗ 48-50/170-176</v>
          </cell>
          <cell r="D7">
            <v>7</v>
          </cell>
          <cell r="E7" t="str">
            <v>401J</v>
          </cell>
          <cell r="F7" t="str">
            <v>Лот № 1 - Поставка спецодежды летней и зимней, для защиты от кислот и щелочей, для защиты от клещей</v>
          </cell>
          <cell r="G7" t="str">
            <v>ШТ</v>
          </cell>
          <cell r="H7">
            <v>430</v>
          </cell>
          <cell r="I7">
            <v>0</v>
          </cell>
        </row>
        <row r="8">
          <cell r="B8">
            <v>2276543</v>
          </cell>
          <cell r="C8" t="str">
            <v>Комбинезон для защ от ОПЗ 48-50/182-188</v>
          </cell>
          <cell r="D8">
            <v>7</v>
          </cell>
          <cell r="E8" t="str">
            <v>401J</v>
          </cell>
          <cell r="F8" t="str">
            <v>Лот № 1 - Поставка спецодежды летней и зимней, для защиты от кислот и щелочей, для защиты от клещей</v>
          </cell>
          <cell r="G8" t="str">
            <v>ШТ</v>
          </cell>
          <cell r="H8">
            <v>430</v>
          </cell>
          <cell r="I8">
            <v>0</v>
          </cell>
        </row>
        <row r="9">
          <cell r="B9">
            <v>2276555</v>
          </cell>
          <cell r="C9" t="str">
            <v>Комбинезон для защ от ОПЗ 52-54/170-176</v>
          </cell>
          <cell r="D9">
            <v>7</v>
          </cell>
          <cell r="E9" t="str">
            <v>401J</v>
          </cell>
          <cell r="F9" t="str">
            <v>Лот № 1 - Поставка спецодежды летней и зимней, для защиты от кислот и щелочей, для защиты от клещей</v>
          </cell>
          <cell r="G9" t="str">
            <v>ШТ</v>
          </cell>
          <cell r="H9">
            <v>430</v>
          </cell>
          <cell r="I9">
            <v>0</v>
          </cell>
        </row>
        <row r="10">
          <cell r="B10">
            <v>2276554</v>
          </cell>
          <cell r="C10" t="str">
            <v>Комбинезон для защ от ОПЗ 52-54/182-188</v>
          </cell>
          <cell r="D10">
            <v>7</v>
          </cell>
          <cell r="E10" t="str">
            <v>401J</v>
          </cell>
          <cell r="F10" t="str">
            <v>Лот № 1 - Поставка спецодежды летней и зимней, для защиты от кислот и щелочей, для защиты от клещей</v>
          </cell>
          <cell r="G10" t="str">
            <v>ШТ</v>
          </cell>
          <cell r="H10">
            <v>430</v>
          </cell>
          <cell r="I10">
            <v>0</v>
          </cell>
        </row>
        <row r="11">
          <cell r="B11">
            <v>2283391</v>
          </cell>
          <cell r="C11" t="str">
            <v>Комбинезон для защ от ОПЗ 56-58/170-176</v>
          </cell>
          <cell r="D11">
            <v>7</v>
          </cell>
          <cell r="E11" t="str">
            <v>401J</v>
          </cell>
          <cell r="F11" t="str">
            <v>Лот № 1 - Поставка спецодежды летней и зимней, для защиты от кислот и щелочей, для защиты от клещей</v>
          </cell>
          <cell r="G11" t="str">
            <v>ШТ</v>
          </cell>
          <cell r="H11">
            <v>430</v>
          </cell>
          <cell r="I11">
            <v>0</v>
          </cell>
        </row>
        <row r="12">
          <cell r="B12">
            <v>2283396</v>
          </cell>
          <cell r="C12" t="str">
            <v>Комбинезон для защ от ОПЗ 60-62/182-188</v>
          </cell>
          <cell r="D12">
            <v>7</v>
          </cell>
          <cell r="E12" t="str">
            <v>401J</v>
          </cell>
          <cell r="F12" t="str">
            <v>Лот № 1 - Поставка спецодежды летней и зимней, для защиты от кислот и щелочей, для защиты от клещей</v>
          </cell>
          <cell r="G12" t="str">
            <v>ШТ</v>
          </cell>
          <cell r="H12">
            <v>430</v>
          </cell>
          <cell r="I12">
            <v>0</v>
          </cell>
        </row>
        <row r="13">
          <cell r="B13">
            <v>2296822</v>
          </cell>
          <cell r="C13" t="str">
            <v>Костюм для защ от ОПЗ 44-46/158-164 жен</v>
          </cell>
          <cell r="D13">
            <v>7</v>
          </cell>
          <cell r="E13" t="str">
            <v>401J</v>
          </cell>
          <cell r="F13" t="str">
            <v>Лот № 1 - Поставка спецодежды летней и зимней, для защиты от кислот и щелочей, для защиты от клещей</v>
          </cell>
          <cell r="G13" t="str">
            <v>КМТ</v>
          </cell>
          <cell r="H13">
            <v>2655</v>
          </cell>
          <cell r="I13">
            <v>0</v>
          </cell>
        </row>
        <row r="14">
          <cell r="B14">
            <v>2296823</v>
          </cell>
          <cell r="C14" t="str">
            <v>Костюм для защ от ОПЗ 44-46/170-176 жен</v>
          </cell>
          <cell r="D14">
            <v>7</v>
          </cell>
          <cell r="E14" t="str">
            <v>401J</v>
          </cell>
          <cell r="F14" t="str">
            <v>Лот № 1 - Поставка спецодежды летней и зимней, для защиты от кислот и щелочей, для защиты от клещей</v>
          </cell>
          <cell r="G14" t="str">
            <v>КМТ</v>
          </cell>
          <cell r="H14">
            <v>2655</v>
          </cell>
          <cell r="I14">
            <v>0</v>
          </cell>
        </row>
        <row r="15">
          <cell r="B15">
            <v>2296825</v>
          </cell>
          <cell r="C15" t="str">
            <v>Костюм для защ от ОПЗ 48-50/158-164 жен</v>
          </cell>
          <cell r="D15">
            <v>7</v>
          </cell>
          <cell r="E15" t="str">
            <v>401J</v>
          </cell>
          <cell r="F15" t="str">
            <v>Лот № 1 - Поставка спецодежды летней и зимней, для защиты от кислот и щелочей, для защиты от клещей</v>
          </cell>
          <cell r="G15" t="str">
            <v>КМТ</v>
          </cell>
          <cell r="H15">
            <v>2655</v>
          </cell>
          <cell r="I15">
            <v>0</v>
          </cell>
        </row>
        <row r="16">
          <cell r="B16">
            <v>2296826</v>
          </cell>
          <cell r="C16" t="str">
            <v>Костюм для защ от ОПЗ 48-50/170-176 жен</v>
          </cell>
          <cell r="D16">
            <v>7</v>
          </cell>
          <cell r="E16" t="str">
            <v>401J</v>
          </cell>
          <cell r="F16" t="str">
            <v>Лот № 1 - Поставка спецодежды летней и зимней, для защиты от кислот и щелочей, для защиты от клещей</v>
          </cell>
          <cell r="G16" t="str">
            <v>КМТ</v>
          </cell>
          <cell r="H16">
            <v>2655</v>
          </cell>
          <cell r="I16">
            <v>0</v>
          </cell>
        </row>
        <row r="17">
          <cell r="B17">
            <v>2296830</v>
          </cell>
          <cell r="C17" t="str">
            <v>Костюм для защ от ОПЗ 48-50/182-188 жен</v>
          </cell>
          <cell r="D17">
            <v>7</v>
          </cell>
          <cell r="E17" t="str">
            <v>401J</v>
          </cell>
          <cell r="F17" t="str">
            <v>Лот № 1 - Поставка спецодежды летней и зимней, для защиты от кислот и щелочей, для защиты от клещей</v>
          </cell>
          <cell r="G17" t="str">
            <v>КМТ</v>
          </cell>
          <cell r="H17">
            <v>2655</v>
          </cell>
          <cell r="I17">
            <v>0</v>
          </cell>
        </row>
        <row r="18">
          <cell r="B18">
            <v>2296831</v>
          </cell>
          <cell r="C18" t="str">
            <v>Костюм для защ от ОПЗ 52-54/158-164 жен</v>
          </cell>
          <cell r="D18">
            <v>7</v>
          </cell>
          <cell r="E18" t="str">
            <v>401J</v>
          </cell>
          <cell r="F18" t="str">
            <v>Лот № 1 - Поставка спецодежды летней и зимней, для защиты от кислот и щелочей, для защиты от клещей</v>
          </cell>
          <cell r="G18" t="str">
            <v>КМТ</v>
          </cell>
          <cell r="H18">
            <v>2655</v>
          </cell>
          <cell r="I18">
            <v>0</v>
          </cell>
        </row>
        <row r="19">
          <cell r="B19">
            <v>2296828</v>
          </cell>
          <cell r="C19" t="str">
            <v>Костюм для защ от ОПЗ 52-54/170-176 жен</v>
          </cell>
          <cell r="D19">
            <v>7</v>
          </cell>
          <cell r="E19" t="str">
            <v>401J</v>
          </cell>
          <cell r="F19" t="str">
            <v>Лот № 1 - Поставка спецодежды летней и зимней, для защиты от кислот и щелочей, для защиты от клещей</v>
          </cell>
          <cell r="G19" t="str">
            <v>КМТ</v>
          </cell>
          <cell r="H19">
            <v>2655</v>
          </cell>
          <cell r="I19">
            <v>0</v>
          </cell>
        </row>
        <row r="20">
          <cell r="B20">
            <v>2296829</v>
          </cell>
          <cell r="C20" t="str">
            <v>Костюм для защ от ОПЗ 52-54/182-188 жен</v>
          </cell>
          <cell r="D20">
            <v>7</v>
          </cell>
          <cell r="E20" t="str">
            <v>401J</v>
          </cell>
          <cell r="F20" t="str">
            <v>Лот № 1 - Поставка спецодежды летней и зимней, для защиты от кислот и щелочей, для защиты от клещей</v>
          </cell>
          <cell r="G20" t="str">
            <v>КМТ</v>
          </cell>
          <cell r="H20">
            <v>2655</v>
          </cell>
          <cell r="I20">
            <v>0</v>
          </cell>
        </row>
        <row r="21">
          <cell r="B21">
            <v>2296833</v>
          </cell>
          <cell r="C21" t="str">
            <v>Костюм для защ от ОПЗ 56-58/158-164 жен</v>
          </cell>
          <cell r="D21">
            <v>7</v>
          </cell>
          <cell r="E21" t="str">
            <v>401J</v>
          </cell>
          <cell r="F21" t="str">
            <v>Лот № 1 - Поставка спецодежды летней и зимней, для защиты от кислот и щелочей, для защиты от клещей</v>
          </cell>
          <cell r="G21" t="str">
            <v>КМТ</v>
          </cell>
          <cell r="H21">
            <v>2655</v>
          </cell>
          <cell r="I21">
            <v>0</v>
          </cell>
        </row>
        <row r="22">
          <cell r="B22">
            <v>2296839</v>
          </cell>
          <cell r="C22" t="str">
            <v>Костюм для защ от ОПЗ 56-58/170-176 жен</v>
          </cell>
          <cell r="D22">
            <v>7</v>
          </cell>
          <cell r="E22" t="str">
            <v>401J</v>
          </cell>
          <cell r="F22" t="str">
            <v>Лот № 1 - Поставка спецодежды летней и зимней, для защиты от кислот и щелочей, для защиты от клещей</v>
          </cell>
          <cell r="G22" t="str">
            <v>КМТ</v>
          </cell>
          <cell r="H22">
            <v>2655</v>
          </cell>
          <cell r="I22">
            <v>0</v>
          </cell>
        </row>
        <row r="23">
          <cell r="B23">
            <v>2296827</v>
          </cell>
          <cell r="C23" t="str">
            <v>Костюм для защ от ОПЗ 56-58/182-188 жен</v>
          </cell>
          <cell r="D23">
            <v>7</v>
          </cell>
          <cell r="E23" t="str">
            <v>401J</v>
          </cell>
          <cell r="F23" t="str">
            <v>Лот № 1 - Поставка спецодежды летней и зимней, для защиты от кислот и щелочей, для защиты от клещей</v>
          </cell>
          <cell r="G23" t="str">
            <v>КМТ</v>
          </cell>
          <cell r="H23">
            <v>2655</v>
          </cell>
          <cell r="I23">
            <v>0</v>
          </cell>
        </row>
        <row r="24">
          <cell r="B24">
            <v>2296842</v>
          </cell>
          <cell r="C24" t="str">
            <v>Костюм для защ от ОПЗ 64-66/158-164 жен</v>
          </cell>
          <cell r="D24">
            <v>7</v>
          </cell>
          <cell r="E24" t="str">
            <v>401J</v>
          </cell>
          <cell r="F24" t="str">
            <v>Лот № 1 - Поставка спецодежды летней и зимней, для защиты от кислот и щелочей, для защиты от клещей</v>
          </cell>
          <cell r="G24" t="str">
            <v>КМТ</v>
          </cell>
          <cell r="H24">
            <v>2655</v>
          </cell>
          <cell r="I24">
            <v>0</v>
          </cell>
        </row>
        <row r="25">
          <cell r="B25">
            <v>2275859</v>
          </cell>
          <cell r="C25" t="str">
            <v>Костюм для защиты от ОПЗ 44-46/158-164</v>
          </cell>
          <cell r="D25">
            <v>7</v>
          </cell>
          <cell r="E25" t="str">
            <v>401J</v>
          </cell>
          <cell r="F25" t="str">
            <v>Лот № 1 - Поставка спецодежды летней и зимней, для защиты от кислот и щелочей, для защиты от клещей</v>
          </cell>
          <cell r="G25" t="str">
            <v>КМТ</v>
          </cell>
          <cell r="H25">
            <v>2655</v>
          </cell>
          <cell r="I25">
            <v>0</v>
          </cell>
        </row>
        <row r="26">
          <cell r="B26">
            <v>2275850</v>
          </cell>
          <cell r="C26" t="str">
            <v>Костюм для защиты от ОПЗ 44-46/170-176</v>
          </cell>
          <cell r="D26">
            <v>7</v>
          </cell>
          <cell r="E26" t="str">
            <v>401J</v>
          </cell>
          <cell r="F26" t="str">
            <v>Лот № 1 - Поставка спецодежды летней и зимней, для защиты от кислот и щелочей, для защиты от клещей</v>
          </cell>
          <cell r="G26" t="str">
            <v>КМТ</v>
          </cell>
          <cell r="H26">
            <v>2655</v>
          </cell>
          <cell r="I26">
            <v>0</v>
          </cell>
        </row>
        <row r="27">
          <cell r="B27">
            <v>2275821</v>
          </cell>
          <cell r="C27" t="str">
            <v>Костюм для защиты от ОПЗ 44-46/182-188</v>
          </cell>
          <cell r="D27">
            <v>7</v>
          </cell>
          <cell r="E27" t="str">
            <v>401J</v>
          </cell>
          <cell r="F27" t="str">
            <v>Лот № 1 - Поставка спецодежды летней и зимней, для защиты от кислот и щелочей, для защиты от клещей</v>
          </cell>
          <cell r="G27" t="str">
            <v>КМТ</v>
          </cell>
          <cell r="H27">
            <v>2655</v>
          </cell>
          <cell r="I27">
            <v>0</v>
          </cell>
        </row>
        <row r="28">
          <cell r="B28">
            <v>2275829</v>
          </cell>
          <cell r="C28" t="str">
            <v>Костюм для защиты от ОПЗ 48-50/158-164</v>
          </cell>
          <cell r="D28">
            <v>7</v>
          </cell>
          <cell r="E28" t="str">
            <v>401J</v>
          </cell>
          <cell r="F28" t="str">
            <v>Лот № 1 - Поставка спецодежды летней и зимней, для защиты от кислот и щелочей, для защиты от клещей</v>
          </cell>
          <cell r="G28" t="str">
            <v>КМТ</v>
          </cell>
          <cell r="H28">
            <v>2655</v>
          </cell>
          <cell r="I28">
            <v>0</v>
          </cell>
        </row>
        <row r="29">
          <cell r="B29">
            <v>2275830</v>
          </cell>
          <cell r="C29" t="str">
            <v>Костюм для защиты от ОПЗ 48-50/170-176</v>
          </cell>
          <cell r="D29">
            <v>7</v>
          </cell>
          <cell r="E29" t="str">
            <v>401J</v>
          </cell>
          <cell r="F29" t="str">
            <v>Лот № 1 - Поставка спецодежды летней и зимней, для защиты от кислот и щелочей, для защиты от клещей</v>
          </cell>
          <cell r="G29" t="str">
            <v>КМТ</v>
          </cell>
          <cell r="H29">
            <v>2655</v>
          </cell>
          <cell r="I29">
            <v>150</v>
          </cell>
        </row>
        <row r="30">
          <cell r="B30">
            <v>2275831</v>
          </cell>
          <cell r="C30" t="str">
            <v>Костюм для защиты от ОПЗ 48-50/182-188</v>
          </cell>
          <cell r="D30">
            <v>7</v>
          </cell>
          <cell r="E30" t="str">
            <v>401J</v>
          </cell>
          <cell r="F30" t="str">
            <v>Лот № 1 - Поставка спецодежды летней и зимней, для защиты от кислот и щелочей, для защиты от клещей</v>
          </cell>
          <cell r="G30" t="str">
            <v>КМТ</v>
          </cell>
          <cell r="H30">
            <v>2655</v>
          </cell>
          <cell r="I30">
            <v>150</v>
          </cell>
        </row>
        <row r="31">
          <cell r="B31">
            <v>2276033</v>
          </cell>
          <cell r="C31" t="str">
            <v>Костюм для защиты от ОПЗ 48-50/194-200</v>
          </cell>
          <cell r="D31">
            <v>7</v>
          </cell>
          <cell r="E31" t="str">
            <v>401J</v>
          </cell>
          <cell r="F31" t="str">
            <v>Лот № 1 - Поставка спецодежды летней и зимней, для защиты от кислот и щелочей, для защиты от клещей</v>
          </cell>
          <cell r="G31" t="str">
            <v>КМТ</v>
          </cell>
          <cell r="H31">
            <v>2655</v>
          </cell>
          <cell r="I31">
            <v>0</v>
          </cell>
        </row>
        <row r="32">
          <cell r="B32">
            <v>2276856</v>
          </cell>
          <cell r="C32" t="str">
            <v>Костюм для защиты от ОПЗ 52-54/146-152</v>
          </cell>
          <cell r="D32">
            <v>7</v>
          </cell>
          <cell r="E32" t="str">
            <v>401J</v>
          </cell>
          <cell r="F32" t="str">
            <v>Лот № 1 - Поставка спецодежды летней и зимней, для защиты от кислот и щелочей, для защиты от клещей</v>
          </cell>
          <cell r="G32" t="str">
            <v>КМТ</v>
          </cell>
          <cell r="H32">
            <v>2655</v>
          </cell>
          <cell r="I32">
            <v>0</v>
          </cell>
        </row>
        <row r="33">
          <cell r="B33">
            <v>2275847</v>
          </cell>
          <cell r="C33" t="str">
            <v>Костюм для защиты от ОПЗ 52-54/158-164</v>
          </cell>
          <cell r="D33">
            <v>7</v>
          </cell>
          <cell r="E33" t="str">
            <v>401J</v>
          </cell>
          <cell r="F33" t="str">
            <v>Лот № 1 - Поставка спецодежды летней и зимней, для защиты от кислот и щелочей, для защиты от клещей</v>
          </cell>
          <cell r="G33" t="str">
            <v>КМТ</v>
          </cell>
          <cell r="H33">
            <v>2655</v>
          </cell>
          <cell r="I33">
            <v>10</v>
          </cell>
        </row>
        <row r="34">
          <cell r="B34">
            <v>2275848</v>
          </cell>
          <cell r="C34" t="str">
            <v>Костюм для защиты от ОПЗ 52-54/170-176</v>
          </cell>
          <cell r="D34">
            <v>7</v>
          </cell>
          <cell r="E34" t="str">
            <v>401J</v>
          </cell>
          <cell r="F34" t="str">
            <v>Лот № 1 - Поставка спецодежды летней и зимней, для защиты от кислот и щелочей, для защиты от клещей</v>
          </cell>
          <cell r="G34" t="str">
            <v>КМТ</v>
          </cell>
          <cell r="H34">
            <v>2655</v>
          </cell>
          <cell r="I34">
            <v>200</v>
          </cell>
        </row>
        <row r="35">
          <cell r="B35">
            <v>2275849</v>
          </cell>
          <cell r="C35" t="str">
            <v>Костюм для защиты от ОПЗ 52-54/182-188</v>
          </cell>
          <cell r="D35">
            <v>7</v>
          </cell>
          <cell r="E35" t="str">
            <v>401J</v>
          </cell>
          <cell r="F35" t="str">
            <v>Лот № 1 - Поставка спецодежды летней и зимней, для защиты от кислот и щелочей, для защиты от клещей</v>
          </cell>
          <cell r="G35" t="str">
            <v>КМТ</v>
          </cell>
          <cell r="H35">
            <v>2655</v>
          </cell>
          <cell r="I35">
            <v>200</v>
          </cell>
        </row>
        <row r="36">
          <cell r="B36">
            <v>2275851</v>
          </cell>
          <cell r="C36" t="str">
            <v>Костюм для защиты от ОПЗ 52-54/194-200</v>
          </cell>
          <cell r="D36">
            <v>7</v>
          </cell>
          <cell r="E36" t="str">
            <v>401J</v>
          </cell>
          <cell r="F36" t="str">
            <v>Лот № 1 - Поставка спецодежды летней и зимней, для защиты от кислот и щелочей, для защиты от клещей</v>
          </cell>
          <cell r="G36" t="str">
            <v>КМТ</v>
          </cell>
          <cell r="H36">
            <v>2655</v>
          </cell>
          <cell r="I36">
            <v>0</v>
          </cell>
        </row>
        <row r="37">
          <cell r="B37">
            <v>2276032</v>
          </cell>
          <cell r="C37" t="str">
            <v>Костюм для защиты от ОПЗ 56-58/158-164</v>
          </cell>
          <cell r="D37">
            <v>7</v>
          </cell>
          <cell r="E37" t="str">
            <v>401J</v>
          </cell>
          <cell r="F37" t="str">
            <v>Лот № 1 - Поставка спецодежды летней и зимней, для защиты от кислот и щелочей, для защиты от клещей</v>
          </cell>
          <cell r="G37" t="str">
            <v>КМТ</v>
          </cell>
          <cell r="H37">
            <v>2655</v>
          </cell>
          <cell r="I37">
            <v>0</v>
          </cell>
        </row>
        <row r="38">
          <cell r="B38">
            <v>2275857</v>
          </cell>
          <cell r="C38" t="str">
            <v>Костюм для защиты от ОПЗ 56-58/170-176</v>
          </cell>
          <cell r="D38">
            <v>7</v>
          </cell>
          <cell r="E38" t="str">
            <v>401J</v>
          </cell>
          <cell r="F38" t="str">
            <v>Лот № 1 - Поставка спецодежды летней и зимней, для защиты от кислот и щелочей, для защиты от клещей</v>
          </cell>
          <cell r="G38" t="str">
            <v>КМТ</v>
          </cell>
          <cell r="H38">
            <v>2655</v>
          </cell>
          <cell r="I38">
            <v>0</v>
          </cell>
        </row>
        <row r="39">
          <cell r="B39">
            <v>2275854</v>
          </cell>
          <cell r="C39" t="str">
            <v>Костюм для защиты от ОПЗ 56-58/182-188</v>
          </cell>
          <cell r="D39">
            <v>7</v>
          </cell>
          <cell r="E39" t="str">
            <v>401J</v>
          </cell>
          <cell r="F39" t="str">
            <v>Лот № 1 - Поставка спецодежды летней и зимней, для защиты от кислот и щелочей, для защиты от клещей</v>
          </cell>
          <cell r="G39" t="str">
            <v>КМТ</v>
          </cell>
          <cell r="H39">
            <v>2655</v>
          </cell>
          <cell r="I39">
            <v>0</v>
          </cell>
        </row>
        <row r="40">
          <cell r="B40">
            <v>2275855</v>
          </cell>
          <cell r="C40" t="str">
            <v>Костюм для защиты от ОПЗ 56-58/194-200</v>
          </cell>
          <cell r="D40">
            <v>7</v>
          </cell>
          <cell r="E40" t="str">
            <v>401J</v>
          </cell>
          <cell r="F40" t="str">
            <v>Лот № 1 - Поставка спецодежды летней и зимней, для защиты от кислот и щелочей, для защиты от клещей</v>
          </cell>
          <cell r="G40" t="str">
            <v>КМТ</v>
          </cell>
          <cell r="H40">
            <v>2655</v>
          </cell>
          <cell r="I40">
            <v>50</v>
          </cell>
        </row>
        <row r="41">
          <cell r="B41">
            <v>2284260</v>
          </cell>
          <cell r="C41" t="str">
            <v>Костюм для защиты от ОПЗ 56-58/206-212</v>
          </cell>
          <cell r="D41">
            <v>7</v>
          </cell>
          <cell r="E41" t="str">
            <v>401J</v>
          </cell>
          <cell r="F41" t="str">
            <v>Лот № 1 - Поставка спецодежды летней и зимней, для защиты от кислот и щелочей, для защиты от клещей</v>
          </cell>
          <cell r="G41" t="str">
            <v>КМТ</v>
          </cell>
          <cell r="H41">
            <v>2655</v>
          </cell>
          <cell r="I41">
            <v>0</v>
          </cell>
        </row>
        <row r="42">
          <cell r="B42">
            <v>2279934</v>
          </cell>
          <cell r="C42" t="str">
            <v>Костюм для защиты от ОПЗ 60-62/158-164</v>
          </cell>
          <cell r="D42">
            <v>7</v>
          </cell>
          <cell r="E42" t="str">
            <v>401J</v>
          </cell>
          <cell r="F42" t="str">
            <v>Лот № 1 - Поставка спецодежды летней и зимней, для защиты от кислот и щелочей, для защиты от клещей</v>
          </cell>
          <cell r="G42" t="str">
            <v>КМТ</v>
          </cell>
          <cell r="H42">
            <v>2655</v>
          </cell>
          <cell r="I42">
            <v>0</v>
          </cell>
        </row>
        <row r="43">
          <cell r="B43">
            <v>2275852</v>
          </cell>
          <cell r="C43" t="str">
            <v>Костюм для защиты от ОПЗ 60-62/170-176</v>
          </cell>
          <cell r="D43">
            <v>7</v>
          </cell>
          <cell r="E43" t="str">
            <v>401J</v>
          </cell>
          <cell r="F43" t="str">
            <v>Лот № 1 - Поставка спецодежды летней и зимней, для защиты от кислот и щелочей, для защиты от клещей</v>
          </cell>
          <cell r="G43" t="str">
            <v>КМТ</v>
          </cell>
          <cell r="H43">
            <v>2655</v>
          </cell>
          <cell r="I43">
            <v>0</v>
          </cell>
        </row>
        <row r="44">
          <cell r="B44">
            <v>2275853</v>
          </cell>
          <cell r="C44" t="str">
            <v>Костюм для защиты от ОПЗ 60-62/182-188</v>
          </cell>
          <cell r="D44">
            <v>7</v>
          </cell>
          <cell r="E44" t="str">
            <v>401J</v>
          </cell>
          <cell r="F44" t="str">
            <v>Лот № 1 - Поставка спецодежды летней и зимней, для защиты от кислот и щелочей, для защиты от клещей</v>
          </cell>
          <cell r="G44" t="str">
            <v>КМТ</v>
          </cell>
          <cell r="H44">
            <v>2655</v>
          </cell>
          <cell r="I44">
            <v>0</v>
          </cell>
        </row>
        <row r="45">
          <cell r="B45">
            <v>2276855</v>
          </cell>
          <cell r="C45" t="str">
            <v>Костюм для защиты от ОПЗ 60-62/194-200</v>
          </cell>
          <cell r="D45">
            <v>7</v>
          </cell>
          <cell r="E45" t="str">
            <v>401J</v>
          </cell>
          <cell r="F45" t="str">
            <v>Лот № 1 - Поставка спецодежды летней и зимней, для защиты от кислот и щелочей, для защиты от клещей</v>
          </cell>
          <cell r="G45" t="str">
            <v>КМТ</v>
          </cell>
          <cell r="H45">
            <v>2655</v>
          </cell>
          <cell r="I45">
            <v>0</v>
          </cell>
        </row>
        <row r="46">
          <cell r="B46">
            <v>2284263</v>
          </cell>
          <cell r="C46" t="str">
            <v>Костюм для защиты от ОПЗ 64-66/158-164</v>
          </cell>
          <cell r="D46">
            <v>7</v>
          </cell>
          <cell r="E46" t="str">
            <v>401J</v>
          </cell>
          <cell r="F46" t="str">
            <v>Лот № 1 - Поставка спецодежды летней и зимней, для защиты от кислот и щелочей, для защиты от клещей</v>
          </cell>
          <cell r="G46" t="str">
            <v>КМТ</v>
          </cell>
          <cell r="H46">
            <v>2655</v>
          </cell>
          <cell r="I46">
            <v>0</v>
          </cell>
        </row>
        <row r="47">
          <cell r="B47">
            <v>2276439</v>
          </cell>
          <cell r="C47" t="str">
            <v>Костюм для защиты от ОПЗ 64-66/170-176</v>
          </cell>
          <cell r="D47">
            <v>7</v>
          </cell>
          <cell r="E47" t="str">
            <v>401J</v>
          </cell>
          <cell r="F47" t="str">
            <v>Лот № 1 - Поставка спецодежды летней и зимней, для защиты от кислот и щелочей, для защиты от клещей</v>
          </cell>
          <cell r="G47" t="str">
            <v>КМТ</v>
          </cell>
          <cell r="H47">
            <v>2655</v>
          </cell>
          <cell r="I47">
            <v>0</v>
          </cell>
        </row>
        <row r="48">
          <cell r="B48">
            <v>2275856</v>
          </cell>
          <cell r="C48" t="str">
            <v>Костюм для защиты от ОПЗ 64-66/182-188</v>
          </cell>
          <cell r="D48">
            <v>7</v>
          </cell>
          <cell r="E48" t="str">
            <v>401J</v>
          </cell>
          <cell r="F48" t="str">
            <v>Лот № 1 - Поставка спецодежды летней и зимней, для защиты от кислот и щелочей, для защиты от клещей</v>
          </cell>
          <cell r="G48" t="str">
            <v>КМТ</v>
          </cell>
          <cell r="H48">
            <v>2655</v>
          </cell>
          <cell r="I48">
            <v>0</v>
          </cell>
        </row>
        <row r="49">
          <cell r="B49">
            <v>2276440</v>
          </cell>
          <cell r="C49" t="str">
            <v>Костюм для защиты от ОПЗ 64-66/194-200</v>
          </cell>
          <cell r="D49">
            <v>7</v>
          </cell>
          <cell r="E49" t="str">
            <v>401J</v>
          </cell>
          <cell r="F49" t="str">
            <v>Лот № 1 - Поставка спецодежды летней и зимней, для защиты от кислот и щелочей, для защиты от клещей</v>
          </cell>
          <cell r="G49" t="str">
            <v>КМТ</v>
          </cell>
          <cell r="H49">
            <v>2655</v>
          </cell>
          <cell r="I49">
            <v>30</v>
          </cell>
        </row>
        <row r="50">
          <cell r="B50">
            <v>2278701</v>
          </cell>
          <cell r="C50" t="str">
            <v>Костюм для защиты от ОПЗ 68-70/170-176</v>
          </cell>
          <cell r="D50">
            <v>7</v>
          </cell>
          <cell r="E50" t="str">
            <v>401J</v>
          </cell>
          <cell r="F50" t="str">
            <v>Лот № 1 - Поставка спецодежды летней и зимней, для защиты от кислот и щелочей, для защиты от клещей</v>
          </cell>
          <cell r="G50" t="str">
            <v>КМТ</v>
          </cell>
          <cell r="H50">
            <v>2655</v>
          </cell>
          <cell r="I50">
            <v>0</v>
          </cell>
        </row>
        <row r="51">
          <cell r="B51">
            <v>2278704</v>
          </cell>
          <cell r="C51" t="str">
            <v>Костюм для защиты от ОПЗ 68-70/182-188</v>
          </cell>
          <cell r="D51">
            <v>7</v>
          </cell>
          <cell r="E51" t="str">
            <v>401J</v>
          </cell>
          <cell r="F51" t="str">
            <v>Лот № 1 - Поставка спецодежды летней и зимней, для защиты от кислот и щелочей, для защиты от клещей</v>
          </cell>
          <cell r="G51" t="str">
            <v>КМТ</v>
          </cell>
          <cell r="H51">
            <v>2655</v>
          </cell>
          <cell r="I51">
            <v>0</v>
          </cell>
        </row>
        <row r="52">
          <cell r="B52">
            <v>2284264</v>
          </cell>
          <cell r="C52" t="str">
            <v>Костюм для защиты от ОПЗ 68-70/194-200</v>
          </cell>
          <cell r="D52">
            <v>7</v>
          </cell>
          <cell r="E52" t="str">
            <v>401J</v>
          </cell>
          <cell r="F52" t="str">
            <v>Лот № 1 - Поставка спецодежды летней и зимней, для защиты от кислот и щелочей, для защиты от клещей</v>
          </cell>
          <cell r="G52" t="str">
            <v>КМТ</v>
          </cell>
          <cell r="H52">
            <v>2655</v>
          </cell>
          <cell r="I52">
            <v>0</v>
          </cell>
        </row>
        <row r="53">
          <cell r="B53">
            <v>2284262</v>
          </cell>
          <cell r="C53" t="str">
            <v>Костюм для защиты от ОПЗ 72-74/182-188</v>
          </cell>
          <cell r="D53">
            <v>7</v>
          </cell>
          <cell r="E53" t="str">
            <v>401J</v>
          </cell>
          <cell r="F53" t="str">
            <v>Лот № 1 - Поставка спецодежды летней и зимней, для защиты от кислот и щелочей, для защиты от клещей</v>
          </cell>
          <cell r="G53" t="str">
            <v>КМТ</v>
          </cell>
          <cell r="H53">
            <v>2655</v>
          </cell>
          <cell r="I53">
            <v>0</v>
          </cell>
        </row>
        <row r="54">
          <cell r="B54">
            <v>2284257</v>
          </cell>
          <cell r="C54" t="str">
            <v>Костюм для защиты от ОПЗ 72-74/194-200</v>
          </cell>
          <cell r="D54">
            <v>7</v>
          </cell>
          <cell r="E54" t="str">
            <v>401J</v>
          </cell>
          <cell r="F54" t="str">
            <v>Лот № 1 - Поставка спецодежды летней и зимней, для защиты от кислот и щелочей, для защиты от клещей</v>
          </cell>
          <cell r="G54" t="str">
            <v>КМТ</v>
          </cell>
          <cell r="H54">
            <v>2655</v>
          </cell>
          <cell r="I54">
            <v>0</v>
          </cell>
        </row>
        <row r="55">
          <cell r="B55">
            <v>2284273</v>
          </cell>
          <cell r="C55" t="str">
            <v>Костюм для защиты от ОПЗ 76-78/170-176</v>
          </cell>
          <cell r="D55">
            <v>7</v>
          </cell>
          <cell r="E55" t="str">
            <v>401J</v>
          </cell>
          <cell r="F55" t="str">
            <v>Лот № 1 - Поставка спецодежды летней и зимней, для защиты от кислот и щелочей, для защиты от клещей</v>
          </cell>
          <cell r="G55" t="str">
            <v>КМТ</v>
          </cell>
          <cell r="H55">
            <v>2655</v>
          </cell>
          <cell r="I55">
            <v>0</v>
          </cell>
        </row>
        <row r="56">
          <cell r="B56">
            <v>2284759</v>
          </cell>
          <cell r="C56" t="str">
            <v>Костюм защ от биол фак-ров 44-46/170-176</v>
          </cell>
          <cell r="D56">
            <v>7</v>
          </cell>
          <cell r="E56" t="str">
            <v>401J</v>
          </cell>
          <cell r="F56" t="str">
            <v>Лот № 1 - Поставка спецодежды летней и зимней, для защиты от кислот и щелочей, для защиты от клещей</v>
          </cell>
          <cell r="G56" t="str">
            <v>КМТ</v>
          </cell>
          <cell r="H56">
            <v>6444.44</v>
          </cell>
          <cell r="I56">
            <v>0</v>
          </cell>
        </row>
        <row r="57">
          <cell r="B57">
            <v>2284755</v>
          </cell>
          <cell r="C57" t="str">
            <v>Костюм защ от биол фак-ров 48-50/170-176</v>
          </cell>
          <cell r="D57">
            <v>7</v>
          </cell>
          <cell r="E57" t="str">
            <v>401J</v>
          </cell>
          <cell r="F57" t="str">
            <v>Лот № 1 - Поставка спецодежды летней и зимней, для защиты от кислот и щелочей, для защиты от клещей</v>
          </cell>
          <cell r="G57" t="str">
            <v>КМТ</v>
          </cell>
          <cell r="H57">
            <v>6444.44</v>
          </cell>
          <cell r="I57">
            <v>0</v>
          </cell>
        </row>
        <row r="58">
          <cell r="B58">
            <v>2284766</v>
          </cell>
          <cell r="C58" t="str">
            <v>Костюм защ от биол фак-ров 48-50/182-188</v>
          </cell>
          <cell r="D58">
            <v>7</v>
          </cell>
          <cell r="E58" t="str">
            <v>401J</v>
          </cell>
          <cell r="F58" t="str">
            <v>Лот № 1 - Поставка спецодежды летней и зимней, для защиты от кислот и щелочей, для защиты от клещей</v>
          </cell>
          <cell r="G58" t="str">
            <v>КМТ</v>
          </cell>
          <cell r="H58">
            <v>6444.44</v>
          </cell>
          <cell r="I58">
            <v>0</v>
          </cell>
        </row>
        <row r="59">
          <cell r="B59">
            <v>2284772</v>
          </cell>
          <cell r="C59" t="str">
            <v>Костюм защ от биол фак-ров 52-54/170-176</v>
          </cell>
          <cell r="D59">
            <v>7</v>
          </cell>
          <cell r="E59" t="str">
            <v>401J</v>
          </cell>
          <cell r="F59" t="str">
            <v>Лот № 1 - Поставка спецодежды летней и зимней, для защиты от кислот и щелочей, для защиты от клещей</v>
          </cell>
          <cell r="G59" t="str">
            <v>КМТ</v>
          </cell>
          <cell r="H59">
            <v>6444.44</v>
          </cell>
          <cell r="I59">
            <v>0</v>
          </cell>
        </row>
        <row r="60">
          <cell r="B60">
            <v>2284768</v>
          </cell>
          <cell r="C60" t="str">
            <v>Костюм защ от биол фак-ров 52-54/182-188</v>
          </cell>
          <cell r="D60">
            <v>7</v>
          </cell>
          <cell r="E60" t="str">
            <v>401J</v>
          </cell>
          <cell r="F60" t="str">
            <v>Лот № 1 - Поставка спецодежды летней и зимней, для защиты от кислот и щелочей, для защиты от клещей</v>
          </cell>
          <cell r="G60" t="str">
            <v>КМТ</v>
          </cell>
          <cell r="H60">
            <v>6444.44</v>
          </cell>
          <cell r="I60">
            <v>0</v>
          </cell>
        </row>
        <row r="61">
          <cell r="B61">
            <v>2284756</v>
          </cell>
          <cell r="C61" t="str">
            <v>Костюм защ от биол фак-ров 56-58/170-176</v>
          </cell>
          <cell r="D61">
            <v>7</v>
          </cell>
          <cell r="E61" t="str">
            <v>401J</v>
          </cell>
          <cell r="F61" t="str">
            <v>Лот № 1 - Поставка спецодежды летней и зимней, для защиты от кислот и щелочей, для защиты от клещей</v>
          </cell>
          <cell r="G61" t="str">
            <v>КМТ</v>
          </cell>
          <cell r="H61">
            <v>6444.44</v>
          </cell>
          <cell r="I61">
            <v>0</v>
          </cell>
        </row>
        <row r="62">
          <cell r="B62">
            <v>2284361</v>
          </cell>
          <cell r="C62" t="str">
            <v>Костюм кислот/щелоч утеп 48-50/170-176</v>
          </cell>
          <cell r="D62">
            <v>7</v>
          </cell>
          <cell r="E62" t="str">
            <v>401J</v>
          </cell>
          <cell r="F62" t="str">
            <v>Лот № 1 - Поставка спецодежды летней и зимней, для защиты от кислот и щелочей, для защиты от клещей</v>
          </cell>
          <cell r="G62" t="str">
            <v>КМТ</v>
          </cell>
          <cell r="H62">
            <v>5374.32</v>
          </cell>
          <cell r="I62">
            <v>0</v>
          </cell>
        </row>
        <row r="63">
          <cell r="B63">
            <v>2284357</v>
          </cell>
          <cell r="C63" t="str">
            <v>Костюм кислот/щелоч утеп 52-54/170-176</v>
          </cell>
          <cell r="D63">
            <v>7</v>
          </cell>
          <cell r="E63" t="str">
            <v>401J</v>
          </cell>
          <cell r="F63" t="str">
            <v>Лот № 1 - Поставка спецодежды летней и зимней, для защиты от кислот и щелочей, для защиты от клещей</v>
          </cell>
          <cell r="G63" t="str">
            <v>КМТ</v>
          </cell>
          <cell r="H63">
            <v>5374.32</v>
          </cell>
          <cell r="I63">
            <v>0</v>
          </cell>
        </row>
        <row r="64">
          <cell r="B64">
            <v>2279834</v>
          </cell>
          <cell r="C64" t="str">
            <v>Костюм кислот/щелоч утеп 52-54/182-188</v>
          </cell>
          <cell r="D64">
            <v>7</v>
          </cell>
          <cell r="E64" t="str">
            <v>401J</v>
          </cell>
          <cell r="F64" t="str">
            <v>Лот № 1 - Поставка спецодежды летней и зимней, для защиты от кислот и щелочей, для защиты от клещей</v>
          </cell>
          <cell r="G64" t="str">
            <v>КМТ</v>
          </cell>
          <cell r="H64">
            <v>5374.32</v>
          </cell>
          <cell r="I64">
            <v>0</v>
          </cell>
        </row>
        <row r="65">
          <cell r="B65">
            <v>2284380</v>
          </cell>
          <cell r="C65" t="str">
            <v>Костюм кислот/щелоч утеп 64-66/182-188</v>
          </cell>
          <cell r="D65">
            <v>7</v>
          </cell>
          <cell r="E65" t="str">
            <v>401J</v>
          </cell>
          <cell r="F65" t="str">
            <v>Лот № 1 - Поставка спецодежды летней и зимней, для защиты от кислот и щелочей, для защиты от клещей</v>
          </cell>
          <cell r="G65" t="str">
            <v>КМТ</v>
          </cell>
          <cell r="H65">
            <v>5374.32</v>
          </cell>
          <cell r="I65">
            <v>0</v>
          </cell>
        </row>
        <row r="66">
          <cell r="B66">
            <v>2296785</v>
          </cell>
          <cell r="C66" t="str">
            <v>Костюм на утеп прокл 44-46/158-164 жен</v>
          </cell>
          <cell r="D66">
            <v>7</v>
          </cell>
          <cell r="E66" t="str">
            <v>401J</v>
          </cell>
          <cell r="F66" t="str">
            <v>Лот № 1 - Поставка спецодежды летней и зимней, для защиты от кислот и щелочей, для защиты от клещей</v>
          </cell>
          <cell r="G66" t="str">
            <v>КМТ</v>
          </cell>
          <cell r="H66">
            <v>5196.72</v>
          </cell>
          <cell r="I66">
            <v>0</v>
          </cell>
        </row>
        <row r="67">
          <cell r="B67">
            <v>2296786</v>
          </cell>
          <cell r="C67" t="str">
            <v>Костюм на утеп прокл 44-46/170-176 жен</v>
          </cell>
          <cell r="D67">
            <v>7</v>
          </cell>
          <cell r="E67" t="str">
            <v>401J</v>
          </cell>
          <cell r="F67" t="str">
            <v>Лот № 1 - Поставка спецодежды летней и зимней, для защиты от кислот и щелочей, для защиты от клещей</v>
          </cell>
          <cell r="G67" t="str">
            <v>КМТ</v>
          </cell>
          <cell r="H67">
            <v>5196.72</v>
          </cell>
          <cell r="I67">
            <v>0</v>
          </cell>
        </row>
        <row r="68">
          <cell r="B68">
            <v>2296795</v>
          </cell>
          <cell r="C68" t="str">
            <v>Костюм на утеп прокл 48-50/158-164 жен</v>
          </cell>
          <cell r="D68">
            <v>7</v>
          </cell>
          <cell r="E68" t="str">
            <v>401J</v>
          </cell>
          <cell r="F68" t="str">
            <v>Лот № 1 - Поставка спецодежды летней и зимней, для защиты от кислот и щелочей, для защиты от клещей</v>
          </cell>
          <cell r="G68" t="str">
            <v>КМТ</v>
          </cell>
          <cell r="H68">
            <v>5196.72</v>
          </cell>
          <cell r="I68">
            <v>0</v>
          </cell>
        </row>
        <row r="69">
          <cell r="B69">
            <v>2296789</v>
          </cell>
          <cell r="C69" t="str">
            <v>Костюм на утеп прокл 48-50/170-176 жен</v>
          </cell>
          <cell r="D69">
            <v>7</v>
          </cell>
          <cell r="E69" t="str">
            <v>401J</v>
          </cell>
          <cell r="F69" t="str">
            <v>Лот № 1 - Поставка спецодежды летней и зимней, для защиты от кислот и щелочей, для защиты от клещей</v>
          </cell>
          <cell r="G69" t="str">
            <v>КМТ</v>
          </cell>
          <cell r="H69">
            <v>5196.72</v>
          </cell>
          <cell r="I69">
            <v>0</v>
          </cell>
        </row>
        <row r="70">
          <cell r="B70">
            <v>2296790</v>
          </cell>
          <cell r="C70" t="str">
            <v>Костюм на утеп прокл 52-54/158-164 жен</v>
          </cell>
          <cell r="D70">
            <v>7</v>
          </cell>
          <cell r="E70" t="str">
            <v>401J</v>
          </cell>
          <cell r="F70" t="str">
            <v>Лот № 1 - Поставка спецодежды летней и зимней, для защиты от кислот и щелочей, для защиты от клещей</v>
          </cell>
          <cell r="G70" t="str">
            <v>КМТ</v>
          </cell>
          <cell r="H70">
            <v>5196.72</v>
          </cell>
          <cell r="I70">
            <v>0</v>
          </cell>
        </row>
        <row r="71">
          <cell r="B71">
            <v>2296793</v>
          </cell>
          <cell r="C71" t="str">
            <v>Костюм на утеп прокл 52-54/170-176 жен</v>
          </cell>
          <cell r="D71">
            <v>7</v>
          </cell>
          <cell r="E71" t="str">
            <v>401J</v>
          </cell>
          <cell r="F71" t="str">
            <v>Лот № 1 - Поставка спецодежды летней и зимней, для защиты от кислот и щелочей, для защиты от клещей</v>
          </cell>
          <cell r="G71" t="str">
            <v>КМТ</v>
          </cell>
          <cell r="H71">
            <v>5196.72</v>
          </cell>
          <cell r="I71">
            <v>0</v>
          </cell>
        </row>
        <row r="72">
          <cell r="B72">
            <v>2296792</v>
          </cell>
          <cell r="C72" t="str">
            <v>Костюм на утеп прокл 56-58/158-164 жен</v>
          </cell>
          <cell r="D72">
            <v>7</v>
          </cell>
          <cell r="E72" t="str">
            <v>401J</v>
          </cell>
          <cell r="F72" t="str">
            <v>Лот № 1 - Поставка спецодежды летней и зимней, для защиты от кислот и щелочей, для защиты от клещей</v>
          </cell>
          <cell r="G72" t="str">
            <v>КМТ</v>
          </cell>
          <cell r="H72">
            <v>5196.72</v>
          </cell>
          <cell r="I72">
            <v>0</v>
          </cell>
        </row>
        <row r="73">
          <cell r="B73">
            <v>2296794</v>
          </cell>
          <cell r="C73" t="str">
            <v>Костюм на утеп прокл 56-58/170-176 жен</v>
          </cell>
          <cell r="D73">
            <v>7</v>
          </cell>
          <cell r="E73" t="str">
            <v>401J</v>
          </cell>
          <cell r="F73" t="str">
            <v>Лот № 1 - Поставка спецодежды летней и зимней, для защиты от кислот и щелочей, для защиты от клещей</v>
          </cell>
          <cell r="G73" t="str">
            <v>КМТ</v>
          </cell>
          <cell r="H73">
            <v>5196.72</v>
          </cell>
          <cell r="I73">
            <v>0</v>
          </cell>
        </row>
        <row r="74">
          <cell r="B74">
            <v>2296791</v>
          </cell>
          <cell r="C74" t="str">
            <v>Костюм на утеп прокл 56-58/182-188 жен</v>
          </cell>
          <cell r="D74">
            <v>7</v>
          </cell>
          <cell r="E74" t="str">
            <v>401J</v>
          </cell>
          <cell r="F74" t="str">
            <v>Лот № 1 - Поставка спецодежды летней и зимней, для защиты от кислот и щелочей, для защиты от клещей</v>
          </cell>
          <cell r="G74" t="str">
            <v>КМТ</v>
          </cell>
          <cell r="H74">
            <v>5196.72</v>
          </cell>
          <cell r="I74">
            <v>0</v>
          </cell>
        </row>
        <row r="75">
          <cell r="B75">
            <v>2279508</v>
          </cell>
          <cell r="C75" t="str">
            <v>Костюм на утеп прокладке 44-46/146-152</v>
          </cell>
          <cell r="D75">
            <v>7</v>
          </cell>
          <cell r="E75" t="str">
            <v>401J</v>
          </cell>
          <cell r="F75" t="str">
            <v>Лот № 1 - Поставка спецодежды летней и зимней, для защиты от кислот и щелочей, для защиты от клещей</v>
          </cell>
          <cell r="G75" t="str">
            <v>КМТ</v>
          </cell>
          <cell r="H75">
            <v>5196.72</v>
          </cell>
          <cell r="I75">
            <v>0</v>
          </cell>
        </row>
        <row r="76">
          <cell r="B76">
            <v>2221916</v>
          </cell>
          <cell r="C76" t="str">
            <v>Костюм на утеп прокладке 44-46/158-164</v>
          </cell>
          <cell r="D76">
            <v>7</v>
          </cell>
          <cell r="E76" t="str">
            <v>401J</v>
          </cell>
          <cell r="F76" t="str">
            <v>Лот № 1 - Поставка спецодежды летней и зимней, для защиты от кислот и щелочей, для защиты от клещей</v>
          </cell>
          <cell r="G76" t="str">
            <v>КМТ</v>
          </cell>
          <cell r="H76">
            <v>5196.72</v>
          </cell>
          <cell r="I76">
            <v>0</v>
          </cell>
        </row>
        <row r="77">
          <cell r="B77">
            <v>2230797</v>
          </cell>
          <cell r="C77" t="str">
            <v>Костюм на утеп прокладке 44-46/170-176</v>
          </cell>
          <cell r="D77">
            <v>7</v>
          </cell>
          <cell r="E77" t="str">
            <v>401J</v>
          </cell>
          <cell r="F77" t="str">
            <v>Лот № 1 - Поставка спецодежды летней и зимней, для защиты от кислот и щелочей, для защиты от клещей</v>
          </cell>
          <cell r="G77" t="str">
            <v>КМТ</v>
          </cell>
          <cell r="H77">
            <v>5196.72</v>
          </cell>
          <cell r="I77">
            <v>0</v>
          </cell>
        </row>
        <row r="78">
          <cell r="B78">
            <v>2279933</v>
          </cell>
          <cell r="C78" t="str">
            <v>Костюм на утеп прокладке 44-46/182-188</v>
          </cell>
          <cell r="D78">
            <v>7</v>
          </cell>
          <cell r="E78" t="str">
            <v>401J</v>
          </cell>
          <cell r="F78" t="str">
            <v>Лот № 1 - Поставка спецодежды летней и зимней, для защиты от кислот и щелочей, для защиты от клещей</v>
          </cell>
          <cell r="G78" t="str">
            <v>КМТ</v>
          </cell>
          <cell r="H78">
            <v>5196.72</v>
          </cell>
          <cell r="I78">
            <v>0</v>
          </cell>
        </row>
        <row r="79">
          <cell r="B79">
            <v>2221921</v>
          </cell>
          <cell r="C79" t="str">
            <v>Костюм на утеп прокладке 48-50/158-164</v>
          </cell>
          <cell r="D79">
            <v>7</v>
          </cell>
          <cell r="E79" t="str">
            <v>401J</v>
          </cell>
          <cell r="F79" t="str">
            <v>Лот № 1 - Поставка спецодежды летней и зимней, для защиты от кислот и щелочей, для защиты от клещей</v>
          </cell>
          <cell r="G79" t="str">
            <v>КМТ</v>
          </cell>
          <cell r="H79">
            <v>5196.72</v>
          </cell>
          <cell r="I79">
            <v>0</v>
          </cell>
        </row>
        <row r="80">
          <cell r="B80">
            <v>2221923</v>
          </cell>
          <cell r="C80" t="str">
            <v>Костюм на утеп прокладке 48-50/170-176</v>
          </cell>
          <cell r="D80">
            <v>7</v>
          </cell>
          <cell r="E80" t="str">
            <v>401J</v>
          </cell>
          <cell r="F80" t="str">
            <v>Лот № 1 - Поставка спецодежды летней и зимней, для защиты от кислот и щелочей, для защиты от клещей</v>
          </cell>
          <cell r="G80" t="str">
            <v>КМТ</v>
          </cell>
          <cell r="H80">
            <v>5196.72</v>
          </cell>
          <cell r="I80">
            <v>150</v>
          </cell>
        </row>
        <row r="81">
          <cell r="B81">
            <v>2221926</v>
          </cell>
          <cell r="C81" t="str">
            <v>Костюм на утеп прокладке 48-50/182-188</v>
          </cell>
          <cell r="D81">
            <v>7</v>
          </cell>
          <cell r="E81" t="str">
            <v>401J</v>
          </cell>
          <cell r="F81" t="str">
            <v>Лот № 1 - Поставка спецодежды летней и зимней, для защиты от кислот и щелочей, для защиты от клещей</v>
          </cell>
          <cell r="G81" t="str">
            <v>КМТ</v>
          </cell>
          <cell r="H81">
            <v>5196.72</v>
          </cell>
          <cell r="I81">
            <v>100</v>
          </cell>
        </row>
        <row r="82">
          <cell r="B82">
            <v>2110265</v>
          </cell>
          <cell r="C82" t="str">
            <v>Костюм на утеп прокладке 48-50/194-200</v>
          </cell>
          <cell r="D82">
            <v>7</v>
          </cell>
          <cell r="E82" t="str">
            <v>401J</v>
          </cell>
          <cell r="F82" t="str">
            <v>Лот № 1 - Поставка спецодежды летней и зимней, для защиты от кислот и щелочей, для защиты от клещей</v>
          </cell>
          <cell r="G82" t="str">
            <v>КМТ</v>
          </cell>
          <cell r="H82">
            <v>5196.72</v>
          </cell>
          <cell r="I82">
            <v>0</v>
          </cell>
        </row>
        <row r="83">
          <cell r="B83">
            <v>2106641</v>
          </cell>
          <cell r="C83" t="str">
            <v>Костюм на утеп прокладке 52-54/158-164</v>
          </cell>
          <cell r="D83">
            <v>7</v>
          </cell>
          <cell r="E83" t="str">
            <v>401J</v>
          </cell>
          <cell r="F83" t="str">
            <v>Лот № 1 - Поставка спецодежды летней и зимней, для защиты от кислот и щелочей, для защиты от клещей</v>
          </cell>
          <cell r="G83" t="str">
            <v>КМТ</v>
          </cell>
          <cell r="H83">
            <v>5196.72</v>
          </cell>
          <cell r="I83">
            <v>5</v>
          </cell>
        </row>
        <row r="84">
          <cell r="B84">
            <v>2221929</v>
          </cell>
          <cell r="C84" t="str">
            <v>Костюм на утеп прокладке 52-54/170-176</v>
          </cell>
          <cell r="D84">
            <v>7</v>
          </cell>
          <cell r="E84" t="str">
            <v>401J</v>
          </cell>
          <cell r="F84" t="str">
            <v>Лот № 1 - Поставка спецодежды летней и зимней, для защиты от кислот и щелочей, для защиты от клещей</v>
          </cell>
          <cell r="G84" t="str">
            <v>КМТ</v>
          </cell>
          <cell r="H84">
            <v>5196.72</v>
          </cell>
          <cell r="I84">
            <v>150</v>
          </cell>
        </row>
        <row r="85">
          <cell r="B85">
            <v>2221933</v>
          </cell>
          <cell r="C85" t="str">
            <v>Костюм на утеп прокладке 52-54/182-188</v>
          </cell>
          <cell r="D85">
            <v>7</v>
          </cell>
          <cell r="E85" t="str">
            <v>401J</v>
          </cell>
          <cell r="F85" t="str">
            <v>Лот № 1 - Поставка спецодежды летней и зимней, для защиты от кислот и щелочей, для защиты от клещей</v>
          </cell>
          <cell r="G85" t="str">
            <v>КМТ</v>
          </cell>
          <cell r="H85">
            <v>5196.72</v>
          </cell>
          <cell r="I85">
            <v>150</v>
          </cell>
        </row>
        <row r="86">
          <cell r="B86">
            <v>2110271</v>
          </cell>
          <cell r="C86" t="str">
            <v>Костюм на утеп прокладке 52-54/194-200</v>
          </cell>
          <cell r="D86">
            <v>7</v>
          </cell>
          <cell r="E86" t="str">
            <v>401J</v>
          </cell>
          <cell r="F86" t="str">
            <v>Лот № 1 - Поставка спецодежды летней и зимней, для защиты от кислот и щелочей, для защиты от клещей</v>
          </cell>
          <cell r="G86" t="str">
            <v>КМТ</v>
          </cell>
          <cell r="H86">
            <v>5196.72</v>
          </cell>
          <cell r="I86">
            <v>0</v>
          </cell>
        </row>
        <row r="87">
          <cell r="B87">
            <v>2110277</v>
          </cell>
          <cell r="C87" t="str">
            <v>Костюм на утеп прокладке 56-58/158-164</v>
          </cell>
          <cell r="D87">
            <v>7</v>
          </cell>
          <cell r="E87" t="str">
            <v>401J</v>
          </cell>
          <cell r="F87" t="str">
            <v>Лот № 1 - Поставка спецодежды летней и зимней, для защиты от кислот и щелочей, для защиты от клещей</v>
          </cell>
          <cell r="G87" t="str">
            <v>КМТ</v>
          </cell>
          <cell r="H87">
            <v>5196.72</v>
          </cell>
          <cell r="I87">
            <v>0</v>
          </cell>
        </row>
        <row r="88">
          <cell r="B88">
            <v>2221931</v>
          </cell>
          <cell r="C88" t="str">
            <v>Костюм на утеп прокладке 56-58/170-176</v>
          </cell>
          <cell r="D88">
            <v>7</v>
          </cell>
          <cell r="E88" t="str">
            <v>401J</v>
          </cell>
          <cell r="F88" t="str">
            <v>Лот № 1 - Поставка спецодежды летней и зимней, для защиты от кислот и щелочей, для защиты от клещей</v>
          </cell>
          <cell r="G88" t="str">
            <v>КМТ</v>
          </cell>
          <cell r="H88">
            <v>5196.72</v>
          </cell>
          <cell r="I88">
            <v>0</v>
          </cell>
        </row>
        <row r="89">
          <cell r="B89">
            <v>2221935</v>
          </cell>
          <cell r="C89" t="str">
            <v>Костюм на утеп прокладке 56-58/182-188</v>
          </cell>
          <cell r="D89">
            <v>7</v>
          </cell>
          <cell r="E89" t="str">
            <v>401J</v>
          </cell>
          <cell r="F89" t="str">
            <v>Лот № 1 - Поставка спецодежды летней и зимней, для защиты от кислот и щелочей, для защиты от клещей</v>
          </cell>
          <cell r="G89" t="str">
            <v>КМТ</v>
          </cell>
          <cell r="H89">
            <v>5196.72</v>
          </cell>
          <cell r="I89">
            <v>0</v>
          </cell>
        </row>
        <row r="90">
          <cell r="B90">
            <v>2110274</v>
          </cell>
          <cell r="C90" t="str">
            <v>Костюм на утеп прокладке 56-58/194-200</v>
          </cell>
          <cell r="D90">
            <v>7</v>
          </cell>
          <cell r="E90" t="str">
            <v>401J</v>
          </cell>
          <cell r="F90" t="str">
            <v>Лот № 1 - Поставка спецодежды летней и зимней, для защиты от кислот и щелочей, для защиты от клещей</v>
          </cell>
          <cell r="G90" t="str">
            <v>КМТ</v>
          </cell>
          <cell r="H90">
            <v>5196.72</v>
          </cell>
          <cell r="I90">
            <v>30</v>
          </cell>
        </row>
        <row r="91">
          <cell r="B91">
            <v>2279832</v>
          </cell>
          <cell r="C91" t="str">
            <v>Костюм на утеп прокладке 56-58/206-212</v>
          </cell>
          <cell r="D91">
            <v>7</v>
          </cell>
          <cell r="E91" t="str">
            <v>401J</v>
          </cell>
          <cell r="F91" t="str">
            <v>Лот № 1 - Поставка спецодежды летней и зимней, для защиты от кислот и щелочей, для защиты от клещей</v>
          </cell>
          <cell r="G91" t="str">
            <v>КМТ</v>
          </cell>
          <cell r="H91">
            <v>5196.72</v>
          </cell>
          <cell r="I91">
            <v>0</v>
          </cell>
        </row>
        <row r="92">
          <cell r="B92">
            <v>2110278</v>
          </cell>
          <cell r="C92" t="str">
            <v>Костюм на утеп прокладке 60-62/158-164</v>
          </cell>
          <cell r="D92">
            <v>7</v>
          </cell>
          <cell r="E92" t="str">
            <v>401J</v>
          </cell>
          <cell r="F92" t="str">
            <v>Лот № 1 - Поставка спецодежды летней и зимней, для защиты от кислот и щелочей, для защиты от клещей</v>
          </cell>
          <cell r="G92" t="str">
            <v>КМТ</v>
          </cell>
          <cell r="H92">
            <v>5196.72</v>
          </cell>
          <cell r="I92">
            <v>0</v>
          </cell>
        </row>
        <row r="93">
          <cell r="B93">
            <v>2110280</v>
          </cell>
          <cell r="C93" t="str">
            <v>Костюм на утеп прокладке 60-62/170-176</v>
          </cell>
          <cell r="D93">
            <v>7</v>
          </cell>
          <cell r="E93" t="str">
            <v>401J</v>
          </cell>
          <cell r="F93" t="str">
            <v>Лот № 1 - Поставка спецодежды летней и зимней, для защиты от кислот и щелочей, для защиты от клещей</v>
          </cell>
          <cell r="G93" t="str">
            <v>КМТ</v>
          </cell>
          <cell r="H93">
            <v>5196.72</v>
          </cell>
          <cell r="I93">
            <v>0</v>
          </cell>
        </row>
        <row r="94">
          <cell r="B94">
            <v>2221936</v>
          </cell>
          <cell r="C94" t="str">
            <v>Костюм на утеп прокладке 60-62/182-188</v>
          </cell>
          <cell r="D94">
            <v>7</v>
          </cell>
          <cell r="E94" t="str">
            <v>401J</v>
          </cell>
          <cell r="F94" t="str">
            <v>Лот № 1 - Поставка спецодежды летней и зимней, для защиты от кислот и щелочей, для защиты от клещей</v>
          </cell>
          <cell r="G94" t="str">
            <v>КМТ</v>
          </cell>
          <cell r="H94">
            <v>5196.72</v>
          </cell>
          <cell r="I94">
            <v>0</v>
          </cell>
        </row>
        <row r="95">
          <cell r="B95">
            <v>2110279</v>
          </cell>
          <cell r="C95" t="str">
            <v>Костюм на утеп прокладке 60-62/194-200</v>
          </cell>
          <cell r="D95">
            <v>7</v>
          </cell>
          <cell r="E95" t="str">
            <v>401J</v>
          </cell>
          <cell r="F95" t="str">
            <v>Лот № 1 - Поставка спецодежды летней и зимней, для защиты от кислот и щелочей, для защиты от клещей</v>
          </cell>
          <cell r="G95" t="str">
            <v>КМТ</v>
          </cell>
          <cell r="H95">
            <v>5196.72</v>
          </cell>
          <cell r="I95">
            <v>0</v>
          </cell>
        </row>
        <row r="96">
          <cell r="B96">
            <v>2110281</v>
          </cell>
          <cell r="C96" t="str">
            <v>Костюм на утеп прокладке 64-66/170-176</v>
          </cell>
          <cell r="D96">
            <v>7</v>
          </cell>
          <cell r="E96" t="str">
            <v>401J</v>
          </cell>
          <cell r="F96" t="str">
            <v>Лот № 1 - Поставка спецодежды летней и зимней, для защиты от кислот и щелочей, для защиты от клещей</v>
          </cell>
          <cell r="G96" t="str">
            <v>КМТ</v>
          </cell>
          <cell r="H96">
            <v>5196.72</v>
          </cell>
          <cell r="I96">
            <v>0</v>
          </cell>
        </row>
        <row r="97">
          <cell r="B97">
            <v>2110282</v>
          </cell>
          <cell r="C97" t="str">
            <v>Костюм на утеп прокладке 64-66/182-188</v>
          </cell>
          <cell r="D97">
            <v>7</v>
          </cell>
          <cell r="E97" t="str">
            <v>401J</v>
          </cell>
          <cell r="F97" t="str">
            <v>Лот № 1 - Поставка спецодежды летней и зимней, для защиты от кислот и щелочей, для защиты от клещей</v>
          </cell>
          <cell r="G97" t="str">
            <v>КМТ</v>
          </cell>
          <cell r="H97">
            <v>5196.72</v>
          </cell>
          <cell r="I97">
            <v>20</v>
          </cell>
        </row>
        <row r="98">
          <cell r="B98">
            <v>2231707</v>
          </cell>
          <cell r="C98" t="str">
            <v>Костюм на утеп прокладке 64-66/194-200</v>
          </cell>
          <cell r="D98">
            <v>7</v>
          </cell>
          <cell r="E98" t="str">
            <v>401J</v>
          </cell>
          <cell r="F98" t="str">
            <v>Лот № 1 - Поставка спецодежды летней и зимней, для защиты от кислот и щелочей, для защиты от клещей</v>
          </cell>
          <cell r="G98" t="str">
            <v>КМТ</v>
          </cell>
          <cell r="H98">
            <v>5196.72</v>
          </cell>
          <cell r="I98">
            <v>0</v>
          </cell>
        </row>
        <row r="99">
          <cell r="B99">
            <v>2225939</v>
          </cell>
          <cell r="C99" t="str">
            <v>Костюм на утеп прокладке 68-70/170-176</v>
          </cell>
          <cell r="D99">
            <v>7</v>
          </cell>
          <cell r="E99" t="str">
            <v>401J</v>
          </cell>
          <cell r="F99" t="str">
            <v>Лот № 1 - Поставка спецодежды летней и зимней, для защиты от кислот и щелочей, для защиты от клещей</v>
          </cell>
          <cell r="G99" t="str">
            <v>КМТ</v>
          </cell>
          <cell r="H99">
            <v>5196.72</v>
          </cell>
          <cell r="I99">
            <v>0</v>
          </cell>
        </row>
        <row r="100">
          <cell r="B100">
            <v>2225941</v>
          </cell>
          <cell r="C100" t="str">
            <v>Костюм на утеп прокладке 68-70/182-188</v>
          </cell>
          <cell r="D100">
            <v>7</v>
          </cell>
          <cell r="E100" t="str">
            <v>401J</v>
          </cell>
          <cell r="F100" t="str">
            <v>Лот № 1 - Поставка спецодежды летней и зимней, для защиты от кислот и щелочей, для защиты от клещей</v>
          </cell>
          <cell r="G100" t="str">
            <v>КМТ</v>
          </cell>
          <cell r="H100">
            <v>5196.72</v>
          </cell>
          <cell r="I100">
            <v>0</v>
          </cell>
        </row>
        <row r="101">
          <cell r="B101">
            <v>2268621</v>
          </cell>
          <cell r="C101" t="str">
            <v>Костюм на утеп прокладке 68-70/194-200</v>
          </cell>
          <cell r="D101">
            <v>7</v>
          </cell>
          <cell r="E101" t="str">
            <v>401J</v>
          </cell>
          <cell r="F101" t="str">
            <v>Лот № 1 - Поставка спецодежды летней и зимней, для защиты от кислот и щелочей, для защиты от клещей</v>
          </cell>
          <cell r="G101" t="str">
            <v>КМТ</v>
          </cell>
          <cell r="H101">
            <v>5196.72</v>
          </cell>
          <cell r="I101">
            <v>0</v>
          </cell>
        </row>
        <row r="102">
          <cell r="B102">
            <v>2225933</v>
          </cell>
          <cell r="C102" t="str">
            <v>Костюм на утеп прокладке 72-74/170-176</v>
          </cell>
          <cell r="D102">
            <v>7</v>
          </cell>
          <cell r="E102" t="str">
            <v>401J</v>
          </cell>
          <cell r="F102" t="str">
            <v>Лот № 1 - Поставка спецодежды летней и зимней, для защиты от кислот и щелочей, для защиты от клещей</v>
          </cell>
          <cell r="G102" t="str">
            <v>КМТ</v>
          </cell>
          <cell r="H102">
            <v>5196.72</v>
          </cell>
          <cell r="I102">
            <v>0</v>
          </cell>
        </row>
        <row r="103">
          <cell r="B103">
            <v>2284953</v>
          </cell>
          <cell r="C103" t="str">
            <v>Костюм на утеп прокладке 72-74/182-188</v>
          </cell>
          <cell r="D103">
            <v>7</v>
          </cell>
          <cell r="E103" t="str">
            <v>401J</v>
          </cell>
          <cell r="F103" t="str">
            <v>Лот № 1 - Поставка спецодежды летней и зимней, для защиты от кислот и щелочей, для защиты от клещей</v>
          </cell>
          <cell r="G103" t="str">
            <v>КМТ</v>
          </cell>
          <cell r="H103">
            <v>5196.72</v>
          </cell>
          <cell r="I103">
            <v>0</v>
          </cell>
        </row>
        <row r="104">
          <cell r="B104">
            <v>2284955</v>
          </cell>
          <cell r="C104" t="str">
            <v>Костюм на утеп прокладке 72-74/194-200</v>
          </cell>
          <cell r="D104">
            <v>7</v>
          </cell>
          <cell r="E104" t="str">
            <v>401J</v>
          </cell>
          <cell r="F104" t="str">
            <v>Лот № 1 - Поставка спецодежды летней и зимней, для защиты от кислот и щелочей, для защиты от клещей</v>
          </cell>
          <cell r="G104" t="str">
            <v>КМТ</v>
          </cell>
          <cell r="H104">
            <v>5196.72</v>
          </cell>
          <cell r="I104">
            <v>0</v>
          </cell>
        </row>
        <row r="105">
          <cell r="B105">
            <v>2284620</v>
          </cell>
          <cell r="C105" t="str">
            <v>Костюм от кислот/щелоч 44-46/170-176</v>
          </cell>
          <cell r="D105">
            <v>7</v>
          </cell>
          <cell r="E105" t="str">
            <v>401J</v>
          </cell>
          <cell r="F105" t="str">
            <v>Лот № 1 - Поставка спецодежды летней и зимней, для защиты от кислот и щелочей, для защиты от клещей</v>
          </cell>
          <cell r="G105" t="str">
            <v>КМТ</v>
          </cell>
          <cell r="H105">
            <v>1583.55</v>
          </cell>
          <cell r="I105">
            <v>0</v>
          </cell>
        </row>
        <row r="106">
          <cell r="B106">
            <v>2281808</v>
          </cell>
          <cell r="C106" t="str">
            <v>Костюм от кислот/щелоч 48-50/170-176</v>
          </cell>
          <cell r="D106">
            <v>7</v>
          </cell>
          <cell r="E106" t="str">
            <v>401J</v>
          </cell>
          <cell r="F106" t="str">
            <v>Лот № 1 - Поставка спецодежды летней и зимней, для защиты от кислот и щелочей, для защиты от клещей</v>
          </cell>
          <cell r="G106" t="str">
            <v>КМТ</v>
          </cell>
          <cell r="H106">
            <v>1583.55</v>
          </cell>
          <cell r="I106">
            <v>0</v>
          </cell>
        </row>
        <row r="107">
          <cell r="B107">
            <v>2073500</v>
          </cell>
          <cell r="C107" t="str">
            <v>Костюм от кислот/щелоч 52-54/170-176</v>
          </cell>
          <cell r="D107">
            <v>7</v>
          </cell>
          <cell r="E107" t="str">
            <v>401J</v>
          </cell>
          <cell r="F107" t="str">
            <v>Лот № 1 - Поставка спецодежды летней и зимней, для защиты от кислот и щелочей, для защиты от клещей</v>
          </cell>
          <cell r="G107" t="str">
            <v>КМТ</v>
          </cell>
          <cell r="H107">
            <v>1583.55</v>
          </cell>
          <cell r="I107">
            <v>0</v>
          </cell>
        </row>
        <row r="108">
          <cell r="B108">
            <v>2284631</v>
          </cell>
          <cell r="C108" t="str">
            <v>Костюм от кислот/щелоч 52-54/182-188</v>
          </cell>
          <cell r="D108">
            <v>7</v>
          </cell>
          <cell r="E108" t="str">
            <v>401J</v>
          </cell>
          <cell r="F108" t="str">
            <v>Лот № 1 - Поставка спецодежды летней и зимней, для защиты от кислот и щелочей, для защиты от клещей</v>
          </cell>
          <cell r="G108" t="str">
            <v>КМТ</v>
          </cell>
          <cell r="H108">
            <v>1583.55</v>
          </cell>
          <cell r="I108">
            <v>0</v>
          </cell>
        </row>
        <row r="109">
          <cell r="B109">
            <v>2284648</v>
          </cell>
          <cell r="C109" t="str">
            <v>Костюм от кислот/щелоч 64-66/182-188</v>
          </cell>
          <cell r="D109">
            <v>7</v>
          </cell>
          <cell r="E109" t="str">
            <v>401J</v>
          </cell>
          <cell r="F109" t="str">
            <v>Лот № 1 - Поставка спецодежды летней и зимней, для защиты от кислот и щелочей, для защиты от клещей</v>
          </cell>
          <cell r="G109" t="str">
            <v>КМТ</v>
          </cell>
          <cell r="H109">
            <v>1583.55</v>
          </cell>
          <cell r="I109">
            <v>0</v>
          </cell>
        </row>
        <row r="110">
          <cell r="B110">
            <v>2285122</v>
          </cell>
          <cell r="C110" t="str">
            <v>Халат и брюки от ОПЗ 44-46/158-164</v>
          </cell>
          <cell r="D110">
            <v>7</v>
          </cell>
          <cell r="E110" t="str">
            <v>401J</v>
          </cell>
          <cell r="F110" t="str">
            <v>Лот № 1 - Поставка спецодежды летней и зимней, для защиты от кислот и щелочей, для защиты от клещей</v>
          </cell>
          <cell r="G110" t="str">
            <v>ШТ</v>
          </cell>
          <cell r="H110">
            <v>2899.68</v>
          </cell>
          <cell r="I110">
            <v>0</v>
          </cell>
        </row>
        <row r="111">
          <cell r="B111">
            <v>2296802</v>
          </cell>
          <cell r="C111" t="str">
            <v>Халат и брюки от ОПЗ 44-46/158-164 жен</v>
          </cell>
          <cell r="D111">
            <v>7</v>
          </cell>
          <cell r="E111" t="str">
            <v>401J</v>
          </cell>
          <cell r="F111" t="str">
            <v>Лот № 1 - Поставка спецодежды летней и зимней, для защиты от кислот и щелочей, для защиты от клещей</v>
          </cell>
          <cell r="G111" t="str">
            <v>ШТ</v>
          </cell>
          <cell r="H111">
            <v>2899.68</v>
          </cell>
          <cell r="I111">
            <v>0</v>
          </cell>
        </row>
        <row r="112">
          <cell r="B112">
            <v>2279517</v>
          </cell>
          <cell r="C112" t="str">
            <v>Халат и брюки от ОПЗ 44-46/170-176</v>
          </cell>
          <cell r="D112">
            <v>7</v>
          </cell>
          <cell r="E112" t="str">
            <v>401J</v>
          </cell>
          <cell r="F112" t="str">
            <v>Лот № 1 - Поставка спецодежды летней и зимней, для защиты от кислот и щелочей, для защиты от клещей</v>
          </cell>
          <cell r="G112" t="str">
            <v>ШТ</v>
          </cell>
          <cell r="H112">
            <v>2899.68</v>
          </cell>
          <cell r="I112">
            <v>0</v>
          </cell>
        </row>
        <row r="113">
          <cell r="B113">
            <v>2285126</v>
          </cell>
          <cell r="C113" t="str">
            <v>Халат и брюки от ОПЗ 48-50/158-164</v>
          </cell>
          <cell r="D113">
            <v>7</v>
          </cell>
          <cell r="E113" t="str">
            <v>401J</v>
          </cell>
          <cell r="F113" t="str">
            <v>Лот № 1 - Поставка спецодежды летней и зимней, для защиты от кислот и щелочей, для защиты от клещей</v>
          </cell>
          <cell r="G113" t="str">
            <v>ШТ</v>
          </cell>
          <cell r="H113">
            <v>2899.68</v>
          </cell>
          <cell r="I113">
            <v>0</v>
          </cell>
        </row>
        <row r="114">
          <cell r="B114">
            <v>2296808</v>
          </cell>
          <cell r="C114" t="str">
            <v>Халат и брюки от ОПЗ 48-50/158-164 жен</v>
          </cell>
          <cell r="D114">
            <v>7</v>
          </cell>
          <cell r="E114" t="str">
            <v>401J</v>
          </cell>
          <cell r="F114" t="str">
            <v>Лот № 1 - Поставка спецодежды летней и зимней, для защиты от кислот и щелочей, для защиты от клещей</v>
          </cell>
          <cell r="G114" t="str">
            <v>ШТ</v>
          </cell>
          <cell r="H114">
            <v>2899.68</v>
          </cell>
          <cell r="I114">
            <v>0</v>
          </cell>
        </row>
        <row r="115">
          <cell r="B115">
            <v>2285130</v>
          </cell>
          <cell r="C115" t="str">
            <v>Халат и брюки от ОПЗ 48-50/170-176</v>
          </cell>
          <cell r="D115">
            <v>7</v>
          </cell>
          <cell r="E115" t="str">
            <v>401J</v>
          </cell>
          <cell r="F115" t="str">
            <v>Лот № 1 - Поставка спецодежды летней и зимней, для защиты от кислот и щелочей, для защиты от клещей</v>
          </cell>
          <cell r="G115" t="str">
            <v>ШТ</v>
          </cell>
          <cell r="H115">
            <v>2899.68</v>
          </cell>
          <cell r="I115">
            <v>0</v>
          </cell>
        </row>
        <row r="116">
          <cell r="B116">
            <v>2296805</v>
          </cell>
          <cell r="C116" t="str">
            <v>Халат и брюки от ОПЗ 48-50/170-176 жен</v>
          </cell>
          <cell r="D116">
            <v>7</v>
          </cell>
          <cell r="E116" t="str">
            <v>401J</v>
          </cell>
          <cell r="F116" t="str">
            <v>Лот № 1 - Поставка спецодежды летней и зимней, для защиты от кислот и щелочей, для защиты от клещей</v>
          </cell>
          <cell r="G116" t="str">
            <v>ШТ</v>
          </cell>
          <cell r="H116">
            <v>2899.68</v>
          </cell>
          <cell r="I116">
            <v>0</v>
          </cell>
        </row>
        <row r="117">
          <cell r="B117">
            <v>2285133</v>
          </cell>
          <cell r="C117" t="str">
            <v>Халат и брюки от ОПЗ 48-50/182-188</v>
          </cell>
          <cell r="D117">
            <v>7</v>
          </cell>
          <cell r="E117" t="str">
            <v>401J</v>
          </cell>
          <cell r="F117" t="str">
            <v>Лот № 1 - Поставка спецодежды летней и зимней, для защиты от кислот и щелочей, для защиты от клещей</v>
          </cell>
          <cell r="G117" t="str">
            <v>ШТ</v>
          </cell>
          <cell r="H117">
            <v>2899.68</v>
          </cell>
          <cell r="I117">
            <v>0</v>
          </cell>
        </row>
        <row r="118">
          <cell r="B118">
            <v>2285135</v>
          </cell>
          <cell r="C118" t="str">
            <v>Халат и брюки от ОПЗ 52-54/146-152 жен</v>
          </cell>
          <cell r="D118">
            <v>7</v>
          </cell>
          <cell r="E118" t="str">
            <v>401J</v>
          </cell>
          <cell r="F118" t="str">
            <v>Лот № 1 - Поставка спецодежды летней и зимней, для защиты от кислот и щелочей, для защиты от клещей</v>
          </cell>
          <cell r="G118" t="str">
            <v>ШТ</v>
          </cell>
          <cell r="H118">
            <v>2899.68</v>
          </cell>
          <cell r="I118">
            <v>0</v>
          </cell>
        </row>
        <row r="119">
          <cell r="B119">
            <v>2285132</v>
          </cell>
          <cell r="C119" t="str">
            <v>Халат и брюки от ОПЗ 52-54/158-164</v>
          </cell>
          <cell r="D119">
            <v>7</v>
          </cell>
          <cell r="E119" t="str">
            <v>401J</v>
          </cell>
          <cell r="F119" t="str">
            <v>Лот № 1 - Поставка спецодежды летней и зимней, для защиты от кислот и щелочей, для защиты от клещей</v>
          </cell>
          <cell r="G119" t="str">
            <v>ШТ</v>
          </cell>
          <cell r="H119">
            <v>2899.68</v>
          </cell>
          <cell r="I119">
            <v>0</v>
          </cell>
        </row>
        <row r="120">
          <cell r="B120">
            <v>2296806</v>
          </cell>
          <cell r="C120" t="str">
            <v>Халат и брюки от ОПЗ 52-54/158-164 жен</v>
          </cell>
          <cell r="D120">
            <v>7</v>
          </cell>
          <cell r="E120" t="str">
            <v>401J</v>
          </cell>
          <cell r="F120" t="str">
            <v>Лот № 1 - Поставка спецодежды летней и зимней, для защиты от кислот и щелочей, для защиты от клещей</v>
          </cell>
          <cell r="G120" t="str">
            <v>ШТ</v>
          </cell>
          <cell r="H120">
            <v>2899.68</v>
          </cell>
          <cell r="I120">
            <v>0</v>
          </cell>
        </row>
        <row r="121">
          <cell r="B121">
            <v>2285136</v>
          </cell>
          <cell r="C121" t="str">
            <v>Халат и брюки от ОПЗ 52-54/170-176</v>
          </cell>
          <cell r="D121">
            <v>7</v>
          </cell>
          <cell r="E121" t="str">
            <v>401J</v>
          </cell>
          <cell r="F121" t="str">
            <v>Лот № 1 - Поставка спецодежды летней и зимней, для защиты от кислот и щелочей, для защиты от клещей</v>
          </cell>
          <cell r="G121" t="str">
            <v>ШТ</v>
          </cell>
          <cell r="H121">
            <v>2899.68</v>
          </cell>
          <cell r="I121">
            <v>0</v>
          </cell>
        </row>
        <row r="122">
          <cell r="B122">
            <v>2296816</v>
          </cell>
          <cell r="C122" t="str">
            <v>Халат и брюки от ОПЗ 52-54/170-176 жен</v>
          </cell>
          <cell r="D122">
            <v>7</v>
          </cell>
          <cell r="E122" t="str">
            <v>401J</v>
          </cell>
          <cell r="F122" t="str">
            <v>Лот № 1 - Поставка спецодежды летней и зимней, для защиты от кислот и щелочей, для защиты от клещей</v>
          </cell>
          <cell r="G122" t="str">
            <v>ШТ</v>
          </cell>
          <cell r="H122">
            <v>2899.68</v>
          </cell>
          <cell r="I122">
            <v>0</v>
          </cell>
        </row>
        <row r="123">
          <cell r="B123">
            <v>2285142</v>
          </cell>
          <cell r="C123" t="str">
            <v>Халат и брюки от ОПЗ 52-54/182-188</v>
          </cell>
          <cell r="D123">
            <v>7</v>
          </cell>
          <cell r="E123" t="str">
            <v>401J</v>
          </cell>
          <cell r="F123" t="str">
            <v>Лот № 1 - Поставка спецодежды летней и зимней, для защиты от кислот и щелочей, для защиты от клещей</v>
          </cell>
          <cell r="G123" t="str">
            <v>ШТ</v>
          </cell>
          <cell r="H123">
            <v>2899.68</v>
          </cell>
          <cell r="I123">
            <v>0</v>
          </cell>
        </row>
        <row r="124">
          <cell r="B124">
            <v>2296817</v>
          </cell>
          <cell r="C124" t="str">
            <v>Халат и брюки от ОПЗ 56-58/170-176 жен</v>
          </cell>
          <cell r="D124">
            <v>7</v>
          </cell>
          <cell r="E124" t="str">
            <v>401J</v>
          </cell>
          <cell r="F124" t="str">
            <v>Лот № 1 - Поставка спецодежды летней и зимней, для защиты от кислот и щелочей, для защиты от клещей</v>
          </cell>
          <cell r="G124" t="str">
            <v>ШТ</v>
          </cell>
          <cell r="H124">
            <v>2899.68</v>
          </cell>
          <cell r="I124">
            <v>0</v>
          </cell>
        </row>
        <row r="125">
          <cell r="B125">
            <v>2285141</v>
          </cell>
          <cell r="C125" t="str">
            <v>Халат и брюки от ОПЗ 56-58/182-188</v>
          </cell>
          <cell r="D125">
            <v>7</v>
          </cell>
          <cell r="E125" t="str">
            <v>401J</v>
          </cell>
          <cell r="F125" t="str">
            <v>Лот № 1 - Поставка спецодежды летней и зимней, для защиты от кислот и щелочей, для защиты от клещей</v>
          </cell>
          <cell r="G125" t="str">
            <v>ШТ</v>
          </cell>
          <cell r="H125">
            <v>2899.68</v>
          </cell>
          <cell r="I125">
            <v>0</v>
          </cell>
        </row>
        <row r="126">
          <cell r="B126">
            <v>2285145</v>
          </cell>
          <cell r="C126" t="str">
            <v>Халат и брюки от ОПЗ 60-62/170-176</v>
          </cell>
          <cell r="D126">
            <v>7</v>
          </cell>
          <cell r="E126" t="str">
            <v>401J</v>
          </cell>
          <cell r="F126" t="str">
            <v>Лот № 1 - Поставка спецодежды летней и зимней, для защиты от кислот и щелочей, для защиты от клещей</v>
          </cell>
          <cell r="G126" t="str">
            <v>ШТ</v>
          </cell>
          <cell r="H126">
            <v>2899.68</v>
          </cell>
          <cell r="I126">
            <v>0</v>
          </cell>
        </row>
        <row r="127">
          <cell r="B127">
            <v>2285153</v>
          </cell>
          <cell r="C127" t="str">
            <v>Халат и брюки от ОПЗ 60-62/182-188</v>
          </cell>
          <cell r="D127">
            <v>7</v>
          </cell>
          <cell r="E127" t="str">
            <v>401J</v>
          </cell>
          <cell r="F127" t="str">
            <v>Лот № 1 - Поставка спецодежды летней и зимней, для защиты от кислот и щелочей, для защиты от клещей</v>
          </cell>
          <cell r="G127" t="str">
            <v>ШТ</v>
          </cell>
          <cell r="H127">
            <v>2899.68</v>
          </cell>
          <cell r="I127">
            <v>0</v>
          </cell>
        </row>
        <row r="128">
          <cell r="B128">
            <v>2285286</v>
          </cell>
          <cell r="C128" t="str">
            <v>Перчатки от искр/брызг металла</v>
          </cell>
          <cell r="D128">
            <v>7</v>
          </cell>
          <cell r="E128" t="str">
            <v>401J</v>
          </cell>
          <cell r="F128" t="str">
            <v>Лот № 2 - Поставка средств защиты рук</v>
          </cell>
          <cell r="G128" t="str">
            <v>ПАР</v>
          </cell>
          <cell r="H128">
            <v>286.42</v>
          </cell>
          <cell r="I128">
            <v>0</v>
          </cell>
        </row>
        <row r="129">
          <cell r="B129">
            <v>2285282</v>
          </cell>
          <cell r="C129" t="str">
            <v>Перчатки полимерн прокол/порез утеп</v>
          </cell>
          <cell r="D129">
            <v>7</v>
          </cell>
          <cell r="E129" t="str">
            <v>401J</v>
          </cell>
          <cell r="F129" t="str">
            <v>Лот № 2 - Поставка средств защиты рук</v>
          </cell>
          <cell r="G129" t="str">
            <v>ПАР</v>
          </cell>
          <cell r="H129">
            <v>557.98</v>
          </cell>
          <cell r="I129">
            <v>0</v>
          </cell>
        </row>
        <row r="130">
          <cell r="B130">
            <v>2285279</v>
          </cell>
          <cell r="C130" t="str">
            <v>Перчатки резиновые</v>
          </cell>
          <cell r="D130">
            <v>7</v>
          </cell>
          <cell r="E130" t="str">
            <v>401J</v>
          </cell>
          <cell r="F130" t="str">
            <v>Лот № 2 - Поставка средств защиты рук</v>
          </cell>
          <cell r="G130" t="str">
            <v>ПАР</v>
          </cell>
          <cell r="H130">
            <v>109.61</v>
          </cell>
          <cell r="I130">
            <v>0</v>
          </cell>
        </row>
        <row r="131">
          <cell r="B131">
            <v>2286198</v>
          </cell>
          <cell r="C131" t="str">
            <v>Перчатки с полимер покр для груб раб р10</v>
          </cell>
          <cell r="D131">
            <v>7</v>
          </cell>
          <cell r="E131" t="str">
            <v>401J</v>
          </cell>
          <cell r="F131" t="str">
            <v>Лот № 2 - Поставка средств защиты рук</v>
          </cell>
          <cell r="G131" t="str">
            <v>ПАР</v>
          </cell>
          <cell r="H131">
            <v>132.26</v>
          </cell>
          <cell r="I131">
            <v>0</v>
          </cell>
        </row>
        <row r="132">
          <cell r="B132">
            <v>2286200</v>
          </cell>
          <cell r="C132" t="str">
            <v>Перчатки с полимер покр для груб раб р11</v>
          </cell>
          <cell r="D132">
            <v>7</v>
          </cell>
          <cell r="E132" t="str">
            <v>401J</v>
          </cell>
          <cell r="F132" t="str">
            <v>Лот № 2 - Поставка средств защиты рук</v>
          </cell>
          <cell r="G132" t="str">
            <v>ПАР</v>
          </cell>
          <cell r="H132">
            <v>132.26</v>
          </cell>
          <cell r="I132">
            <v>0</v>
          </cell>
        </row>
        <row r="133">
          <cell r="B133">
            <v>2286192</v>
          </cell>
          <cell r="C133" t="str">
            <v>Перчатки с полимер покр для груб раб р8</v>
          </cell>
          <cell r="D133">
            <v>7</v>
          </cell>
          <cell r="E133" t="str">
            <v>401J</v>
          </cell>
          <cell r="F133" t="str">
            <v>Лот № 2 - Поставка средств защиты рук</v>
          </cell>
          <cell r="G133" t="str">
            <v>ПАР</v>
          </cell>
          <cell r="H133">
            <v>132.26</v>
          </cell>
          <cell r="I133">
            <v>0</v>
          </cell>
        </row>
        <row r="134">
          <cell r="B134">
            <v>2286195</v>
          </cell>
          <cell r="C134" t="str">
            <v>Перчатки с полимер покр для груб раб р9</v>
          </cell>
          <cell r="D134">
            <v>7</v>
          </cell>
          <cell r="E134" t="str">
            <v>401J</v>
          </cell>
          <cell r="F134" t="str">
            <v>Лот № 2 - Поставка средств защиты рук</v>
          </cell>
          <cell r="G134" t="str">
            <v>ПАР</v>
          </cell>
          <cell r="H134">
            <v>132.26</v>
          </cell>
          <cell r="I134">
            <v>0</v>
          </cell>
        </row>
        <row r="135">
          <cell r="B135">
            <v>2286199</v>
          </cell>
          <cell r="C135" t="str">
            <v>Перчатки с полимер покр для обыч раб р10</v>
          </cell>
          <cell r="D135">
            <v>7</v>
          </cell>
          <cell r="E135" t="str">
            <v>401J</v>
          </cell>
          <cell r="F135" t="str">
            <v>Лот № 2 - Поставка средств защиты рук</v>
          </cell>
          <cell r="G135" t="str">
            <v>ПАР</v>
          </cell>
          <cell r="H135">
            <v>99.15</v>
          </cell>
          <cell r="I135">
            <v>3000</v>
          </cell>
        </row>
        <row r="136">
          <cell r="B136">
            <v>2286202</v>
          </cell>
          <cell r="C136" t="str">
            <v>Перчатки с полимер покр для обыч раб р11</v>
          </cell>
          <cell r="D136">
            <v>7</v>
          </cell>
          <cell r="E136" t="str">
            <v>401J</v>
          </cell>
          <cell r="F136" t="str">
            <v>Лот № 2 - Поставка средств защиты рук</v>
          </cell>
          <cell r="G136" t="str">
            <v>ПАР</v>
          </cell>
          <cell r="H136">
            <v>99.15</v>
          </cell>
          <cell r="I136">
            <v>900</v>
          </cell>
        </row>
        <row r="137">
          <cell r="B137">
            <v>2286194</v>
          </cell>
          <cell r="C137" t="str">
            <v>Перчатки с полимер покр для обыч раб р8</v>
          </cell>
          <cell r="D137">
            <v>7</v>
          </cell>
          <cell r="E137" t="str">
            <v>401J</v>
          </cell>
          <cell r="F137" t="str">
            <v>Лот № 2 - Поставка средств защиты рук</v>
          </cell>
          <cell r="G137" t="str">
            <v>ПАР</v>
          </cell>
          <cell r="H137">
            <v>99.15</v>
          </cell>
          <cell r="I137">
            <v>700</v>
          </cell>
        </row>
        <row r="138">
          <cell r="B138">
            <v>2286196</v>
          </cell>
          <cell r="C138" t="str">
            <v>Перчатки с полимер покр для обыч раб р9</v>
          </cell>
          <cell r="D138">
            <v>7</v>
          </cell>
          <cell r="E138" t="str">
            <v>401J</v>
          </cell>
          <cell r="F138" t="str">
            <v>Лот № 2 - Поставка средств защиты рук</v>
          </cell>
          <cell r="G138" t="str">
            <v>ПАР</v>
          </cell>
          <cell r="H138">
            <v>99.15</v>
          </cell>
          <cell r="I138">
            <v>1000</v>
          </cell>
        </row>
        <row r="139">
          <cell r="B139">
            <v>2286201</v>
          </cell>
          <cell r="C139" t="str">
            <v>Перчатки с полимер покр для тонк раб р10</v>
          </cell>
          <cell r="D139">
            <v>7</v>
          </cell>
          <cell r="E139" t="str">
            <v>401J</v>
          </cell>
          <cell r="F139" t="str">
            <v>Лот № 2 - Поставка средств защиты рук</v>
          </cell>
          <cell r="G139" t="str">
            <v>ПАР</v>
          </cell>
          <cell r="H139">
            <v>99.15</v>
          </cell>
          <cell r="I139">
            <v>0</v>
          </cell>
        </row>
        <row r="140">
          <cell r="B140">
            <v>2286203</v>
          </cell>
          <cell r="C140" t="str">
            <v>Перчатки с полимер покр для тонк раб р11</v>
          </cell>
          <cell r="D140">
            <v>7</v>
          </cell>
          <cell r="E140" t="str">
            <v>401J</v>
          </cell>
          <cell r="F140" t="str">
            <v>Лот № 2 - Поставка средств защиты рук</v>
          </cell>
          <cell r="G140" t="str">
            <v>ПАР</v>
          </cell>
          <cell r="H140">
            <v>99.15</v>
          </cell>
          <cell r="I140">
            <v>0</v>
          </cell>
        </row>
        <row r="141">
          <cell r="B141">
            <v>2330874</v>
          </cell>
          <cell r="C141" t="str">
            <v>Перчатки с полимер покр для тонк раб р7</v>
          </cell>
          <cell r="D141">
            <v>7</v>
          </cell>
          <cell r="E141" t="str">
            <v>401J</v>
          </cell>
          <cell r="F141" t="str">
            <v>Лот № 2 - Поставка средств защиты рук</v>
          </cell>
          <cell r="G141" t="str">
            <v>ПАР</v>
          </cell>
          <cell r="H141">
            <v>99.15</v>
          </cell>
          <cell r="I141">
            <v>0</v>
          </cell>
        </row>
        <row r="142">
          <cell r="B142">
            <v>2286193</v>
          </cell>
          <cell r="C142" t="str">
            <v>Перчатки с полимер покр для тонк раб р8</v>
          </cell>
          <cell r="D142">
            <v>7</v>
          </cell>
          <cell r="E142" t="str">
            <v>401J</v>
          </cell>
          <cell r="F142" t="str">
            <v>Лот № 2 - Поставка средств защиты рук</v>
          </cell>
          <cell r="G142" t="str">
            <v>ПАР</v>
          </cell>
          <cell r="H142">
            <v>99.15</v>
          </cell>
          <cell r="I142">
            <v>0</v>
          </cell>
        </row>
        <row r="143">
          <cell r="B143">
            <v>2286197</v>
          </cell>
          <cell r="C143" t="str">
            <v>Перчатки с полимер покр для тонк раб р9</v>
          </cell>
          <cell r="D143">
            <v>7</v>
          </cell>
          <cell r="E143" t="str">
            <v>401J</v>
          </cell>
          <cell r="F143" t="str">
            <v>Лот № 2 - Поставка средств защиты рук</v>
          </cell>
          <cell r="G143" t="str">
            <v>ПАР</v>
          </cell>
          <cell r="H143">
            <v>99.15</v>
          </cell>
          <cell r="I143">
            <v>0</v>
          </cell>
        </row>
        <row r="144">
          <cell r="B144">
            <v>2285281</v>
          </cell>
          <cell r="C144" t="str">
            <v>Перчатки с полимерным покрытием утеп</v>
          </cell>
          <cell r="D144">
            <v>7</v>
          </cell>
          <cell r="E144" t="str">
            <v>401J</v>
          </cell>
          <cell r="F144" t="str">
            <v>Лот № 2 - Поставка средств защиты рук</v>
          </cell>
          <cell r="G144" t="str">
            <v>ПАР</v>
          </cell>
          <cell r="H144">
            <v>375.81</v>
          </cell>
          <cell r="I144">
            <v>700</v>
          </cell>
        </row>
        <row r="145">
          <cell r="B145">
            <v>2285283</v>
          </cell>
          <cell r="C145" t="str">
            <v>Перчатки утеп от повыш темп/искр/брызг</v>
          </cell>
          <cell r="D145">
            <v>7</v>
          </cell>
          <cell r="E145" t="str">
            <v>401J</v>
          </cell>
          <cell r="F145" t="str">
            <v>Лот № 2 - Поставка средств защиты рук</v>
          </cell>
          <cell r="G145" t="str">
            <v>ПАР</v>
          </cell>
          <cell r="H145">
            <v>601.05999999999995</v>
          </cell>
          <cell r="I145">
            <v>0</v>
          </cell>
        </row>
        <row r="146">
          <cell r="B146">
            <v>2275298</v>
          </cell>
          <cell r="C146" t="str">
            <v>Ботинки кож ЗщП,Пвt,Искр р37</v>
          </cell>
          <cell r="D146">
            <v>7</v>
          </cell>
          <cell r="E146" t="str">
            <v>401J</v>
          </cell>
          <cell r="F146" t="str">
            <v>Лот № 3 - Поставка спецобуви</v>
          </cell>
          <cell r="G146" t="str">
            <v>ПАР</v>
          </cell>
          <cell r="H146">
            <v>1582</v>
          </cell>
          <cell r="I146">
            <v>0</v>
          </cell>
        </row>
        <row r="147">
          <cell r="B147">
            <v>2275300</v>
          </cell>
          <cell r="C147" t="str">
            <v>Ботинки кож ЗщП,Пвt,Искр р38</v>
          </cell>
          <cell r="D147">
            <v>7</v>
          </cell>
          <cell r="E147" t="str">
            <v>401J</v>
          </cell>
          <cell r="F147" t="str">
            <v>Лот № 3 - Поставка спецобуви</v>
          </cell>
          <cell r="G147" t="str">
            <v>ПАР</v>
          </cell>
          <cell r="H147">
            <v>1582</v>
          </cell>
          <cell r="I147">
            <v>0</v>
          </cell>
        </row>
        <row r="148">
          <cell r="B148">
            <v>2275301</v>
          </cell>
          <cell r="C148" t="str">
            <v>Ботинки кож ЗщП,Пвt,Искр р39</v>
          </cell>
          <cell r="D148">
            <v>7</v>
          </cell>
          <cell r="E148" t="str">
            <v>401J</v>
          </cell>
          <cell r="F148" t="str">
            <v>Лот № 3 - Поставка спецобуви</v>
          </cell>
          <cell r="G148" t="str">
            <v>ПАР</v>
          </cell>
          <cell r="H148">
            <v>1582</v>
          </cell>
          <cell r="I148">
            <v>0</v>
          </cell>
        </row>
        <row r="149">
          <cell r="B149">
            <v>2275305</v>
          </cell>
          <cell r="C149" t="str">
            <v>Ботинки кож ЗщП,Пвt,Искр р40</v>
          </cell>
          <cell r="D149">
            <v>7</v>
          </cell>
          <cell r="E149" t="str">
            <v>401J</v>
          </cell>
          <cell r="F149" t="str">
            <v>Лот № 3 - Поставка спецобуви</v>
          </cell>
          <cell r="G149" t="str">
            <v>ПАР</v>
          </cell>
          <cell r="H149">
            <v>1582</v>
          </cell>
          <cell r="I149">
            <v>0</v>
          </cell>
        </row>
        <row r="150">
          <cell r="B150">
            <v>2275302</v>
          </cell>
          <cell r="C150" t="str">
            <v>Ботинки кож ЗщП,Пвt,Искр р41</v>
          </cell>
          <cell r="D150">
            <v>7</v>
          </cell>
          <cell r="E150" t="str">
            <v>401J</v>
          </cell>
          <cell r="F150" t="str">
            <v>Лот № 3 - Поставка спецобуви</v>
          </cell>
          <cell r="G150" t="str">
            <v>ПАР</v>
          </cell>
          <cell r="H150">
            <v>1582</v>
          </cell>
          <cell r="I150">
            <v>0</v>
          </cell>
        </row>
        <row r="151">
          <cell r="B151">
            <v>2275303</v>
          </cell>
          <cell r="C151" t="str">
            <v>Ботинки кож ЗщП,Пвt,Искр р42</v>
          </cell>
          <cell r="D151">
            <v>7</v>
          </cell>
          <cell r="E151" t="str">
            <v>401J</v>
          </cell>
          <cell r="F151" t="str">
            <v>Лот № 3 - Поставка спецобуви</v>
          </cell>
          <cell r="G151" t="str">
            <v>ПАР</v>
          </cell>
          <cell r="H151">
            <v>1582</v>
          </cell>
          <cell r="I151">
            <v>0</v>
          </cell>
        </row>
        <row r="152">
          <cell r="B152">
            <v>2275306</v>
          </cell>
          <cell r="C152" t="str">
            <v>Ботинки кож ЗщП,Пвt,Искр р43</v>
          </cell>
          <cell r="D152">
            <v>7</v>
          </cell>
          <cell r="E152" t="str">
            <v>401J</v>
          </cell>
          <cell r="F152" t="str">
            <v>Лот № 3 - Поставка спецобуви</v>
          </cell>
          <cell r="G152" t="str">
            <v>ПАР</v>
          </cell>
          <cell r="H152">
            <v>1582</v>
          </cell>
          <cell r="I152">
            <v>0</v>
          </cell>
        </row>
        <row r="153">
          <cell r="B153">
            <v>2275295</v>
          </cell>
          <cell r="C153" t="str">
            <v>Ботинки кож ЗщП,Пвt,Искр р44</v>
          </cell>
          <cell r="D153">
            <v>7</v>
          </cell>
          <cell r="E153" t="str">
            <v>401J</v>
          </cell>
          <cell r="F153" t="str">
            <v>Лот № 3 - Поставка спецобуви</v>
          </cell>
          <cell r="G153" t="str">
            <v>ПАР</v>
          </cell>
          <cell r="H153">
            <v>1582</v>
          </cell>
          <cell r="I153">
            <v>0</v>
          </cell>
        </row>
        <row r="154">
          <cell r="B154">
            <v>2275308</v>
          </cell>
          <cell r="C154" t="str">
            <v>Ботинки кож ЗщП,Пвt,Искр р45</v>
          </cell>
          <cell r="D154">
            <v>7</v>
          </cell>
          <cell r="E154" t="str">
            <v>401J</v>
          </cell>
          <cell r="F154" t="str">
            <v>Лот № 3 - Поставка спецобуви</v>
          </cell>
          <cell r="G154" t="str">
            <v>ПАР</v>
          </cell>
          <cell r="H154">
            <v>1582</v>
          </cell>
          <cell r="I154">
            <v>0</v>
          </cell>
        </row>
        <row r="155">
          <cell r="B155">
            <v>2275307</v>
          </cell>
          <cell r="C155" t="str">
            <v>Ботинки кож ЗщП,Пвt,Искр р46</v>
          </cell>
          <cell r="D155">
            <v>7</v>
          </cell>
          <cell r="E155" t="str">
            <v>401J</v>
          </cell>
          <cell r="F155" t="str">
            <v>Лот № 3 - Поставка спецобуви</v>
          </cell>
          <cell r="G155" t="str">
            <v>ПАР</v>
          </cell>
          <cell r="H155">
            <v>1582</v>
          </cell>
          <cell r="I155">
            <v>0</v>
          </cell>
        </row>
        <row r="156">
          <cell r="B156">
            <v>2275304</v>
          </cell>
          <cell r="C156" t="str">
            <v>Ботинки кож ЗщП,Пвt,Искр р47</v>
          </cell>
          <cell r="D156">
            <v>7</v>
          </cell>
          <cell r="E156" t="str">
            <v>401J</v>
          </cell>
          <cell r="F156" t="str">
            <v>Лот № 3 - Поставка спецобуви</v>
          </cell>
          <cell r="G156" t="str">
            <v>ПАР</v>
          </cell>
          <cell r="H156">
            <v>1582</v>
          </cell>
          <cell r="I156">
            <v>0</v>
          </cell>
        </row>
        <row r="157">
          <cell r="B157">
            <v>2275250</v>
          </cell>
          <cell r="C157" t="str">
            <v>Ботинки кож с защит подноском р35</v>
          </cell>
          <cell r="D157">
            <v>7</v>
          </cell>
          <cell r="E157" t="str">
            <v>401J</v>
          </cell>
          <cell r="F157" t="str">
            <v>Лот № 3 - Поставка спецобуви</v>
          </cell>
          <cell r="G157" t="str">
            <v>ПАР</v>
          </cell>
          <cell r="H157">
            <v>1180.08</v>
          </cell>
          <cell r="I157">
            <v>0</v>
          </cell>
        </row>
        <row r="158">
          <cell r="B158">
            <v>2275259</v>
          </cell>
          <cell r="C158" t="str">
            <v>Ботинки кож с защит подноском р36</v>
          </cell>
          <cell r="D158">
            <v>7</v>
          </cell>
          <cell r="E158" t="str">
            <v>401J</v>
          </cell>
          <cell r="F158" t="str">
            <v>Лот № 3 - Поставка спецобуви</v>
          </cell>
          <cell r="G158" t="str">
            <v>ПАР</v>
          </cell>
          <cell r="H158">
            <v>1180.08</v>
          </cell>
          <cell r="I158">
            <v>0</v>
          </cell>
        </row>
        <row r="159">
          <cell r="B159">
            <v>2275251</v>
          </cell>
          <cell r="C159" t="str">
            <v>Ботинки кож с защит подноском р37</v>
          </cell>
          <cell r="D159">
            <v>7</v>
          </cell>
          <cell r="E159" t="str">
            <v>401J</v>
          </cell>
          <cell r="F159" t="str">
            <v>Лот № 3 - Поставка спецобуви</v>
          </cell>
          <cell r="G159" t="str">
            <v>ПАР</v>
          </cell>
          <cell r="H159">
            <v>1180.08</v>
          </cell>
          <cell r="I159">
            <v>0</v>
          </cell>
        </row>
        <row r="160">
          <cell r="B160">
            <v>2275254</v>
          </cell>
          <cell r="C160" t="str">
            <v>Ботинки кож с защит подноском р38</v>
          </cell>
          <cell r="D160">
            <v>7</v>
          </cell>
          <cell r="E160" t="str">
            <v>401J</v>
          </cell>
          <cell r="F160" t="str">
            <v>Лот № 3 - Поставка спецобуви</v>
          </cell>
          <cell r="G160" t="str">
            <v>ПАР</v>
          </cell>
          <cell r="H160">
            <v>1180.08</v>
          </cell>
          <cell r="I160">
            <v>0</v>
          </cell>
        </row>
        <row r="161">
          <cell r="B161">
            <v>2275252</v>
          </cell>
          <cell r="C161" t="str">
            <v>Ботинки кож с защит подноском р39</v>
          </cell>
          <cell r="D161">
            <v>7</v>
          </cell>
          <cell r="E161" t="str">
            <v>401J</v>
          </cell>
          <cell r="F161" t="str">
            <v>Лот № 3 - Поставка спецобуви</v>
          </cell>
          <cell r="G161" t="str">
            <v>ПАР</v>
          </cell>
          <cell r="H161">
            <v>1180.08</v>
          </cell>
          <cell r="I161">
            <v>0</v>
          </cell>
        </row>
        <row r="162">
          <cell r="B162">
            <v>2275257</v>
          </cell>
          <cell r="C162" t="str">
            <v>Ботинки кож с защит подноском р40</v>
          </cell>
          <cell r="D162">
            <v>7</v>
          </cell>
          <cell r="E162" t="str">
            <v>401J</v>
          </cell>
          <cell r="F162" t="str">
            <v>Лот № 3 - Поставка спецобуви</v>
          </cell>
          <cell r="G162" t="str">
            <v>ПАР</v>
          </cell>
          <cell r="H162">
            <v>1180.08</v>
          </cell>
          <cell r="I162">
            <v>15</v>
          </cell>
        </row>
        <row r="163">
          <cell r="B163">
            <v>2275255</v>
          </cell>
          <cell r="C163" t="str">
            <v>Ботинки кож с защит подноском р41</v>
          </cell>
          <cell r="D163">
            <v>7</v>
          </cell>
          <cell r="E163" t="str">
            <v>401J</v>
          </cell>
          <cell r="F163" t="str">
            <v>Лот № 3 - Поставка спецобуви</v>
          </cell>
          <cell r="G163" t="str">
            <v>ПАР</v>
          </cell>
          <cell r="H163">
            <v>1180.08</v>
          </cell>
          <cell r="I163">
            <v>30</v>
          </cell>
        </row>
        <row r="164">
          <cell r="B164">
            <v>2275253</v>
          </cell>
          <cell r="C164" t="str">
            <v>Ботинки кож с защит подноском р42</v>
          </cell>
          <cell r="D164">
            <v>7</v>
          </cell>
          <cell r="E164" t="str">
            <v>401J</v>
          </cell>
          <cell r="F164" t="str">
            <v>Лот № 3 - Поставка спецобуви</v>
          </cell>
          <cell r="G164" t="str">
            <v>ПАР</v>
          </cell>
          <cell r="H164">
            <v>1180.08</v>
          </cell>
          <cell r="I164">
            <v>100</v>
          </cell>
        </row>
        <row r="165">
          <cell r="B165">
            <v>2275260</v>
          </cell>
          <cell r="C165" t="str">
            <v>Ботинки кож с защит подноском р43</v>
          </cell>
          <cell r="D165">
            <v>7</v>
          </cell>
          <cell r="E165" t="str">
            <v>401J</v>
          </cell>
          <cell r="F165" t="str">
            <v>Лот № 3 - Поставка спецобуви</v>
          </cell>
          <cell r="G165" t="str">
            <v>ПАР</v>
          </cell>
          <cell r="H165">
            <v>1180.08</v>
          </cell>
          <cell r="I165">
            <v>110</v>
          </cell>
        </row>
        <row r="166">
          <cell r="B166">
            <v>2275258</v>
          </cell>
          <cell r="C166" t="str">
            <v>Ботинки кож с защит подноском р44</v>
          </cell>
          <cell r="D166">
            <v>7</v>
          </cell>
          <cell r="E166" t="str">
            <v>401J</v>
          </cell>
          <cell r="F166" t="str">
            <v>Лот № 3 - Поставка спецобуви</v>
          </cell>
          <cell r="G166" t="str">
            <v>ПАР</v>
          </cell>
          <cell r="H166">
            <v>1180.08</v>
          </cell>
          <cell r="I166">
            <v>60</v>
          </cell>
        </row>
        <row r="167">
          <cell r="B167">
            <v>2275263</v>
          </cell>
          <cell r="C167" t="str">
            <v>Ботинки кож с защит подноском р45</v>
          </cell>
          <cell r="D167">
            <v>7</v>
          </cell>
          <cell r="E167" t="str">
            <v>401J</v>
          </cell>
          <cell r="F167" t="str">
            <v>Лот № 3 - Поставка спецобуви</v>
          </cell>
          <cell r="G167" t="str">
            <v>ПАР</v>
          </cell>
          <cell r="H167">
            <v>1180.08</v>
          </cell>
          <cell r="I167">
            <v>0</v>
          </cell>
        </row>
        <row r="168">
          <cell r="B168">
            <v>2275262</v>
          </cell>
          <cell r="C168" t="str">
            <v>Ботинки кож с защит подноском р46</v>
          </cell>
          <cell r="D168">
            <v>7</v>
          </cell>
          <cell r="E168" t="str">
            <v>401J</v>
          </cell>
          <cell r="F168" t="str">
            <v>Лот № 3 - Поставка спецобуви</v>
          </cell>
          <cell r="G168" t="str">
            <v>ПАР</v>
          </cell>
          <cell r="H168">
            <v>1180.08</v>
          </cell>
          <cell r="I168">
            <v>20</v>
          </cell>
        </row>
        <row r="169">
          <cell r="B169">
            <v>2275266</v>
          </cell>
          <cell r="C169" t="str">
            <v>Ботинки кож с защит подноском р47</v>
          </cell>
          <cell r="D169">
            <v>7</v>
          </cell>
          <cell r="E169" t="str">
            <v>401J</v>
          </cell>
          <cell r="F169" t="str">
            <v>Лот № 3 - Поставка спецобуви</v>
          </cell>
          <cell r="G169" t="str">
            <v>ПАР</v>
          </cell>
          <cell r="H169">
            <v>1180.08</v>
          </cell>
          <cell r="I169">
            <v>13</v>
          </cell>
        </row>
        <row r="170">
          <cell r="B170">
            <v>2275264</v>
          </cell>
          <cell r="C170" t="str">
            <v>Ботинки кож с защит подноском р48</v>
          </cell>
          <cell r="D170">
            <v>7</v>
          </cell>
          <cell r="E170" t="str">
            <v>401J</v>
          </cell>
          <cell r="F170" t="str">
            <v>Лот № 3 - Поставка спецобуви</v>
          </cell>
          <cell r="G170" t="str">
            <v>ПАР</v>
          </cell>
          <cell r="H170">
            <v>1180.08</v>
          </cell>
          <cell r="I170">
            <v>0</v>
          </cell>
        </row>
        <row r="171">
          <cell r="B171">
            <v>2275268</v>
          </cell>
          <cell r="C171" t="str">
            <v>Ботинки кож с защит подноском р49</v>
          </cell>
          <cell r="D171">
            <v>7</v>
          </cell>
          <cell r="E171" t="str">
            <v>401J</v>
          </cell>
          <cell r="F171" t="str">
            <v>Лот № 3 - Поставка спецобуви</v>
          </cell>
          <cell r="G171" t="str">
            <v>ПАР</v>
          </cell>
          <cell r="H171">
            <v>1180.08</v>
          </cell>
          <cell r="I171">
            <v>0</v>
          </cell>
        </row>
        <row r="172">
          <cell r="B172">
            <v>2298547</v>
          </cell>
          <cell r="C172" t="str">
            <v>Ботинки кож с защит подноском р50</v>
          </cell>
          <cell r="D172">
            <v>7</v>
          </cell>
          <cell r="E172" t="str">
            <v>401J</v>
          </cell>
          <cell r="F172" t="str">
            <v>Лот № 3 - Поставка спецобуви</v>
          </cell>
          <cell r="G172" t="str">
            <v>ПАР</v>
          </cell>
          <cell r="H172">
            <v>1180.08</v>
          </cell>
          <cell r="I172">
            <v>0</v>
          </cell>
        </row>
        <row r="173">
          <cell r="B173">
            <v>2275331</v>
          </cell>
          <cell r="C173" t="str">
            <v>Ботинки кож утеп ЗщП,Пвt,Искр р40</v>
          </cell>
          <cell r="D173">
            <v>7</v>
          </cell>
          <cell r="E173" t="str">
            <v>401J</v>
          </cell>
          <cell r="F173" t="str">
            <v>Лот № 3 - Поставка спецобуви</v>
          </cell>
          <cell r="G173" t="str">
            <v>ПАР</v>
          </cell>
          <cell r="H173">
            <v>1976.14</v>
          </cell>
          <cell r="I173">
            <v>0</v>
          </cell>
        </row>
        <row r="174">
          <cell r="B174">
            <v>2275335</v>
          </cell>
          <cell r="C174" t="str">
            <v>Ботинки кож утеп ЗщП,Пвt,Искр р41</v>
          </cell>
          <cell r="D174">
            <v>7</v>
          </cell>
          <cell r="E174" t="str">
            <v>401J</v>
          </cell>
          <cell r="F174" t="str">
            <v>Лот № 3 - Поставка спецобуви</v>
          </cell>
          <cell r="G174" t="str">
            <v>ПАР</v>
          </cell>
          <cell r="H174">
            <v>1976.14</v>
          </cell>
          <cell r="I174">
            <v>0</v>
          </cell>
        </row>
        <row r="175">
          <cell r="B175">
            <v>2275333</v>
          </cell>
          <cell r="C175" t="str">
            <v>Ботинки кож утеп ЗщП,Пвt,Искр р42</v>
          </cell>
          <cell r="D175">
            <v>7</v>
          </cell>
          <cell r="E175" t="str">
            <v>401J</v>
          </cell>
          <cell r="F175" t="str">
            <v>Лот № 3 - Поставка спецобуви</v>
          </cell>
          <cell r="G175" t="str">
            <v>ПАР</v>
          </cell>
          <cell r="H175">
            <v>1976.14</v>
          </cell>
          <cell r="I175">
            <v>0</v>
          </cell>
        </row>
        <row r="176">
          <cell r="B176">
            <v>2275336</v>
          </cell>
          <cell r="C176" t="str">
            <v>Ботинки кож утеп ЗщП,Пвt,Искр р43</v>
          </cell>
          <cell r="D176">
            <v>7</v>
          </cell>
          <cell r="E176" t="str">
            <v>401J</v>
          </cell>
          <cell r="F176" t="str">
            <v>Лот № 3 - Поставка спецобуви</v>
          </cell>
          <cell r="G176" t="str">
            <v>ПАР</v>
          </cell>
          <cell r="H176">
            <v>1976.14</v>
          </cell>
          <cell r="I176">
            <v>0</v>
          </cell>
        </row>
        <row r="177">
          <cell r="B177">
            <v>2275334</v>
          </cell>
          <cell r="C177" t="str">
            <v>Ботинки кож утеп ЗщП,Пвt,Искр р44</v>
          </cell>
          <cell r="D177">
            <v>7</v>
          </cell>
          <cell r="E177" t="str">
            <v>401J</v>
          </cell>
          <cell r="F177" t="str">
            <v>Лот № 3 - Поставка спецобуви</v>
          </cell>
          <cell r="G177" t="str">
            <v>ПАР</v>
          </cell>
          <cell r="H177">
            <v>1976.14</v>
          </cell>
          <cell r="I177">
            <v>0</v>
          </cell>
        </row>
        <row r="178">
          <cell r="B178">
            <v>2275337</v>
          </cell>
          <cell r="C178" t="str">
            <v>Ботинки кож утеп ЗщП,Пвt,Искр р47</v>
          </cell>
          <cell r="D178">
            <v>7</v>
          </cell>
          <cell r="E178" t="str">
            <v>401J</v>
          </cell>
          <cell r="F178" t="str">
            <v>Лот № 3 - Поставка спецобуви</v>
          </cell>
          <cell r="G178" t="str">
            <v>ПАР</v>
          </cell>
          <cell r="H178">
            <v>1976.14</v>
          </cell>
          <cell r="I178">
            <v>0</v>
          </cell>
        </row>
        <row r="179">
          <cell r="B179">
            <v>2275271</v>
          </cell>
          <cell r="C179" t="str">
            <v>Ботинки кож утеп с защит подноском р36</v>
          </cell>
          <cell r="D179">
            <v>7</v>
          </cell>
          <cell r="E179" t="str">
            <v>401J</v>
          </cell>
          <cell r="F179" t="str">
            <v>Лот № 3 - Поставка спецобуви</v>
          </cell>
          <cell r="G179" t="str">
            <v>ПАР</v>
          </cell>
          <cell r="H179">
            <v>2085.5300000000002</v>
          </cell>
          <cell r="I179">
            <v>0</v>
          </cell>
        </row>
        <row r="180">
          <cell r="B180">
            <v>2275261</v>
          </cell>
          <cell r="C180" t="str">
            <v>Ботинки кож утеп с защит подноском р37</v>
          </cell>
          <cell r="D180">
            <v>7</v>
          </cell>
          <cell r="E180" t="str">
            <v>401J</v>
          </cell>
          <cell r="F180" t="str">
            <v>Лот № 3 - Поставка спецобуви</v>
          </cell>
          <cell r="G180" t="str">
            <v>ПАР</v>
          </cell>
          <cell r="H180">
            <v>2085.5300000000002</v>
          </cell>
          <cell r="I180">
            <v>0</v>
          </cell>
        </row>
        <row r="181">
          <cell r="B181">
            <v>2275278</v>
          </cell>
          <cell r="C181" t="str">
            <v>Ботинки кож утеп с защит подноском р38</v>
          </cell>
          <cell r="D181">
            <v>7</v>
          </cell>
          <cell r="E181" t="str">
            <v>401J</v>
          </cell>
          <cell r="F181" t="str">
            <v>Лот № 3 - Поставка спецобуви</v>
          </cell>
          <cell r="G181" t="str">
            <v>ПАР</v>
          </cell>
          <cell r="H181">
            <v>2085.5300000000002</v>
          </cell>
          <cell r="I181">
            <v>0</v>
          </cell>
        </row>
        <row r="182">
          <cell r="B182">
            <v>2275265</v>
          </cell>
          <cell r="C182" t="str">
            <v>Ботинки кож утеп с защит подноском р39</v>
          </cell>
          <cell r="D182">
            <v>7</v>
          </cell>
          <cell r="E182" t="str">
            <v>401J</v>
          </cell>
          <cell r="F182" t="str">
            <v>Лот № 3 - Поставка спецобуви</v>
          </cell>
          <cell r="G182" t="str">
            <v>ПАР</v>
          </cell>
          <cell r="H182">
            <v>2085.5300000000002</v>
          </cell>
          <cell r="I182">
            <v>0</v>
          </cell>
        </row>
        <row r="183">
          <cell r="B183">
            <v>2275272</v>
          </cell>
          <cell r="C183" t="str">
            <v>Ботинки кож утеп с защит подноском р40</v>
          </cell>
          <cell r="D183">
            <v>7</v>
          </cell>
          <cell r="E183" t="str">
            <v>401J</v>
          </cell>
          <cell r="F183" t="str">
            <v>Лот № 3 - Поставка спецобуви</v>
          </cell>
          <cell r="G183" t="str">
            <v>ПАР</v>
          </cell>
          <cell r="H183">
            <v>2085.5300000000002</v>
          </cell>
          <cell r="I183">
            <v>0</v>
          </cell>
        </row>
        <row r="184">
          <cell r="B184">
            <v>2275274</v>
          </cell>
          <cell r="C184" t="str">
            <v>Ботинки кож утеп с защит подноском р41</v>
          </cell>
          <cell r="D184">
            <v>7</v>
          </cell>
          <cell r="E184" t="str">
            <v>401J</v>
          </cell>
          <cell r="F184" t="str">
            <v>Лот № 3 - Поставка спецобуви</v>
          </cell>
          <cell r="G184" t="str">
            <v>ПАР</v>
          </cell>
          <cell r="H184">
            <v>2085.5300000000002</v>
          </cell>
          <cell r="I184">
            <v>0</v>
          </cell>
        </row>
        <row r="185">
          <cell r="B185">
            <v>2275276</v>
          </cell>
          <cell r="C185" t="str">
            <v>Ботинки кож утеп с защит подноском р42</v>
          </cell>
          <cell r="D185">
            <v>7</v>
          </cell>
          <cell r="E185" t="str">
            <v>401J</v>
          </cell>
          <cell r="F185" t="str">
            <v>Лот № 3 - Поставка спецобуви</v>
          </cell>
          <cell r="G185" t="str">
            <v>ПАР</v>
          </cell>
          <cell r="H185">
            <v>2085.5300000000002</v>
          </cell>
          <cell r="I185">
            <v>0</v>
          </cell>
        </row>
        <row r="186">
          <cell r="B186">
            <v>2275275</v>
          </cell>
          <cell r="C186" t="str">
            <v>Ботинки кож утеп с защит подноском р43</v>
          </cell>
          <cell r="D186">
            <v>7</v>
          </cell>
          <cell r="E186" t="str">
            <v>401J</v>
          </cell>
          <cell r="F186" t="str">
            <v>Лот № 3 - Поставка спецобуви</v>
          </cell>
          <cell r="G186" t="str">
            <v>ПАР</v>
          </cell>
          <cell r="H186">
            <v>2085.5300000000002</v>
          </cell>
          <cell r="I186">
            <v>0</v>
          </cell>
        </row>
        <row r="187">
          <cell r="B187">
            <v>2275269</v>
          </cell>
          <cell r="C187" t="str">
            <v>Ботинки кож утеп с защит подноском р44</v>
          </cell>
          <cell r="D187">
            <v>7</v>
          </cell>
          <cell r="E187" t="str">
            <v>401J</v>
          </cell>
          <cell r="F187" t="str">
            <v>Лот № 3 - Поставка спецобуви</v>
          </cell>
          <cell r="G187" t="str">
            <v>ПАР</v>
          </cell>
          <cell r="H187">
            <v>2085.5300000000002</v>
          </cell>
          <cell r="I187">
            <v>0</v>
          </cell>
        </row>
        <row r="188">
          <cell r="B188">
            <v>2275281</v>
          </cell>
          <cell r="C188" t="str">
            <v>Ботинки кож утеп с защит подноском р45</v>
          </cell>
          <cell r="D188">
            <v>7</v>
          </cell>
          <cell r="E188" t="str">
            <v>401J</v>
          </cell>
          <cell r="F188" t="str">
            <v>Лот № 3 - Поставка спецобуви</v>
          </cell>
          <cell r="G188" t="str">
            <v>ПАР</v>
          </cell>
          <cell r="H188">
            <v>2085.5300000000002</v>
          </cell>
          <cell r="I188">
            <v>0</v>
          </cell>
        </row>
        <row r="189">
          <cell r="B189">
            <v>2275279</v>
          </cell>
          <cell r="C189" t="str">
            <v>Ботинки кож утеп с защит подноском р46</v>
          </cell>
          <cell r="D189">
            <v>7</v>
          </cell>
          <cell r="E189" t="str">
            <v>401J</v>
          </cell>
          <cell r="F189" t="str">
            <v>Лот № 3 - Поставка спецобуви</v>
          </cell>
          <cell r="G189" t="str">
            <v>ПАР</v>
          </cell>
          <cell r="H189">
            <v>2085.5300000000002</v>
          </cell>
          <cell r="I189">
            <v>0</v>
          </cell>
        </row>
        <row r="190">
          <cell r="B190">
            <v>2275285</v>
          </cell>
          <cell r="C190" t="str">
            <v>Ботинки кож утеп с защит подноском р47</v>
          </cell>
          <cell r="D190">
            <v>7</v>
          </cell>
          <cell r="E190" t="str">
            <v>401J</v>
          </cell>
          <cell r="F190" t="str">
            <v>Лот № 3 - Поставка спецобуви</v>
          </cell>
          <cell r="G190" t="str">
            <v>ПАР</v>
          </cell>
          <cell r="H190">
            <v>2085.5300000000002</v>
          </cell>
          <cell r="I190">
            <v>0</v>
          </cell>
        </row>
        <row r="191">
          <cell r="B191">
            <v>2275283</v>
          </cell>
          <cell r="C191" t="str">
            <v>Ботинки кож утеп с защит подноском р48</v>
          </cell>
          <cell r="D191">
            <v>7</v>
          </cell>
          <cell r="E191" t="str">
            <v>401J</v>
          </cell>
          <cell r="F191" t="str">
            <v>Лот № 3 - Поставка спецобуви</v>
          </cell>
          <cell r="G191" t="str">
            <v>ПАР</v>
          </cell>
          <cell r="H191">
            <v>2085.5300000000002</v>
          </cell>
          <cell r="I191">
            <v>0</v>
          </cell>
        </row>
        <row r="192">
          <cell r="B192">
            <v>2330815</v>
          </cell>
          <cell r="C192" t="str">
            <v>Ботинки кож утеп с защит подноском р50</v>
          </cell>
          <cell r="D192">
            <v>7</v>
          </cell>
          <cell r="E192" t="str">
            <v>401J</v>
          </cell>
          <cell r="F192" t="str">
            <v>Лот № 3 - Поставка спецобуви</v>
          </cell>
          <cell r="G192" t="str">
            <v>ПАР</v>
          </cell>
          <cell r="H192">
            <v>2085.5300000000002</v>
          </cell>
          <cell r="I192">
            <v>0</v>
          </cell>
        </row>
        <row r="193">
          <cell r="B193">
            <v>2070094</v>
          </cell>
          <cell r="C193" t="str">
            <v>Валенки с резиновым низом р25</v>
          </cell>
          <cell r="D193">
            <v>7</v>
          </cell>
          <cell r="E193" t="str">
            <v>401J</v>
          </cell>
          <cell r="F193" t="str">
            <v>Лот № 3 - Поставка спецобуви</v>
          </cell>
          <cell r="G193" t="str">
            <v>ПАР</v>
          </cell>
          <cell r="H193">
            <v>893.64</v>
          </cell>
          <cell r="I193">
            <v>0</v>
          </cell>
        </row>
        <row r="194">
          <cell r="B194">
            <v>2070097</v>
          </cell>
          <cell r="C194" t="str">
            <v>Валенки с резиновым низом р26</v>
          </cell>
          <cell r="D194">
            <v>7</v>
          </cell>
          <cell r="E194" t="str">
            <v>401J</v>
          </cell>
          <cell r="F194" t="str">
            <v>Лот № 3 - Поставка спецобуви</v>
          </cell>
          <cell r="G194" t="str">
            <v>ПАР</v>
          </cell>
          <cell r="H194">
            <v>893.64</v>
          </cell>
          <cell r="I194">
            <v>0</v>
          </cell>
        </row>
        <row r="195">
          <cell r="B195">
            <v>2070095</v>
          </cell>
          <cell r="C195" t="str">
            <v>Валенки с резиновым низом р27</v>
          </cell>
          <cell r="D195">
            <v>7</v>
          </cell>
          <cell r="E195" t="str">
            <v>401J</v>
          </cell>
          <cell r="F195" t="str">
            <v>Лот № 3 - Поставка спецобуви</v>
          </cell>
          <cell r="G195" t="str">
            <v>ПАР</v>
          </cell>
          <cell r="H195">
            <v>893.64</v>
          </cell>
          <cell r="I195">
            <v>0</v>
          </cell>
        </row>
        <row r="196">
          <cell r="B196">
            <v>2070096</v>
          </cell>
          <cell r="C196" t="str">
            <v>Валенки с резиновым низом р28</v>
          </cell>
          <cell r="D196">
            <v>7</v>
          </cell>
          <cell r="E196" t="str">
            <v>401J</v>
          </cell>
          <cell r="F196" t="str">
            <v>Лот № 3 - Поставка спецобуви</v>
          </cell>
          <cell r="G196" t="str">
            <v>ПАР</v>
          </cell>
          <cell r="H196">
            <v>893.64</v>
          </cell>
          <cell r="I196">
            <v>0</v>
          </cell>
        </row>
        <row r="197">
          <cell r="B197">
            <v>2016583</v>
          </cell>
          <cell r="C197" t="str">
            <v>Валенки с резиновым низом р29</v>
          </cell>
          <cell r="D197">
            <v>7</v>
          </cell>
          <cell r="E197" t="str">
            <v>401J</v>
          </cell>
          <cell r="F197" t="str">
            <v>Лот № 3 - Поставка спецобуви</v>
          </cell>
          <cell r="G197" t="str">
            <v>ПАР</v>
          </cell>
          <cell r="H197">
            <v>893.64</v>
          </cell>
          <cell r="I197">
            <v>0</v>
          </cell>
        </row>
        <row r="198">
          <cell r="B198">
            <v>2018132</v>
          </cell>
          <cell r="C198" t="str">
            <v>Валенки с резиновым низом р30</v>
          </cell>
          <cell r="D198">
            <v>7</v>
          </cell>
          <cell r="E198" t="str">
            <v>401J</v>
          </cell>
          <cell r="F198" t="str">
            <v>Лот № 3 - Поставка спецобуви</v>
          </cell>
          <cell r="G198" t="str">
            <v>ПАР</v>
          </cell>
          <cell r="H198">
            <v>893.64</v>
          </cell>
          <cell r="I198">
            <v>0</v>
          </cell>
        </row>
        <row r="199">
          <cell r="B199">
            <v>2018131</v>
          </cell>
          <cell r="C199" t="str">
            <v>Валенки с резиновым низом р31</v>
          </cell>
          <cell r="D199">
            <v>7</v>
          </cell>
          <cell r="E199" t="str">
            <v>401J</v>
          </cell>
          <cell r="F199" t="str">
            <v>Лот № 3 - Поставка спецобуви</v>
          </cell>
          <cell r="G199" t="str">
            <v>ПАР</v>
          </cell>
          <cell r="H199">
            <v>893.64</v>
          </cell>
          <cell r="I199">
            <v>0</v>
          </cell>
        </row>
        <row r="200">
          <cell r="B200">
            <v>2017977</v>
          </cell>
          <cell r="C200" t="str">
            <v>Валенки с резиновым низом р32</v>
          </cell>
          <cell r="D200">
            <v>7</v>
          </cell>
          <cell r="E200" t="str">
            <v>401J</v>
          </cell>
          <cell r="F200" t="str">
            <v>Лот № 3 - Поставка спецобуви</v>
          </cell>
          <cell r="G200" t="str">
            <v>ПАР</v>
          </cell>
          <cell r="H200">
            <v>893.64</v>
          </cell>
          <cell r="I200">
            <v>0</v>
          </cell>
        </row>
        <row r="201">
          <cell r="B201">
            <v>2017996</v>
          </cell>
          <cell r="C201" t="str">
            <v>Валенки с резиновым низом р33</v>
          </cell>
          <cell r="D201">
            <v>7</v>
          </cell>
          <cell r="E201" t="str">
            <v>401J</v>
          </cell>
          <cell r="F201" t="str">
            <v>Лот № 3 - Поставка спецобуви</v>
          </cell>
          <cell r="G201" t="str">
            <v>ПАР</v>
          </cell>
          <cell r="H201">
            <v>893.64</v>
          </cell>
          <cell r="I201">
            <v>0</v>
          </cell>
        </row>
        <row r="202">
          <cell r="B202">
            <v>2018231</v>
          </cell>
          <cell r="C202" t="str">
            <v>Валенки с резиновым низом р34</v>
          </cell>
          <cell r="D202">
            <v>7</v>
          </cell>
          <cell r="E202" t="str">
            <v>401J</v>
          </cell>
          <cell r="F202" t="str">
            <v>Лот № 3 - Поставка спецобуви</v>
          </cell>
          <cell r="G202" t="str">
            <v>ПАР</v>
          </cell>
          <cell r="H202">
            <v>893.64</v>
          </cell>
          <cell r="I202">
            <v>0</v>
          </cell>
        </row>
        <row r="203">
          <cell r="B203">
            <v>2224224</v>
          </cell>
          <cell r="C203" t="str">
            <v>Сапоги болотные р39</v>
          </cell>
          <cell r="D203">
            <v>7</v>
          </cell>
          <cell r="E203" t="str">
            <v>401J</v>
          </cell>
          <cell r="F203" t="str">
            <v>Лот № 3 - Поставка спецобуви</v>
          </cell>
          <cell r="G203" t="str">
            <v>ПАР</v>
          </cell>
          <cell r="H203">
            <v>1002.54</v>
          </cell>
          <cell r="I203">
            <v>0</v>
          </cell>
        </row>
        <row r="204">
          <cell r="B204">
            <v>2216852</v>
          </cell>
          <cell r="C204" t="str">
            <v>Сапоги болотные р40</v>
          </cell>
          <cell r="D204">
            <v>7</v>
          </cell>
          <cell r="E204" t="str">
            <v>401J</v>
          </cell>
          <cell r="F204" t="str">
            <v>Лот № 3 - Поставка спецобуви</v>
          </cell>
          <cell r="G204" t="str">
            <v>ПАР</v>
          </cell>
          <cell r="H204">
            <v>1002.54</v>
          </cell>
          <cell r="I204">
            <v>0</v>
          </cell>
        </row>
        <row r="205">
          <cell r="B205">
            <v>2119634</v>
          </cell>
          <cell r="C205" t="str">
            <v>Сапоги болотные р41</v>
          </cell>
          <cell r="D205">
            <v>7</v>
          </cell>
          <cell r="E205" t="str">
            <v>401J</v>
          </cell>
          <cell r="F205" t="str">
            <v>Лот № 3 - Поставка спецобуви</v>
          </cell>
          <cell r="G205" t="str">
            <v>ПАР</v>
          </cell>
          <cell r="H205">
            <v>1002.54</v>
          </cell>
          <cell r="I205">
            <v>0</v>
          </cell>
        </row>
        <row r="206">
          <cell r="B206">
            <v>2119635</v>
          </cell>
          <cell r="C206" t="str">
            <v>Сапоги болотные р42</v>
          </cell>
          <cell r="D206">
            <v>7</v>
          </cell>
          <cell r="E206" t="str">
            <v>401J</v>
          </cell>
          <cell r="F206" t="str">
            <v>Лот № 3 - Поставка спецобуви</v>
          </cell>
          <cell r="G206" t="str">
            <v>ПАР</v>
          </cell>
          <cell r="H206">
            <v>1002.54</v>
          </cell>
          <cell r="I206">
            <v>0</v>
          </cell>
        </row>
        <row r="207">
          <cell r="B207">
            <v>2069365</v>
          </cell>
          <cell r="C207" t="str">
            <v>Сапоги болотные р43</v>
          </cell>
          <cell r="D207">
            <v>7</v>
          </cell>
          <cell r="E207" t="str">
            <v>401J</v>
          </cell>
          <cell r="F207" t="str">
            <v>Лот № 3 - Поставка спецобуви</v>
          </cell>
          <cell r="G207" t="str">
            <v>ПАР</v>
          </cell>
          <cell r="H207">
            <v>1002.54</v>
          </cell>
          <cell r="I207">
            <v>0</v>
          </cell>
        </row>
        <row r="208">
          <cell r="B208">
            <v>2021725</v>
          </cell>
          <cell r="C208" t="str">
            <v>Сапоги болотные р44</v>
          </cell>
          <cell r="D208">
            <v>7</v>
          </cell>
          <cell r="E208" t="str">
            <v>401J</v>
          </cell>
          <cell r="F208" t="str">
            <v>Лот № 3 - Поставка спецобуви</v>
          </cell>
          <cell r="G208" t="str">
            <v>ПАР</v>
          </cell>
          <cell r="H208">
            <v>1002.54</v>
          </cell>
          <cell r="I208">
            <v>0</v>
          </cell>
        </row>
        <row r="209">
          <cell r="B209">
            <v>2021730</v>
          </cell>
          <cell r="C209" t="str">
            <v>Сапоги болотные р45</v>
          </cell>
          <cell r="D209">
            <v>7</v>
          </cell>
          <cell r="E209" t="str">
            <v>401J</v>
          </cell>
          <cell r="F209" t="str">
            <v>Лот № 3 - Поставка спецобуви</v>
          </cell>
          <cell r="G209" t="str">
            <v>ПАР</v>
          </cell>
          <cell r="H209">
            <v>1002.54</v>
          </cell>
          <cell r="I209">
            <v>0</v>
          </cell>
        </row>
        <row r="210">
          <cell r="B210">
            <v>2119636</v>
          </cell>
          <cell r="C210" t="str">
            <v>Сапоги болотные р46</v>
          </cell>
          <cell r="D210">
            <v>7</v>
          </cell>
          <cell r="E210" t="str">
            <v>401J</v>
          </cell>
          <cell r="F210" t="str">
            <v>Лот № 3 - Поставка спецобуви</v>
          </cell>
          <cell r="G210" t="str">
            <v>ПАР</v>
          </cell>
          <cell r="H210">
            <v>1002.54</v>
          </cell>
          <cell r="I210">
            <v>0</v>
          </cell>
        </row>
        <row r="211">
          <cell r="B211">
            <v>2119637</v>
          </cell>
          <cell r="C211" t="str">
            <v>Сапоги болотные р47</v>
          </cell>
          <cell r="D211">
            <v>7</v>
          </cell>
          <cell r="E211" t="str">
            <v>401J</v>
          </cell>
          <cell r="F211" t="str">
            <v>Лот № 3 - Поставка спецобуви</v>
          </cell>
          <cell r="G211" t="str">
            <v>ПАР</v>
          </cell>
          <cell r="H211">
            <v>1002.54</v>
          </cell>
          <cell r="I211">
            <v>0</v>
          </cell>
        </row>
        <row r="212">
          <cell r="B212">
            <v>2224227</v>
          </cell>
          <cell r="C212" t="str">
            <v>Сапоги болотные р48</v>
          </cell>
          <cell r="D212">
            <v>7</v>
          </cell>
          <cell r="E212" t="str">
            <v>401J</v>
          </cell>
          <cell r="F212" t="str">
            <v>Лот № 3 - Поставка спецобуви</v>
          </cell>
          <cell r="G212" t="str">
            <v>ПАР</v>
          </cell>
          <cell r="H212">
            <v>1002.54</v>
          </cell>
          <cell r="I212">
            <v>0</v>
          </cell>
        </row>
        <row r="213">
          <cell r="B213">
            <v>2285220</v>
          </cell>
          <cell r="C213" t="str">
            <v>Сапоги кож ЗщП,Пвt,Искр р40</v>
          </cell>
          <cell r="D213">
            <v>7</v>
          </cell>
          <cell r="E213" t="str">
            <v>401J</v>
          </cell>
          <cell r="F213" t="str">
            <v>Лот № 3 - Поставка спецобуви</v>
          </cell>
          <cell r="G213" t="str">
            <v>ПАР</v>
          </cell>
          <cell r="H213">
            <v>2197.8200000000002</v>
          </cell>
          <cell r="I213">
            <v>0</v>
          </cell>
        </row>
        <row r="214">
          <cell r="B214">
            <v>2285219</v>
          </cell>
          <cell r="C214" t="str">
            <v>Сапоги кож ЗщП,Пвt,Искр р41</v>
          </cell>
          <cell r="D214">
            <v>7</v>
          </cell>
          <cell r="E214" t="str">
            <v>401J</v>
          </cell>
          <cell r="F214" t="str">
            <v>Лот № 3 - Поставка спецобуви</v>
          </cell>
          <cell r="G214" t="str">
            <v>ПАР</v>
          </cell>
          <cell r="H214">
            <v>2197.8200000000002</v>
          </cell>
          <cell r="I214">
            <v>0</v>
          </cell>
        </row>
        <row r="215">
          <cell r="B215">
            <v>2285224</v>
          </cell>
          <cell r="C215" t="str">
            <v>Сапоги кож ЗщП,Пвt,Искр р42</v>
          </cell>
          <cell r="D215">
            <v>7</v>
          </cell>
          <cell r="E215" t="str">
            <v>401J</v>
          </cell>
          <cell r="F215" t="str">
            <v>Лот № 3 - Поставка спецобуви</v>
          </cell>
          <cell r="G215" t="str">
            <v>ПАР</v>
          </cell>
          <cell r="H215">
            <v>2197.8200000000002</v>
          </cell>
          <cell r="I215">
            <v>0</v>
          </cell>
        </row>
        <row r="216">
          <cell r="B216">
            <v>2280180</v>
          </cell>
          <cell r="C216" t="str">
            <v>Сапоги кож ЗщП,Пвt,Искр р43</v>
          </cell>
          <cell r="D216">
            <v>7</v>
          </cell>
          <cell r="E216" t="str">
            <v>401J</v>
          </cell>
          <cell r="F216" t="str">
            <v>Лот № 3 - Поставка спецобуви</v>
          </cell>
          <cell r="G216" t="str">
            <v>ПАР</v>
          </cell>
          <cell r="H216">
            <v>2197.8200000000002</v>
          </cell>
          <cell r="I216">
            <v>0</v>
          </cell>
        </row>
        <row r="217">
          <cell r="B217">
            <v>2285222</v>
          </cell>
          <cell r="C217" t="str">
            <v>Сапоги кож ЗщП,Пвt,Искр р44</v>
          </cell>
          <cell r="D217">
            <v>7</v>
          </cell>
          <cell r="E217" t="str">
            <v>401J</v>
          </cell>
          <cell r="F217" t="str">
            <v>Лот № 3 - Поставка спецобуви</v>
          </cell>
          <cell r="G217" t="str">
            <v>ПАР</v>
          </cell>
          <cell r="H217">
            <v>2197.8200000000002</v>
          </cell>
          <cell r="I217">
            <v>0</v>
          </cell>
        </row>
        <row r="218">
          <cell r="B218">
            <v>2285229</v>
          </cell>
          <cell r="C218" t="str">
            <v>Сапоги кож ЗщП,Пвt,Искр р45</v>
          </cell>
          <cell r="D218">
            <v>7</v>
          </cell>
          <cell r="E218" t="str">
            <v>401J</v>
          </cell>
          <cell r="F218" t="str">
            <v>Лот № 3 - Поставка спецобуви</v>
          </cell>
          <cell r="G218" t="str">
            <v>ПАР</v>
          </cell>
          <cell r="H218">
            <v>2197.8200000000002</v>
          </cell>
          <cell r="I218">
            <v>0</v>
          </cell>
        </row>
        <row r="219">
          <cell r="B219">
            <v>2285226</v>
          </cell>
          <cell r="C219" t="str">
            <v>Сапоги кож ЗщП,Пвt,Искр р46</v>
          </cell>
          <cell r="D219">
            <v>7</v>
          </cell>
          <cell r="E219" t="str">
            <v>401J</v>
          </cell>
          <cell r="F219" t="str">
            <v>Лот № 3 - Поставка спецобуви</v>
          </cell>
          <cell r="G219" t="str">
            <v>ПАР</v>
          </cell>
          <cell r="H219">
            <v>2197.8200000000002</v>
          </cell>
          <cell r="I219">
            <v>0</v>
          </cell>
        </row>
        <row r="220">
          <cell r="B220">
            <v>2279522</v>
          </cell>
          <cell r="C220" t="str">
            <v>Сапоги кож утеп ЗщП,Пвt,Искр р40</v>
          </cell>
          <cell r="D220">
            <v>7</v>
          </cell>
          <cell r="E220" t="str">
            <v>401J</v>
          </cell>
          <cell r="F220" t="str">
            <v>Лот № 3 - Поставка спецобуви</v>
          </cell>
          <cell r="G220" t="str">
            <v>ПАР</v>
          </cell>
          <cell r="H220">
            <v>3236.16</v>
          </cell>
          <cell r="I220">
            <v>0</v>
          </cell>
        </row>
        <row r="221">
          <cell r="B221">
            <v>2277789</v>
          </cell>
          <cell r="C221" t="str">
            <v>Сапоги кож утеп ЗщП,Пвt,Искр р41</v>
          </cell>
          <cell r="D221">
            <v>7</v>
          </cell>
          <cell r="E221" t="str">
            <v>401J</v>
          </cell>
          <cell r="F221" t="str">
            <v>Лот № 3 - Поставка спецобуви</v>
          </cell>
          <cell r="G221" t="str">
            <v>ПАР</v>
          </cell>
          <cell r="H221">
            <v>3236.16</v>
          </cell>
          <cell r="I221">
            <v>0</v>
          </cell>
        </row>
        <row r="222">
          <cell r="B222">
            <v>2277790</v>
          </cell>
          <cell r="C222" t="str">
            <v>Сапоги кож утеп ЗщП,Пвt,Искр р42</v>
          </cell>
          <cell r="D222">
            <v>7</v>
          </cell>
          <cell r="E222" t="str">
            <v>401J</v>
          </cell>
          <cell r="F222" t="str">
            <v>Лот № 3 - Поставка спецобуви</v>
          </cell>
          <cell r="G222" t="str">
            <v>ПАР</v>
          </cell>
          <cell r="H222">
            <v>3236.16</v>
          </cell>
          <cell r="I222">
            <v>0</v>
          </cell>
        </row>
        <row r="223">
          <cell r="B223">
            <v>2277791</v>
          </cell>
          <cell r="C223" t="str">
            <v>Сапоги кож утеп ЗщП,Пвt,Искр р43</v>
          </cell>
          <cell r="D223">
            <v>7</v>
          </cell>
          <cell r="E223" t="str">
            <v>401J</v>
          </cell>
          <cell r="F223" t="str">
            <v>Лот № 3 - Поставка спецобуви</v>
          </cell>
          <cell r="G223" t="str">
            <v>ПАР</v>
          </cell>
          <cell r="H223">
            <v>3236.16</v>
          </cell>
          <cell r="I223">
            <v>0</v>
          </cell>
        </row>
        <row r="224">
          <cell r="B224">
            <v>2277792</v>
          </cell>
          <cell r="C224" t="str">
            <v>Сапоги кож утеп ЗщП,Пвt,Искр р44</v>
          </cell>
          <cell r="D224">
            <v>7</v>
          </cell>
          <cell r="E224" t="str">
            <v>401J</v>
          </cell>
          <cell r="F224" t="str">
            <v>Лот № 3 - Поставка спецобуви</v>
          </cell>
          <cell r="G224" t="str">
            <v>ПАР</v>
          </cell>
          <cell r="H224">
            <v>3236.16</v>
          </cell>
          <cell r="I224">
            <v>0</v>
          </cell>
        </row>
        <row r="225">
          <cell r="B225">
            <v>2277793</v>
          </cell>
          <cell r="C225" t="str">
            <v>Сапоги кож утеп ЗщП,Пвt,Искр р45</v>
          </cell>
          <cell r="D225">
            <v>7</v>
          </cell>
          <cell r="E225" t="str">
            <v>401J</v>
          </cell>
          <cell r="F225" t="str">
            <v>Лот № 3 - Поставка спецобуви</v>
          </cell>
          <cell r="G225" t="str">
            <v>ПАР</v>
          </cell>
          <cell r="H225">
            <v>3236.16</v>
          </cell>
          <cell r="I225">
            <v>0</v>
          </cell>
        </row>
        <row r="226">
          <cell r="B226">
            <v>2277794</v>
          </cell>
          <cell r="C226" t="str">
            <v>Сапоги кож утеп ЗщП,Пвt,Искр р46</v>
          </cell>
          <cell r="D226">
            <v>7</v>
          </cell>
          <cell r="E226" t="str">
            <v>401J</v>
          </cell>
          <cell r="F226" t="str">
            <v>Лот № 3 - Поставка спецобуви</v>
          </cell>
          <cell r="G226" t="str">
            <v>ПАР</v>
          </cell>
          <cell r="H226">
            <v>3236.16</v>
          </cell>
          <cell r="I226">
            <v>0</v>
          </cell>
        </row>
        <row r="227">
          <cell r="B227">
            <v>2278683</v>
          </cell>
          <cell r="C227" t="str">
            <v>Сапоги кож утеп ЗщП,Пвt,Искр р47</v>
          </cell>
          <cell r="D227">
            <v>7</v>
          </cell>
          <cell r="E227" t="str">
            <v>401J</v>
          </cell>
          <cell r="F227" t="str">
            <v>Лот № 3 - Поставка спецобуви</v>
          </cell>
          <cell r="G227" t="str">
            <v>ПАР</v>
          </cell>
          <cell r="H227">
            <v>3236.16</v>
          </cell>
          <cell r="I227">
            <v>0</v>
          </cell>
        </row>
        <row r="228">
          <cell r="B228">
            <v>2279731</v>
          </cell>
          <cell r="C228" t="str">
            <v>Сапоги кож утеп с защитным подноском р35</v>
          </cell>
          <cell r="D228">
            <v>7</v>
          </cell>
          <cell r="E228" t="str">
            <v>401J</v>
          </cell>
          <cell r="F228" t="str">
            <v>Лот № 3 - Поставка спецобуви</v>
          </cell>
          <cell r="G228" t="str">
            <v>ПАР</v>
          </cell>
          <cell r="H228">
            <v>2163.3200000000002</v>
          </cell>
          <cell r="I228">
            <v>0</v>
          </cell>
        </row>
        <row r="229">
          <cell r="B229">
            <v>2278846</v>
          </cell>
          <cell r="C229" t="str">
            <v>Сапоги кож утеп с защитным подноском р37</v>
          </cell>
          <cell r="D229">
            <v>7</v>
          </cell>
          <cell r="E229" t="str">
            <v>401J</v>
          </cell>
          <cell r="F229" t="str">
            <v>Лот № 3 - Поставка спецобуви</v>
          </cell>
          <cell r="G229" t="str">
            <v>ПАР</v>
          </cell>
          <cell r="H229">
            <v>2163.3200000000002</v>
          </cell>
          <cell r="I229">
            <v>0</v>
          </cell>
        </row>
        <row r="230">
          <cell r="B230">
            <v>2278868</v>
          </cell>
          <cell r="C230" t="str">
            <v>Сапоги кож утеп с защитным подноском р38</v>
          </cell>
          <cell r="D230">
            <v>7</v>
          </cell>
          <cell r="E230" t="str">
            <v>401J</v>
          </cell>
          <cell r="F230" t="str">
            <v>Лот № 3 - Поставка спецобуви</v>
          </cell>
          <cell r="G230" t="str">
            <v>ПАР</v>
          </cell>
          <cell r="H230">
            <v>2163.3200000000002</v>
          </cell>
          <cell r="I230">
            <v>0</v>
          </cell>
        </row>
        <row r="231">
          <cell r="B231">
            <v>2278869</v>
          </cell>
          <cell r="C231" t="str">
            <v>Сапоги кож утеп с защитным подноском р39</v>
          </cell>
          <cell r="D231">
            <v>7</v>
          </cell>
          <cell r="E231" t="str">
            <v>401J</v>
          </cell>
          <cell r="F231" t="str">
            <v>Лот № 3 - Поставка спецобуви</v>
          </cell>
          <cell r="G231" t="str">
            <v>ПАР</v>
          </cell>
          <cell r="H231">
            <v>2163.3200000000002</v>
          </cell>
          <cell r="I231">
            <v>0</v>
          </cell>
        </row>
        <row r="232">
          <cell r="B232">
            <v>2277760</v>
          </cell>
          <cell r="C232" t="str">
            <v>Сапоги кож утеп с защитным подноском р40</v>
          </cell>
          <cell r="D232">
            <v>7</v>
          </cell>
          <cell r="E232" t="str">
            <v>401J</v>
          </cell>
          <cell r="F232" t="str">
            <v>Лот № 3 - Поставка спецобуви</v>
          </cell>
          <cell r="G232" t="str">
            <v>ПАР</v>
          </cell>
          <cell r="H232">
            <v>2163.3200000000002</v>
          </cell>
          <cell r="I232">
            <v>0</v>
          </cell>
        </row>
        <row r="233">
          <cell r="B233">
            <v>2277762</v>
          </cell>
          <cell r="C233" t="str">
            <v>Сапоги кож утеп с защитным подноском р41</v>
          </cell>
          <cell r="D233">
            <v>7</v>
          </cell>
          <cell r="E233" t="str">
            <v>401J</v>
          </cell>
          <cell r="F233" t="str">
            <v>Лот № 3 - Поставка спецобуви</v>
          </cell>
          <cell r="G233" t="str">
            <v>ПАР</v>
          </cell>
          <cell r="H233">
            <v>2163.3200000000002</v>
          </cell>
          <cell r="I233">
            <v>20</v>
          </cell>
        </row>
        <row r="234">
          <cell r="B234">
            <v>2277763</v>
          </cell>
          <cell r="C234" t="str">
            <v>Сапоги кож утеп с защитным подноском р42</v>
          </cell>
          <cell r="D234">
            <v>7</v>
          </cell>
          <cell r="E234" t="str">
            <v>401J</v>
          </cell>
          <cell r="F234" t="str">
            <v>Лот № 3 - Поставка спецобуви</v>
          </cell>
          <cell r="G234" t="str">
            <v>ПАР</v>
          </cell>
          <cell r="H234">
            <v>2163.3200000000002</v>
          </cell>
          <cell r="I234">
            <v>80</v>
          </cell>
        </row>
        <row r="235">
          <cell r="B235">
            <v>2277764</v>
          </cell>
          <cell r="C235" t="str">
            <v>Сапоги кож утеп с защитным подноском р43</v>
          </cell>
          <cell r="D235">
            <v>7</v>
          </cell>
          <cell r="E235" t="str">
            <v>401J</v>
          </cell>
          <cell r="F235" t="str">
            <v>Лот № 3 - Поставка спецобуви</v>
          </cell>
          <cell r="G235" t="str">
            <v>ПАР</v>
          </cell>
          <cell r="H235">
            <v>2163.3200000000002</v>
          </cell>
          <cell r="I235">
            <v>100</v>
          </cell>
        </row>
        <row r="236">
          <cell r="B236">
            <v>2277768</v>
          </cell>
          <cell r="C236" t="str">
            <v>Сапоги кож утеп с защитным подноском р44</v>
          </cell>
          <cell r="D236">
            <v>7</v>
          </cell>
          <cell r="E236" t="str">
            <v>401J</v>
          </cell>
          <cell r="F236" t="str">
            <v>Лот № 3 - Поставка спецобуви</v>
          </cell>
          <cell r="G236" t="str">
            <v>ПАР</v>
          </cell>
          <cell r="H236">
            <v>2163.3200000000002</v>
          </cell>
          <cell r="I236">
            <v>30</v>
          </cell>
        </row>
        <row r="237">
          <cell r="B237">
            <v>2277769</v>
          </cell>
          <cell r="C237" t="str">
            <v>Сапоги кож утеп с защитным подноском р45</v>
          </cell>
          <cell r="D237">
            <v>7</v>
          </cell>
          <cell r="E237" t="str">
            <v>401J</v>
          </cell>
          <cell r="F237" t="str">
            <v>Лот № 3 - Поставка спецобуви</v>
          </cell>
          <cell r="G237" t="str">
            <v>ПАР</v>
          </cell>
          <cell r="H237">
            <v>2163.3200000000002</v>
          </cell>
          <cell r="I237">
            <v>30</v>
          </cell>
        </row>
        <row r="238">
          <cell r="B238">
            <v>2277770</v>
          </cell>
          <cell r="C238" t="str">
            <v>Сапоги кож утеп с защитным подноском р46</v>
          </cell>
          <cell r="D238">
            <v>7</v>
          </cell>
          <cell r="E238" t="str">
            <v>401J</v>
          </cell>
          <cell r="F238" t="str">
            <v>Лот № 3 - Поставка спецобуви</v>
          </cell>
          <cell r="G238" t="str">
            <v>ПАР</v>
          </cell>
          <cell r="H238">
            <v>2163.3200000000002</v>
          </cell>
          <cell r="I238">
            <v>20</v>
          </cell>
        </row>
        <row r="239">
          <cell r="B239">
            <v>2277771</v>
          </cell>
          <cell r="C239" t="str">
            <v>Сапоги кож утеп с защитным подноском р47</v>
          </cell>
          <cell r="D239">
            <v>7</v>
          </cell>
          <cell r="E239" t="str">
            <v>401J</v>
          </cell>
          <cell r="F239" t="str">
            <v>Лот № 3 - Поставка спецобуви</v>
          </cell>
          <cell r="G239" t="str">
            <v>ПАР</v>
          </cell>
          <cell r="H239">
            <v>2163.3200000000002</v>
          </cell>
          <cell r="I239">
            <v>20</v>
          </cell>
        </row>
        <row r="240">
          <cell r="B240">
            <v>2278867</v>
          </cell>
          <cell r="C240" t="str">
            <v>Сапоги кож утеп с защитным подноском р48</v>
          </cell>
          <cell r="D240">
            <v>7</v>
          </cell>
          <cell r="E240" t="str">
            <v>401J</v>
          </cell>
          <cell r="F240" t="str">
            <v>Лот № 3 - Поставка спецобуви</v>
          </cell>
          <cell r="G240" t="str">
            <v>ПАР</v>
          </cell>
          <cell r="H240">
            <v>2163.3200000000002</v>
          </cell>
          <cell r="I240">
            <v>0</v>
          </cell>
        </row>
        <row r="241">
          <cell r="B241">
            <v>2277759</v>
          </cell>
          <cell r="C241" t="str">
            <v>Сапоги кож утеп с защитным подноском р49</v>
          </cell>
          <cell r="D241">
            <v>7</v>
          </cell>
          <cell r="E241" t="str">
            <v>401J</v>
          </cell>
          <cell r="F241" t="str">
            <v>Лот № 3 - Поставка спецобуви</v>
          </cell>
          <cell r="G241" t="str">
            <v>ПАР</v>
          </cell>
          <cell r="H241">
            <v>2163.3200000000002</v>
          </cell>
          <cell r="I241">
            <v>0</v>
          </cell>
        </row>
        <row r="242">
          <cell r="B242">
            <v>2330947</v>
          </cell>
          <cell r="C242" t="str">
            <v>Сапоги кож утеп с защитным подноском р50</v>
          </cell>
          <cell r="D242">
            <v>7</v>
          </cell>
          <cell r="E242" t="str">
            <v>401J</v>
          </cell>
          <cell r="F242" t="str">
            <v>Лот № 3 - Поставка спецобуви</v>
          </cell>
          <cell r="G242" t="str">
            <v>ПАР</v>
          </cell>
          <cell r="H242">
            <v>2163.3200000000002</v>
          </cell>
          <cell r="I242">
            <v>0</v>
          </cell>
        </row>
        <row r="243">
          <cell r="B243">
            <v>2285230</v>
          </cell>
          <cell r="C243" t="str">
            <v>Сапоги кожаные с защитным подноском р36</v>
          </cell>
          <cell r="D243">
            <v>7</v>
          </cell>
          <cell r="E243" t="str">
            <v>401J</v>
          </cell>
          <cell r="F243" t="str">
            <v>Лот № 3 - Поставка спецобуви</v>
          </cell>
          <cell r="G243" t="str">
            <v>ПАР</v>
          </cell>
          <cell r="H243">
            <v>1198.71</v>
          </cell>
          <cell r="I243">
            <v>0</v>
          </cell>
        </row>
        <row r="244">
          <cell r="B244">
            <v>2285231</v>
          </cell>
          <cell r="C244" t="str">
            <v>Сапоги кожаные с защитным подноском р37</v>
          </cell>
          <cell r="D244">
            <v>7</v>
          </cell>
          <cell r="E244" t="str">
            <v>401J</v>
          </cell>
          <cell r="F244" t="str">
            <v>Лот № 3 - Поставка спецобуви</v>
          </cell>
          <cell r="G244" t="str">
            <v>ПАР</v>
          </cell>
          <cell r="H244">
            <v>1198.71</v>
          </cell>
          <cell r="I244">
            <v>0</v>
          </cell>
        </row>
        <row r="245">
          <cell r="B245">
            <v>2285232</v>
          </cell>
          <cell r="C245" t="str">
            <v>Сапоги кожаные с защитным подноском р38</v>
          </cell>
          <cell r="D245">
            <v>7</v>
          </cell>
          <cell r="E245" t="str">
            <v>401J</v>
          </cell>
          <cell r="F245" t="str">
            <v>Лот № 3 - Поставка спецобуви</v>
          </cell>
          <cell r="G245" t="str">
            <v>ПАР</v>
          </cell>
          <cell r="H245">
            <v>1198.71</v>
          </cell>
          <cell r="I245">
            <v>0</v>
          </cell>
        </row>
        <row r="246">
          <cell r="B246">
            <v>2285233</v>
          </cell>
          <cell r="C246" t="str">
            <v>Сапоги кожаные с защитным подноском р39</v>
          </cell>
          <cell r="D246">
            <v>7</v>
          </cell>
          <cell r="E246" t="str">
            <v>401J</v>
          </cell>
          <cell r="F246" t="str">
            <v>Лот № 3 - Поставка спецобуви</v>
          </cell>
          <cell r="G246" t="str">
            <v>ПАР</v>
          </cell>
          <cell r="H246">
            <v>1198.71</v>
          </cell>
          <cell r="I246">
            <v>0</v>
          </cell>
        </row>
        <row r="247">
          <cell r="B247">
            <v>2285234</v>
          </cell>
          <cell r="C247" t="str">
            <v>Сапоги кожаные с защитным подноском р40</v>
          </cell>
          <cell r="D247">
            <v>7</v>
          </cell>
          <cell r="E247" t="str">
            <v>401J</v>
          </cell>
          <cell r="F247" t="str">
            <v>Лот № 3 - Поставка спецобуви</v>
          </cell>
          <cell r="G247" t="str">
            <v>ПАР</v>
          </cell>
          <cell r="H247">
            <v>1198.71</v>
          </cell>
          <cell r="I247">
            <v>0</v>
          </cell>
        </row>
        <row r="248">
          <cell r="B248">
            <v>2280244</v>
          </cell>
          <cell r="C248" t="str">
            <v>Сапоги кожаные с защитным подноском р41</v>
          </cell>
          <cell r="D248">
            <v>7</v>
          </cell>
          <cell r="E248" t="str">
            <v>401J</v>
          </cell>
          <cell r="F248" t="str">
            <v>Лот № 3 - Поставка спецобуви</v>
          </cell>
          <cell r="G248" t="str">
            <v>ПАР</v>
          </cell>
          <cell r="H248">
            <v>1198.71</v>
          </cell>
          <cell r="I248">
            <v>5</v>
          </cell>
        </row>
        <row r="249">
          <cell r="B249">
            <v>2285236</v>
          </cell>
          <cell r="C249" t="str">
            <v>Сапоги кожаные с защитным подноском р42</v>
          </cell>
          <cell r="D249">
            <v>7</v>
          </cell>
          <cell r="E249" t="str">
            <v>401J</v>
          </cell>
          <cell r="F249" t="str">
            <v>Лот № 3 - Поставка спецобуви</v>
          </cell>
          <cell r="G249" t="str">
            <v>ПАР</v>
          </cell>
          <cell r="H249">
            <v>1198.71</v>
          </cell>
          <cell r="I249">
            <v>50</v>
          </cell>
        </row>
        <row r="250">
          <cell r="B250">
            <v>2280276</v>
          </cell>
          <cell r="C250" t="str">
            <v>Сапоги кожаные с защитным подноском р43</v>
          </cell>
          <cell r="D250">
            <v>7</v>
          </cell>
          <cell r="E250" t="str">
            <v>401J</v>
          </cell>
          <cell r="F250" t="str">
            <v>Лот № 3 - Поставка спецобуви</v>
          </cell>
          <cell r="G250" t="str">
            <v>ПАР</v>
          </cell>
          <cell r="H250">
            <v>1198.71</v>
          </cell>
          <cell r="I250">
            <v>50</v>
          </cell>
        </row>
        <row r="251">
          <cell r="B251">
            <v>2285235</v>
          </cell>
          <cell r="C251" t="str">
            <v>Сапоги кожаные с защитным подноском р44</v>
          </cell>
          <cell r="D251">
            <v>7</v>
          </cell>
          <cell r="E251" t="str">
            <v>401J</v>
          </cell>
          <cell r="F251" t="str">
            <v>Лот № 3 - Поставка спецобуви</v>
          </cell>
          <cell r="G251" t="str">
            <v>ПАР</v>
          </cell>
          <cell r="H251">
            <v>1198.71</v>
          </cell>
          <cell r="I251">
            <v>50</v>
          </cell>
        </row>
        <row r="252">
          <cell r="B252">
            <v>2285237</v>
          </cell>
          <cell r="C252" t="str">
            <v>Сапоги кожаные с защитным подноском р45</v>
          </cell>
          <cell r="D252">
            <v>7</v>
          </cell>
          <cell r="E252" t="str">
            <v>401J</v>
          </cell>
          <cell r="F252" t="str">
            <v>Лот № 3 - Поставка спецобуви</v>
          </cell>
          <cell r="G252" t="str">
            <v>ПАР</v>
          </cell>
          <cell r="H252">
            <v>1198.71</v>
          </cell>
          <cell r="I252">
            <v>0</v>
          </cell>
        </row>
        <row r="253">
          <cell r="B253">
            <v>2285238</v>
          </cell>
          <cell r="C253" t="str">
            <v>Сапоги кожаные с защитным подноском р46</v>
          </cell>
          <cell r="D253">
            <v>7</v>
          </cell>
          <cell r="E253" t="str">
            <v>401J</v>
          </cell>
          <cell r="F253" t="str">
            <v>Лот № 3 - Поставка спецобуви</v>
          </cell>
          <cell r="G253" t="str">
            <v>ПАР</v>
          </cell>
          <cell r="H253">
            <v>1198.71</v>
          </cell>
          <cell r="I253">
            <v>0</v>
          </cell>
        </row>
        <row r="254">
          <cell r="B254">
            <v>2285239</v>
          </cell>
          <cell r="C254" t="str">
            <v>Сапоги кожаные с защитным подноском р47</v>
          </cell>
          <cell r="D254">
            <v>7</v>
          </cell>
          <cell r="E254" t="str">
            <v>401J</v>
          </cell>
          <cell r="F254" t="str">
            <v>Лот № 3 - Поставка спецобуви</v>
          </cell>
          <cell r="G254" t="str">
            <v>ПАР</v>
          </cell>
          <cell r="H254">
            <v>1198.71</v>
          </cell>
          <cell r="I254">
            <v>0</v>
          </cell>
        </row>
        <row r="255">
          <cell r="B255">
            <v>2285240</v>
          </cell>
          <cell r="C255" t="str">
            <v>Сапоги кожаные с защитным подноском р48</v>
          </cell>
          <cell r="D255">
            <v>7</v>
          </cell>
          <cell r="E255" t="str">
            <v>401J</v>
          </cell>
          <cell r="F255" t="str">
            <v>Лот № 3 - Поставка спецобуви</v>
          </cell>
          <cell r="G255" t="str">
            <v>ПАР</v>
          </cell>
          <cell r="H255">
            <v>1198.71</v>
          </cell>
          <cell r="I255">
            <v>0</v>
          </cell>
        </row>
        <row r="256">
          <cell r="B256">
            <v>2278523</v>
          </cell>
          <cell r="C256" t="str">
            <v>Сапоги ПВХ с защитным подноском р36</v>
          </cell>
          <cell r="D256">
            <v>7</v>
          </cell>
          <cell r="E256" t="str">
            <v>401J</v>
          </cell>
          <cell r="F256" t="str">
            <v>Лот № 3 - Поставка спецобуви</v>
          </cell>
          <cell r="G256" t="str">
            <v>ПАР</v>
          </cell>
          <cell r="H256">
            <v>778.63</v>
          </cell>
          <cell r="I256">
            <v>0</v>
          </cell>
        </row>
        <row r="257">
          <cell r="B257">
            <v>2278524</v>
          </cell>
          <cell r="C257" t="str">
            <v>Сапоги ПВХ с защитным подноском р37</v>
          </cell>
          <cell r="D257">
            <v>7</v>
          </cell>
          <cell r="E257" t="str">
            <v>401J</v>
          </cell>
          <cell r="F257" t="str">
            <v>Лот № 3 - Поставка спецобуви</v>
          </cell>
          <cell r="G257" t="str">
            <v>ПАР</v>
          </cell>
          <cell r="H257">
            <v>778.63</v>
          </cell>
          <cell r="I257">
            <v>0</v>
          </cell>
        </row>
        <row r="258">
          <cell r="B258">
            <v>2278522</v>
          </cell>
          <cell r="C258" t="str">
            <v>Сапоги ПВХ с защитным подноском р38</v>
          </cell>
          <cell r="D258">
            <v>7</v>
          </cell>
          <cell r="E258" t="str">
            <v>401J</v>
          </cell>
          <cell r="F258" t="str">
            <v>Лот № 3 - Поставка спецобуви</v>
          </cell>
          <cell r="G258" t="str">
            <v>ПАР</v>
          </cell>
          <cell r="H258">
            <v>778.63</v>
          </cell>
          <cell r="I258">
            <v>0</v>
          </cell>
        </row>
        <row r="259">
          <cell r="B259">
            <v>2278525</v>
          </cell>
          <cell r="C259" t="str">
            <v>Сапоги ПВХ с защитным подноском р39</v>
          </cell>
          <cell r="D259">
            <v>7</v>
          </cell>
          <cell r="E259" t="str">
            <v>401J</v>
          </cell>
          <cell r="F259" t="str">
            <v>Лот № 3 - Поставка спецобуви</v>
          </cell>
          <cell r="G259" t="str">
            <v>ПАР</v>
          </cell>
          <cell r="H259">
            <v>778.63</v>
          </cell>
          <cell r="I259">
            <v>0</v>
          </cell>
        </row>
        <row r="260">
          <cell r="B260">
            <v>2275977</v>
          </cell>
          <cell r="C260" t="str">
            <v>Сапоги ПВХ с защитным подноском р40</v>
          </cell>
          <cell r="D260">
            <v>7</v>
          </cell>
          <cell r="E260" t="str">
            <v>401J</v>
          </cell>
          <cell r="F260" t="str">
            <v>Лот № 3 - Поставка спецобуви</v>
          </cell>
          <cell r="G260" t="str">
            <v>ПАР</v>
          </cell>
          <cell r="H260">
            <v>778.63</v>
          </cell>
          <cell r="I260">
            <v>0</v>
          </cell>
        </row>
        <row r="261">
          <cell r="B261">
            <v>2280708</v>
          </cell>
          <cell r="C261" t="str">
            <v>Сапоги ПВХ с защитным подноском р41</v>
          </cell>
          <cell r="D261">
            <v>7</v>
          </cell>
          <cell r="E261" t="str">
            <v>401J</v>
          </cell>
          <cell r="F261" t="str">
            <v>Лот № 3 - Поставка спецобуви</v>
          </cell>
          <cell r="G261" t="str">
            <v>ПАР</v>
          </cell>
          <cell r="H261">
            <v>778.63</v>
          </cell>
          <cell r="I261">
            <v>0</v>
          </cell>
        </row>
        <row r="262">
          <cell r="B262">
            <v>2278498</v>
          </cell>
          <cell r="C262" t="str">
            <v>Сапоги ПВХ с защитным подноском р42</v>
          </cell>
          <cell r="D262">
            <v>7</v>
          </cell>
          <cell r="E262" t="str">
            <v>401J</v>
          </cell>
          <cell r="F262" t="str">
            <v>Лот № 3 - Поставка спецобуви</v>
          </cell>
          <cell r="G262" t="str">
            <v>ПАР</v>
          </cell>
          <cell r="H262">
            <v>778.63</v>
          </cell>
          <cell r="I262">
            <v>0</v>
          </cell>
        </row>
        <row r="263">
          <cell r="B263">
            <v>2278526</v>
          </cell>
          <cell r="C263" t="str">
            <v>Сапоги ПВХ с защитным подноском р43</v>
          </cell>
          <cell r="D263">
            <v>7</v>
          </cell>
          <cell r="E263" t="str">
            <v>401J</v>
          </cell>
          <cell r="F263" t="str">
            <v>Лот № 3 - Поставка спецобуви</v>
          </cell>
          <cell r="G263" t="str">
            <v>ПАР</v>
          </cell>
          <cell r="H263">
            <v>778.63</v>
          </cell>
          <cell r="I263">
            <v>0</v>
          </cell>
        </row>
        <row r="264">
          <cell r="B264">
            <v>2278527</v>
          </cell>
          <cell r="C264" t="str">
            <v>Сапоги ПВХ с защитным подноском р44</v>
          </cell>
          <cell r="D264">
            <v>7</v>
          </cell>
          <cell r="E264" t="str">
            <v>401J</v>
          </cell>
          <cell r="F264" t="str">
            <v>Лот № 3 - Поставка спецобуви</v>
          </cell>
          <cell r="G264" t="str">
            <v>ПАР</v>
          </cell>
          <cell r="H264">
            <v>778.63</v>
          </cell>
          <cell r="I264">
            <v>0</v>
          </cell>
        </row>
        <row r="265">
          <cell r="B265">
            <v>2278528</v>
          </cell>
          <cell r="C265" t="str">
            <v>Сапоги ПВХ с защитным подноском р45</v>
          </cell>
          <cell r="D265">
            <v>7</v>
          </cell>
          <cell r="E265" t="str">
            <v>401J</v>
          </cell>
          <cell r="F265" t="str">
            <v>Лот № 3 - Поставка спецобуви</v>
          </cell>
          <cell r="G265" t="str">
            <v>ПАР</v>
          </cell>
          <cell r="H265">
            <v>778.63</v>
          </cell>
          <cell r="I265">
            <v>0</v>
          </cell>
        </row>
        <row r="266">
          <cell r="B266">
            <v>2285245</v>
          </cell>
          <cell r="C266" t="str">
            <v>Сапоги ПВХ с защитным подноском р46</v>
          </cell>
          <cell r="D266">
            <v>7</v>
          </cell>
          <cell r="E266" t="str">
            <v>401J</v>
          </cell>
          <cell r="F266" t="str">
            <v>Лот № 3 - Поставка спецобуви</v>
          </cell>
          <cell r="G266" t="str">
            <v>ПАР</v>
          </cell>
          <cell r="H266">
            <v>778.63</v>
          </cell>
          <cell r="I266">
            <v>0</v>
          </cell>
        </row>
        <row r="267">
          <cell r="B267">
            <v>2278865</v>
          </cell>
          <cell r="C267" t="str">
            <v>Сапоги ПВХ с защитным подноском р47</v>
          </cell>
          <cell r="D267">
            <v>7</v>
          </cell>
          <cell r="E267" t="str">
            <v>401J</v>
          </cell>
          <cell r="F267" t="str">
            <v>Лот № 3 - Поставка спецобуви</v>
          </cell>
          <cell r="G267" t="str">
            <v>ПАР</v>
          </cell>
          <cell r="H267">
            <v>778.63</v>
          </cell>
          <cell r="I267">
            <v>0</v>
          </cell>
        </row>
        <row r="268">
          <cell r="B268">
            <v>2285246</v>
          </cell>
          <cell r="C268" t="str">
            <v>Сапоги ПВХ с защитным подноском р48</v>
          </cell>
          <cell r="D268">
            <v>7</v>
          </cell>
          <cell r="E268" t="str">
            <v>401J</v>
          </cell>
          <cell r="F268" t="str">
            <v>Лот № 3 - Поставка спецобуви</v>
          </cell>
          <cell r="G268" t="str">
            <v>ПАР</v>
          </cell>
          <cell r="H268">
            <v>778.63</v>
          </cell>
          <cell r="I268">
            <v>0</v>
          </cell>
        </row>
        <row r="269">
          <cell r="B269">
            <v>2332718</v>
          </cell>
          <cell r="C269" t="str">
            <v>Сапоги ПВХ с защитным подноском р50</v>
          </cell>
          <cell r="D269">
            <v>7</v>
          </cell>
          <cell r="E269" t="str">
            <v>401J</v>
          </cell>
          <cell r="F269" t="str">
            <v>Лот № 3 - Поставка спецобуви</v>
          </cell>
          <cell r="G269" t="str">
            <v>ПАР</v>
          </cell>
          <cell r="H269">
            <v>778.63</v>
          </cell>
          <cell r="I269">
            <v>0</v>
          </cell>
        </row>
        <row r="270">
          <cell r="B270">
            <v>2279482</v>
          </cell>
          <cell r="C270" t="str">
            <v>Жилет сигнал 2 кл защиты 44-46/158-164</v>
          </cell>
          <cell r="D270">
            <v>7</v>
          </cell>
          <cell r="E270" t="str">
            <v>401J</v>
          </cell>
          <cell r="F270" t="str">
            <v>Лот № 4 - Поставка прочей спецодежды</v>
          </cell>
          <cell r="G270" t="str">
            <v>ШТ</v>
          </cell>
          <cell r="H270">
            <v>545.33000000000004</v>
          </cell>
          <cell r="I270">
            <v>0</v>
          </cell>
        </row>
        <row r="271">
          <cell r="B271">
            <v>2279510</v>
          </cell>
          <cell r="C271" t="str">
            <v>Жилет сигнал 2 кл защиты 44-46/170-176</v>
          </cell>
          <cell r="D271">
            <v>7</v>
          </cell>
          <cell r="E271" t="str">
            <v>401J</v>
          </cell>
          <cell r="F271" t="str">
            <v>Лот № 4 - Поставка прочей спецодежды</v>
          </cell>
          <cell r="G271" t="str">
            <v>ШТ</v>
          </cell>
          <cell r="H271">
            <v>545.33000000000004</v>
          </cell>
          <cell r="I271">
            <v>0</v>
          </cell>
        </row>
        <row r="272">
          <cell r="B272">
            <v>2279504</v>
          </cell>
          <cell r="C272" t="str">
            <v>Жилет сигнал 2 кл защиты 48-50/158-164</v>
          </cell>
          <cell r="D272">
            <v>7</v>
          </cell>
          <cell r="E272" t="str">
            <v>401J</v>
          </cell>
          <cell r="F272" t="str">
            <v>Лот № 4 - Поставка прочей спецодежды</v>
          </cell>
          <cell r="G272" t="str">
            <v>ШТ</v>
          </cell>
          <cell r="H272">
            <v>545.33000000000004</v>
          </cell>
          <cell r="I272">
            <v>0</v>
          </cell>
        </row>
        <row r="273">
          <cell r="B273">
            <v>2279511</v>
          </cell>
          <cell r="C273" t="str">
            <v>Жилет сигнал 2 кл защиты 48-50/170-176</v>
          </cell>
          <cell r="D273">
            <v>7</v>
          </cell>
          <cell r="E273" t="str">
            <v>401J</v>
          </cell>
          <cell r="F273" t="str">
            <v>Лот № 4 - Поставка прочей спецодежды</v>
          </cell>
          <cell r="G273" t="str">
            <v>ШТ</v>
          </cell>
          <cell r="H273">
            <v>545.33000000000004</v>
          </cell>
          <cell r="I273">
            <v>0</v>
          </cell>
        </row>
        <row r="274">
          <cell r="B274">
            <v>2279512</v>
          </cell>
          <cell r="C274" t="str">
            <v>Жилет сигнал 2 кл защиты 48-50/182-188</v>
          </cell>
          <cell r="D274">
            <v>7</v>
          </cell>
          <cell r="E274" t="str">
            <v>401J</v>
          </cell>
          <cell r="F274" t="str">
            <v>Лот № 4 - Поставка прочей спецодежды</v>
          </cell>
          <cell r="G274" t="str">
            <v>ШТ</v>
          </cell>
          <cell r="H274">
            <v>545.33000000000004</v>
          </cell>
          <cell r="I274">
            <v>0</v>
          </cell>
        </row>
        <row r="275">
          <cell r="B275">
            <v>2279505</v>
          </cell>
          <cell r="C275" t="str">
            <v>Жилет сигнал 2 кл защиты 52-54/158-164</v>
          </cell>
          <cell r="D275">
            <v>7</v>
          </cell>
          <cell r="E275" t="str">
            <v>401J</v>
          </cell>
          <cell r="F275" t="str">
            <v>Лот № 4 - Поставка прочей спецодежды</v>
          </cell>
          <cell r="G275" t="str">
            <v>ШТ</v>
          </cell>
          <cell r="H275">
            <v>545.33000000000004</v>
          </cell>
          <cell r="I275">
            <v>0</v>
          </cell>
        </row>
        <row r="276">
          <cell r="B276">
            <v>2283255</v>
          </cell>
          <cell r="C276" t="str">
            <v>Жилет сигнал 2 кл защиты 52-54/170-176</v>
          </cell>
          <cell r="D276">
            <v>7</v>
          </cell>
          <cell r="E276" t="str">
            <v>401J</v>
          </cell>
          <cell r="F276" t="str">
            <v>Лот № 4 - Поставка прочей спецодежды</v>
          </cell>
          <cell r="G276" t="str">
            <v>ШТ</v>
          </cell>
          <cell r="H276">
            <v>545.33000000000004</v>
          </cell>
          <cell r="I276">
            <v>15</v>
          </cell>
        </row>
        <row r="277">
          <cell r="B277">
            <v>2283260</v>
          </cell>
          <cell r="C277" t="str">
            <v>Жилет сигнал 2 кл защиты 52-54/182-188</v>
          </cell>
          <cell r="D277">
            <v>7</v>
          </cell>
          <cell r="E277" t="str">
            <v>401J</v>
          </cell>
          <cell r="F277" t="str">
            <v>Лот № 4 - Поставка прочей спецодежды</v>
          </cell>
          <cell r="G277" t="str">
            <v>ШТ</v>
          </cell>
          <cell r="H277">
            <v>545.33000000000004</v>
          </cell>
          <cell r="I277">
            <v>15</v>
          </cell>
        </row>
        <row r="278">
          <cell r="B278">
            <v>2279927</v>
          </cell>
          <cell r="C278" t="str">
            <v>Жилет сигнал 2 кл защиты 52-54/194-200</v>
          </cell>
          <cell r="D278">
            <v>7</v>
          </cell>
          <cell r="E278" t="str">
            <v>401J</v>
          </cell>
          <cell r="F278" t="str">
            <v>Лот № 4 - Поставка прочей спецодежды</v>
          </cell>
          <cell r="G278" t="str">
            <v>ШТ</v>
          </cell>
          <cell r="H278">
            <v>545.33000000000004</v>
          </cell>
          <cell r="I278">
            <v>0</v>
          </cell>
        </row>
        <row r="279">
          <cell r="B279">
            <v>2279509</v>
          </cell>
          <cell r="C279" t="str">
            <v>Жилет сигнал 2 кл защиты 56-58/170-176</v>
          </cell>
          <cell r="D279">
            <v>7</v>
          </cell>
          <cell r="E279" t="str">
            <v>401J</v>
          </cell>
          <cell r="F279" t="str">
            <v>Лот № 4 - Поставка прочей спецодежды</v>
          </cell>
          <cell r="G279" t="str">
            <v>ШТ</v>
          </cell>
          <cell r="H279">
            <v>545.33000000000004</v>
          </cell>
          <cell r="I279">
            <v>0</v>
          </cell>
        </row>
        <row r="280">
          <cell r="B280">
            <v>2279513</v>
          </cell>
          <cell r="C280" t="str">
            <v>Жилет сигнал 2 кл защиты 56-58/182-188</v>
          </cell>
          <cell r="D280">
            <v>7</v>
          </cell>
          <cell r="E280" t="str">
            <v>401J</v>
          </cell>
          <cell r="F280" t="str">
            <v>Лот № 4 - Поставка прочей спецодежды</v>
          </cell>
          <cell r="G280" t="str">
            <v>ШТ</v>
          </cell>
          <cell r="H280">
            <v>545.33000000000004</v>
          </cell>
          <cell r="I280">
            <v>0</v>
          </cell>
        </row>
        <row r="281">
          <cell r="B281">
            <v>2280028</v>
          </cell>
          <cell r="C281" t="str">
            <v>Жилет сигнал 2 кл защиты 56-58/194-200</v>
          </cell>
          <cell r="D281">
            <v>7</v>
          </cell>
          <cell r="E281" t="str">
            <v>401J</v>
          </cell>
          <cell r="F281" t="str">
            <v>Лот № 4 - Поставка прочей спецодежды</v>
          </cell>
          <cell r="G281" t="str">
            <v>ШТ</v>
          </cell>
          <cell r="H281">
            <v>545.33000000000004</v>
          </cell>
          <cell r="I281">
            <v>0</v>
          </cell>
        </row>
        <row r="282">
          <cell r="B282">
            <v>2279514</v>
          </cell>
          <cell r="C282" t="str">
            <v>Жилет сигнал 2 кл защиты 60-62/170-176</v>
          </cell>
          <cell r="D282">
            <v>7</v>
          </cell>
          <cell r="E282" t="str">
            <v>401J</v>
          </cell>
          <cell r="F282" t="str">
            <v>Лот № 4 - Поставка прочей спецодежды</v>
          </cell>
          <cell r="G282" t="str">
            <v>ШТ</v>
          </cell>
          <cell r="H282">
            <v>545.33000000000004</v>
          </cell>
          <cell r="I282">
            <v>0</v>
          </cell>
        </row>
        <row r="283">
          <cell r="B283">
            <v>2279516</v>
          </cell>
          <cell r="C283" t="str">
            <v>Жилет сигнал 2 кл защиты 60-62/182-188</v>
          </cell>
          <cell r="D283">
            <v>7</v>
          </cell>
          <cell r="E283" t="str">
            <v>401J</v>
          </cell>
          <cell r="F283" t="str">
            <v>Лот № 4 - Поставка прочей спецодежды</v>
          </cell>
          <cell r="G283" t="str">
            <v>ШТ</v>
          </cell>
          <cell r="H283">
            <v>545.33000000000004</v>
          </cell>
          <cell r="I283">
            <v>0</v>
          </cell>
        </row>
        <row r="284">
          <cell r="B284">
            <v>2283279</v>
          </cell>
          <cell r="C284" t="str">
            <v>Жилет сигнал 2 кл защиты 72-74/182-188</v>
          </cell>
          <cell r="D284">
            <v>7</v>
          </cell>
          <cell r="E284" t="str">
            <v>401J</v>
          </cell>
          <cell r="F284" t="str">
            <v>Лот № 4 - Поставка прочей спецодежды</v>
          </cell>
          <cell r="G284" t="str">
            <v>ШТ</v>
          </cell>
          <cell r="H284">
            <v>545.33000000000004</v>
          </cell>
          <cell r="I284">
            <v>0</v>
          </cell>
        </row>
        <row r="285">
          <cell r="B285">
            <v>2283281</v>
          </cell>
          <cell r="C285" t="str">
            <v>Жилет сигнал 2 кл защиты 72-74/194-200</v>
          </cell>
          <cell r="D285">
            <v>7</v>
          </cell>
          <cell r="E285" t="str">
            <v>401J</v>
          </cell>
          <cell r="F285" t="str">
            <v>Лот № 4 - Поставка прочей спецодежды</v>
          </cell>
          <cell r="G285" t="str">
            <v>ШТ</v>
          </cell>
          <cell r="H285">
            <v>545.33000000000004</v>
          </cell>
          <cell r="I285">
            <v>0</v>
          </cell>
        </row>
        <row r="286">
          <cell r="B286">
            <v>2284200</v>
          </cell>
          <cell r="C286" t="str">
            <v>Костюм искр/брызг мет утеп 44-46/158-164</v>
          </cell>
          <cell r="D286">
            <v>7</v>
          </cell>
          <cell r="E286" t="str">
            <v>401J</v>
          </cell>
          <cell r="F286" t="str">
            <v>Лот № 4 - Поставка прочей спецодежды</v>
          </cell>
          <cell r="G286" t="str">
            <v>КМТ</v>
          </cell>
          <cell r="H286">
            <v>5059.62</v>
          </cell>
          <cell r="I286">
            <v>0</v>
          </cell>
        </row>
        <row r="287">
          <cell r="B287">
            <v>2284190</v>
          </cell>
          <cell r="C287" t="str">
            <v>Костюм искр/брызг мет утеп 48-50/158-164</v>
          </cell>
          <cell r="D287">
            <v>7</v>
          </cell>
          <cell r="E287" t="str">
            <v>401J</v>
          </cell>
          <cell r="F287" t="str">
            <v>Лот № 4 - Поставка прочей спецодежды</v>
          </cell>
          <cell r="G287" t="str">
            <v>КМТ</v>
          </cell>
          <cell r="H287">
            <v>5059.62</v>
          </cell>
          <cell r="I287">
            <v>0</v>
          </cell>
        </row>
        <row r="288">
          <cell r="B288">
            <v>2284188</v>
          </cell>
          <cell r="C288" t="str">
            <v>Костюм искр/брызг мет утеп 48-50/170-176</v>
          </cell>
          <cell r="D288">
            <v>7</v>
          </cell>
          <cell r="E288" t="str">
            <v>401J</v>
          </cell>
          <cell r="F288" t="str">
            <v>Лот № 4 - Поставка прочей спецодежды</v>
          </cell>
          <cell r="G288" t="str">
            <v>КМТ</v>
          </cell>
          <cell r="H288">
            <v>5059.62</v>
          </cell>
          <cell r="I288">
            <v>0</v>
          </cell>
        </row>
        <row r="289">
          <cell r="B289">
            <v>2284192</v>
          </cell>
          <cell r="C289" t="str">
            <v>Костюм искр/брызг мет утеп 48-50/182-188</v>
          </cell>
          <cell r="D289">
            <v>7</v>
          </cell>
          <cell r="E289" t="str">
            <v>401J</v>
          </cell>
          <cell r="F289" t="str">
            <v>Лот № 4 - Поставка прочей спецодежды</v>
          </cell>
          <cell r="G289" t="str">
            <v>КМТ</v>
          </cell>
          <cell r="H289">
            <v>5059.62</v>
          </cell>
          <cell r="I289">
            <v>0</v>
          </cell>
        </row>
        <row r="290">
          <cell r="B290">
            <v>2284201</v>
          </cell>
          <cell r="C290" t="str">
            <v>Костюм искр/брызг мет утеп 52-54/170-176</v>
          </cell>
          <cell r="D290">
            <v>7</v>
          </cell>
          <cell r="E290" t="str">
            <v>401J</v>
          </cell>
          <cell r="F290" t="str">
            <v>Лот № 4 - Поставка прочей спецодежды</v>
          </cell>
          <cell r="G290" t="str">
            <v>КМТ</v>
          </cell>
          <cell r="H290">
            <v>5059.62</v>
          </cell>
          <cell r="I290">
            <v>0</v>
          </cell>
        </row>
        <row r="291">
          <cell r="B291">
            <v>2284208</v>
          </cell>
          <cell r="C291" t="str">
            <v>Костюм искр/брызг мет утеп 52-54/182-188</v>
          </cell>
          <cell r="D291">
            <v>7</v>
          </cell>
          <cell r="E291" t="str">
            <v>401J</v>
          </cell>
          <cell r="F291" t="str">
            <v>Лот № 4 - Поставка прочей спецодежды</v>
          </cell>
          <cell r="G291" t="str">
            <v>КМТ</v>
          </cell>
          <cell r="H291">
            <v>5059.62</v>
          </cell>
          <cell r="I291">
            <v>0</v>
          </cell>
        </row>
        <row r="292">
          <cell r="B292">
            <v>2284202</v>
          </cell>
          <cell r="C292" t="str">
            <v>Костюм искр/брызг мет утеп 52-54/194-200</v>
          </cell>
          <cell r="D292">
            <v>7</v>
          </cell>
          <cell r="E292" t="str">
            <v>401J</v>
          </cell>
          <cell r="F292" t="str">
            <v>Лот № 4 - Поставка прочей спецодежды</v>
          </cell>
          <cell r="G292" t="str">
            <v>КМТ</v>
          </cell>
          <cell r="H292">
            <v>5059.62</v>
          </cell>
          <cell r="I292">
            <v>0</v>
          </cell>
        </row>
        <row r="293">
          <cell r="B293">
            <v>2284209</v>
          </cell>
          <cell r="C293" t="str">
            <v>Костюм искр/брызг мет утеп 56-58/170-176</v>
          </cell>
          <cell r="D293">
            <v>7</v>
          </cell>
          <cell r="E293" t="str">
            <v>401J</v>
          </cell>
          <cell r="F293" t="str">
            <v>Лот № 4 - Поставка прочей спецодежды</v>
          </cell>
          <cell r="G293" t="str">
            <v>КМТ</v>
          </cell>
          <cell r="H293">
            <v>5059.62</v>
          </cell>
          <cell r="I293">
            <v>0</v>
          </cell>
        </row>
        <row r="294">
          <cell r="B294">
            <v>2279952</v>
          </cell>
          <cell r="C294" t="str">
            <v>Костюм искр/брызг мет утеп 56-58/182-188</v>
          </cell>
          <cell r="D294">
            <v>7</v>
          </cell>
          <cell r="E294" t="str">
            <v>401J</v>
          </cell>
          <cell r="F294" t="str">
            <v>Лот № 4 - Поставка прочей спецодежды</v>
          </cell>
          <cell r="G294" t="str">
            <v>КМТ</v>
          </cell>
          <cell r="H294">
            <v>5059.62</v>
          </cell>
          <cell r="I294">
            <v>0</v>
          </cell>
        </row>
        <row r="295">
          <cell r="B295">
            <v>2280046</v>
          </cell>
          <cell r="C295" t="str">
            <v>Костюм искр/брызг мет утеп 60-62/182-188</v>
          </cell>
          <cell r="D295">
            <v>7</v>
          </cell>
          <cell r="E295" t="str">
            <v>401J</v>
          </cell>
          <cell r="F295" t="str">
            <v>Лот № 4 - Поставка прочей спецодежды</v>
          </cell>
          <cell r="G295" t="str">
            <v>КМТ</v>
          </cell>
          <cell r="H295">
            <v>5059.62</v>
          </cell>
          <cell r="I295">
            <v>0</v>
          </cell>
        </row>
        <row r="296">
          <cell r="B296">
            <v>2284215</v>
          </cell>
          <cell r="C296" t="str">
            <v>Костюм искр/брызг мет утеп 60-62/194-200</v>
          </cell>
          <cell r="D296">
            <v>7</v>
          </cell>
          <cell r="E296" t="str">
            <v>401J</v>
          </cell>
          <cell r="F296" t="str">
            <v>Лот № 4 - Поставка прочей спецодежды</v>
          </cell>
          <cell r="G296" t="str">
            <v>КМТ</v>
          </cell>
          <cell r="H296">
            <v>5059.62</v>
          </cell>
          <cell r="I296">
            <v>0</v>
          </cell>
        </row>
        <row r="297">
          <cell r="B297">
            <v>2284212</v>
          </cell>
          <cell r="C297" t="str">
            <v>Костюм искр/брызг мет утеп 64-66/170-176</v>
          </cell>
          <cell r="D297">
            <v>7</v>
          </cell>
          <cell r="E297" t="str">
            <v>401J</v>
          </cell>
          <cell r="F297" t="str">
            <v>Лот № 4 - Поставка прочей спецодежды</v>
          </cell>
          <cell r="G297" t="str">
            <v>КМТ</v>
          </cell>
          <cell r="H297">
            <v>5059.62</v>
          </cell>
          <cell r="I297">
            <v>0</v>
          </cell>
        </row>
        <row r="298">
          <cell r="B298">
            <v>2284294</v>
          </cell>
          <cell r="C298" t="str">
            <v>Костюм от искр/брызг мет 44-46/158-164</v>
          </cell>
          <cell r="D298">
            <v>7</v>
          </cell>
          <cell r="E298" t="str">
            <v>401J</v>
          </cell>
          <cell r="F298" t="str">
            <v>Лот № 4 - Поставка прочей спецодежды</v>
          </cell>
          <cell r="G298" t="str">
            <v>ШТ</v>
          </cell>
          <cell r="H298">
            <v>3212.63</v>
          </cell>
          <cell r="I298">
            <v>0</v>
          </cell>
        </row>
        <row r="299">
          <cell r="B299">
            <v>2277427</v>
          </cell>
          <cell r="C299" t="str">
            <v>Костюм от искр/брызг мет 44-46/170-176</v>
          </cell>
          <cell r="D299">
            <v>7</v>
          </cell>
          <cell r="E299" t="str">
            <v>401J</v>
          </cell>
          <cell r="F299" t="str">
            <v>Лот № 4 - Поставка прочей спецодежды</v>
          </cell>
          <cell r="G299" t="str">
            <v>КМТ</v>
          </cell>
          <cell r="H299">
            <v>3212.63</v>
          </cell>
          <cell r="I299">
            <v>0</v>
          </cell>
        </row>
        <row r="300">
          <cell r="B300">
            <v>2279515</v>
          </cell>
          <cell r="C300" t="str">
            <v>Костюм от искр/брызг мет 44-46/182-188</v>
          </cell>
          <cell r="D300">
            <v>7</v>
          </cell>
          <cell r="E300" t="str">
            <v>401J</v>
          </cell>
          <cell r="F300" t="str">
            <v>Лот № 4 - Поставка прочей спецодежды</v>
          </cell>
          <cell r="G300" t="str">
            <v>КМТ</v>
          </cell>
          <cell r="H300">
            <v>3212.63</v>
          </cell>
          <cell r="I300">
            <v>0</v>
          </cell>
        </row>
        <row r="301">
          <cell r="B301">
            <v>2284301</v>
          </cell>
          <cell r="C301" t="str">
            <v>Костюм от искр/брызг мет 48-50/158-164</v>
          </cell>
          <cell r="D301">
            <v>7</v>
          </cell>
          <cell r="E301" t="str">
            <v>401J</v>
          </cell>
          <cell r="F301" t="str">
            <v>Лот № 4 - Поставка прочей спецодежды</v>
          </cell>
          <cell r="G301" t="str">
            <v>КМТ</v>
          </cell>
          <cell r="H301">
            <v>3212.63</v>
          </cell>
          <cell r="I301">
            <v>0</v>
          </cell>
        </row>
        <row r="302">
          <cell r="B302">
            <v>2276304</v>
          </cell>
          <cell r="C302" t="str">
            <v>Костюм от искр/брызг мет 48-50/170-176</v>
          </cell>
          <cell r="D302">
            <v>7</v>
          </cell>
          <cell r="E302" t="str">
            <v>401J</v>
          </cell>
          <cell r="F302" t="str">
            <v>Лот № 4 - Поставка прочей спецодежды</v>
          </cell>
          <cell r="G302" t="str">
            <v>КМТ</v>
          </cell>
          <cell r="H302">
            <v>3212.63</v>
          </cell>
          <cell r="I302">
            <v>0</v>
          </cell>
        </row>
        <row r="303">
          <cell r="B303">
            <v>2276506</v>
          </cell>
          <cell r="C303" t="str">
            <v>Костюм от искр/брызг мет 48-50/182-188</v>
          </cell>
          <cell r="D303">
            <v>7</v>
          </cell>
          <cell r="E303" t="str">
            <v>401J</v>
          </cell>
          <cell r="F303" t="str">
            <v>Лот № 4 - Поставка прочей спецодежды</v>
          </cell>
          <cell r="G303" t="str">
            <v>КМТ</v>
          </cell>
          <cell r="H303">
            <v>3212.63</v>
          </cell>
          <cell r="I303">
            <v>0</v>
          </cell>
        </row>
        <row r="304">
          <cell r="B304">
            <v>2276508</v>
          </cell>
          <cell r="C304" t="str">
            <v>Костюм от искр/брызг мет 52-54/170-176</v>
          </cell>
          <cell r="D304">
            <v>7</v>
          </cell>
          <cell r="E304" t="str">
            <v>401J</v>
          </cell>
          <cell r="F304" t="str">
            <v>Лот № 4 - Поставка прочей спецодежды</v>
          </cell>
          <cell r="G304" t="str">
            <v>КМТ</v>
          </cell>
          <cell r="H304">
            <v>3212.63</v>
          </cell>
          <cell r="I304">
            <v>0</v>
          </cell>
        </row>
        <row r="305">
          <cell r="B305">
            <v>2276305</v>
          </cell>
          <cell r="C305" t="str">
            <v>Костюм от искр/брызг мет 52-54/182-188</v>
          </cell>
          <cell r="D305">
            <v>7</v>
          </cell>
          <cell r="E305" t="str">
            <v>401J</v>
          </cell>
          <cell r="F305" t="str">
            <v>Лот № 4 - Поставка прочей спецодежды</v>
          </cell>
          <cell r="G305" t="str">
            <v>КМТ</v>
          </cell>
          <cell r="H305">
            <v>3212.63</v>
          </cell>
          <cell r="I305">
            <v>0</v>
          </cell>
        </row>
        <row r="306">
          <cell r="B306">
            <v>2284300</v>
          </cell>
          <cell r="C306" t="str">
            <v>Костюм от искр/брызг мет 52-54/194-200</v>
          </cell>
          <cell r="D306">
            <v>7</v>
          </cell>
          <cell r="E306" t="str">
            <v>401J</v>
          </cell>
          <cell r="F306" t="str">
            <v>Лот № 4 - Поставка прочей спецодежды</v>
          </cell>
          <cell r="G306" t="str">
            <v>КМТ</v>
          </cell>
          <cell r="H306">
            <v>3212.63</v>
          </cell>
          <cell r="I306">
            <v>0</v>
          </cell>
        </row>
        <row r="307">
          <cell r="B307">
            <v>2284312</v>
          </cell>
          <cell r="C307" t="str">
            <v>Костюм от искр/брызг мет 56-58/170-176</v>
          </cell>
          <cell r="D307">
            <v>7</v>
          </cell>
          <cell r="E307" t="str">
            <v>401J</v>
          </cell>
          <cell r="F307" t="str">
            <v>Лот № 4 - Поставка прочей спецодежды</v>
          </cell>
          <cell r="G307" t="str">
            <v>КМТ</v>
          </cell>
          <cell r="H307">
            <v>3212.63</v>
          </cell>
          <cell r="I307">
            <v>0</v>
          </cell>
        </row>
        <row r="308">
          <cell r="B308">
            <v>2277439</v>
          </cell>
          <cell r="C308" t="str">
            <v>Костюм от искр/брызг мет 56-58/182-188</v>
          </cell>
          <cell r="D308">
            <v>7</v>
          </cell>
          <cell r="E308" t="str">
            <v>401J</v>
          </cell>
          <cell r="F308" t="str">
            <v>Лот № 4 - Поставка прочей спецодежды</v>
          </cell>
          <cell r="G308" t="str">
            <v>КМТ</v>
          </cell>
          <cell r="H308">
            <v>3212.63</v>
          </cell>
          <cell r="I308">
            <v>0</v>
          </cell>
        </row>
        <row r="309">
          <cell r="B309">
            <v>2284318</v>
          </cell>
          <cell r="C309" t="str">
            <v>Костюм от искр/брызг мет 60-62/170-176</v>
          </cell>
          <cell r="D309">
            <v>7</v>
          </cell>
          <cell r="E309" t="str">
            <v>401J</v>
          </cell>
          <cell r="F309" t="str">
            <v>Лот № 4 - Поставка прочей спецодежды</v>
          </cell>
          <cell r="G309" t="str">
            <v>КМТ</v>
          </cell>
          <cell r="H309">
            <v>3212.63</v>
          </cell>
          <cell r="I309">
            <v>0</v>
          </cell>
        </row>
        <row r="310">
          <cell r="B310">
            <v>2284307</v>
          </cell>
          <cell r="C310" t="str">
            <v>Костюм от искр/брызг мет 60-62/182-188</v>
          </cell>
          <cell r="D310">
            <v>7</v>
          </cell>
          <cell r="E310" t="str">
            <v>401J</v>
          </cell>
          <cell r="F310" t="str">
            <v>Лот № 4 - Поставка прочей спецодежды</v>
          </cell>
          <cell r="G310" t="str">
            <v>КМТ</v>
          </cell>
          <cell r="H310">
            <v>3212.63</v>
          </cell>
          <cell r="I310">
            <v>0</v>
          </cell>
        </row>
        <row r="311">
          <cell r="B311">
            <v>2284332</v>
          </cell>
          <cell r="C311" t="str">
            <v>Костюм от искр/брызг мет 72-74/194-200</v>
          </cell>
          <cell r="D311">
            <v>7</v>
          </cell>
          <cell r="E311" t="str">
            <v>401J</v>
          </cell>
          <cell r="F311" t="str">
            <v>Лот № 4 - Поставка прочей спецодежды</v>
          </cell>
          <cell r="G311" t="str">
            <v>КМТ</v>
          </cell>
          <cell r="H311">
            <v>3212.63</v>
          </cell>
          <cell r="I311">
            <v>0</v>
          </cell>
        </row>
        <row r="312">
          <cell r="B312">
            <v>2109271</v>
          </cell>
          <cell r="C312" t="str">
            <v>Плащ для защиты от воды 44-46/158-164</v>
          </cell>
          <cell r="D312">
            <v>7</v>
          </cell>
          <cell r="E312" t="str">
            <v>401J</v>
          </cell>
          <cell r="F312" t="str">
            <v>Лот № 4 - Поставка прочей спецодежды</v>
          </cell>
          <cell r="G312" t="str">
            <v>ШТ</v>
          </cell>
          <cell r="H312">
            <v>1263.3399999999999</v>
          </cell>
          <cell r="I312">
            <v>0</v>
          </cell>
        </row>
        <row r="313">
          <cell r="B313">
            <v>2074164</v>
          </cell>
          <cell r="C313" t="str">
            <v>Плащ для защиты от воды 44-46/170-176</v>
          </cell>
          <cell r="D313">
            <v>7</v>
          </cell>
          <cell r="E313" t="str">
            <v>401J</v>
          </cell>
          <cell r="F313" t="str">
            <v>Лот № 4 - Поставка прочей спецодежды</v>
          </cell>
          <cell r="G313" t="str">
            <v>ШТ</v>
          </cell>
          <cell r="H313">
            <v>1263.3399999999999</v>
          </cell>
          <cell r="I313">
            <v>0</v>
          </cell>
        </row>
        <row r="314">
          <cell r="B314">
            <v>2074166</v>
          </cell>
          <cell r="C314" t="str">
            <v>Плащ для защиты от воды 44-46/182-188</v>
          </cell>
          <cell r="D314">
            <v>7</v>
          </cell>
          <cell r="E314" t="str">
            <v>401J</v>
          </cell>
          <cell r="F314" t="str">
            <v>Лот № 4 - Поставка прочей спецодежды</v>
          </cell>
          <cell r="G314" t="str">
            <v>ШТ</v>
          </cell>
          <cell r="H314">
            <v>1263.3399999999999</v>
          </cell>
          <cell r="I314">
            <v>0</v>
          </cell>
        </row>
        <row r="315">
          <cell r="B315">
            <v>2109272</v>
          </cell>
          <cell r="C315" t="str">
            <v>Плащ для защиты от воды 48-50/158-164</v>
          </cell>
          <cell r="D315">
            <v>7</v>
          </cell>
          <cell r="E315" t="str">
            <v>401J</v>
          </cell>
          <cell r="F315" t="str">
            <v>Лот № 4 - Поставка прочей спецодежды</v>
          </cell>
          <cell r="G315" t="str">
            <v>ШТ</v>
          </cell>
          <cell r="H315">
            <v>1263.3399999999999</v>
          </cell>
          <cell r="I315">
            <v>0</v>
          </cell>
        </row>
        <row r="316">
          <cell r="B316">
            <v>2109273</v>
          </cell>
          <cell r="C316" t="str">
            <v>Плащ для защиты от воды 48-50/170-176</v>
          </cell>
          <cell r="D316">
            <v>7</v>
          </cell>
          <cell r="E316" t="str">
            <v>401J</v>
          </cell>
          <cell r="F316" t="str">
            <v>Лот № 4 - Поставка прочей спецодежды</v>
          </cell>
          <cell r="G316" t="str">
            <v>ШТ</v>
          </cell>
          <cell r="H316">
            <v>1263.3399999999999</v>
          </cell>
          <cell r="I316">
            <v>0</v>
          </cell>
        </row>
        <row r="317">
          <cell r="B317">
            <v>2109274</v>
          </cell>
          <cell r="C317" t="str">
            <v>Плащ для защиты от воды 48-50/182-188</v>
          </cell>
          <cell r="D317">
            <v>7</v>
          </cell>
          <cell r="E317" t="str">
            <v>401J</v>
          </cell>
          <cell r="F317" t="str">
            <v>Лот № 4 - Поставка прочей спецодежды</v>
          </cell>
          <cell r="G317" t="str">
            <v>ШТ</v>
          </cell>
          <cell r="H317">
            <v>1263.3399999999999</v>
          </cell>
          <cell r="I317">
            <v>0</v>
          </cell>
        </row>
        <row r="318">
          <cell r="B318">
            <v>2229263</v>
          </cell>
          <cell r="C318" t="str">
            <v>Плащ для защиты от воды 48-50/194-200</v>
          </cell>
          <cell r="D318">
            <v>7</v>
          </cell>
          <cell r="E318" t="str">
            <v>401J</v>
          </cell>
          <cell r="F318" t="str">
            <v>Лот № 4 - Поставка прочей спецодежды</v>
          </cell>
          <cell r="G318" t="str">
            <v>ШТ</v>
          </cell>
          <cell r="H318">
            <v>1263.3399999999999</v>
          </cell>
          <cell r="I318">
            <v>0</v>
          </cell>
        </row>
        <row r="319">
          <cell r="B319">
            <v>2074168</v>
          </cell>
          <cell r="C319" t="str">
            <v>Плащ для защиты от воды 52-54/158-164</v>
          </cell>
          <cell r="D319">
            <v>7</v>
          </cell>
          <cell r="E319" t="str">
            <v>401J</v>
          </cell>
          <cell r="F319" t="str">
            <v>Лот № 4 - Поставка прочей спецодежды</v>
          </cell>
          <cell r="G319" t="str">
            <v>ШТ</v>
          </cell>
          <cell r="H319">
            <v>1263.3399999999999</v>
          </cell>
          <cell r="I319">
            <v>0</v>
          </cell>
        </row>
        <row r="320">
          <cell r="B320">
            <v>2018296</v>
          </cell>
          <cell r="C320" t="str">
            <v>Плащ для защиты от воды 52-54/170-176</v>
          </cell>
          <cell r="D320">
            <v>7</v>
          </cell>
          <cell r="E320" t="str">
            <v>401J</v>
          </cell>
          <cell r="F320" t="str">
            <v>Лот № 4 - Поставка прочей спецодежды</v>
          </cell>
          <cell r="G320" t="str">
            <v>ШТ</v>
          </cell>
          <cell r="H320">
            <v>1263.3399999999999</v>
          </cell>
          <cell r="I320">
            <v>0</v>
          </cell>
        </row>
        <row r="321">
          <cell r="B321">
            <v>2060911</v>
          </cell>
          <cell r="C321" t="str">
            <v>Плащ для защиты от воды 52-54/182-188</v>
          </cell>
          <cell r="D321">
            <v>7</v>
          </cell>
          <cell r="E321" t="str">
            <v>401J</v>
          </cell>
          <cell r="F321" t="str">
            <v>Лот № 4 - Поставка прочей спецодежды</v>
          </cell>
          <cell r="G321" t="str">
            <v>ШТ</v>
          </cell>
          <cell r="H321">
            <v>1263.3399999999999</v>
          </cell>
          <cell r="I321">
            <v>0</v>
          </cell>
        </row>
        <row r="322">
          <cell r="B322">
            <v>2074169</v>
          </cell>
          <cell r="C322" t="str">
            <v>Плащ для защиты от воды 52-54/194-200</v>
          </cell>
          <cell r="D322">
            <v>7</v>
          </cell>
          <cell r="E322" t="str">
            <v>401J</v>
          </cell>
          <cell r="F322" t="str">
            <v>Лот № 4 - Поставка прочей спецодежды</v>
          </cell>
          <cell r="G322" t="str">
            <v>ШТ</v>
          </cell>
          <cell r="H322">
            <v>1263.3399999999999</v>
          </cell>
          <cell r="I322">
            <v>0</v>
          </cell>
        </row>
        <row r="323">
          <cell r="B323">
            <v>2074170</v>
          </cell>
          <cell r="C323" t="str">
            <v>Плащ для защиты от воды 56-58/158-164</v>
          </cell>
          <cell r="D323">
            <v>7</v>
          </cell>
          <cell r="E323" t="str">
            <v>401J</v>
          </cell>
          <cell r="F323" t="str">
            <v>Лот № 4 - Поставка прочей спецодежды</v>
          </cell>
          <cell r="G323" t="str">
            <v>ШТ</v>
          </cell>
          <cell r="H323">
            <v>1263.3399999999999</v>
          </cell>
          <cell r="I323">
            <v>0</v>
          </cell>
        </row>
        <row r="324">
          <cell r="B324">
            <v>2109275</v>
          </cell>
          <cell r="C324" t="str">
            <v>Плащ для защиты от воды 56-58/170-176</v>
          </cell>
          <cell r="D324">
            <v>7</v>
          </cell>
          <cell r="E324" t="str">
            <v>401J</v>
          </cell>
          <cell r="F324" t="str">
            <v>Лот № 4 - Поставка прочей спецодежды</v>
          </cell>
          <cell r="G324" t="str">
            <v>ШТ</v>
          </cell>
          <cell r="H324">
            <v>1263.3399999999999</v>
          </cell>
          <cell r="I324">
            <v>0</v>
          </cell>
        </row>
        <row r="325">
          <cell r="B325">
            <v>2080834</v>
          </cell>
          <cell r="C325" t="str">
            <v>Плащ для защиты от воды 56-58/182-188</v>
          </cell>
          <cell r="D325">
            <v>7</v>
          </cell>
          <cell r="E325" t="str">
            <v>401J</v>
          </cell>
          <cell r="F325" t="str">
            <v>Лот № 4 - Поставка прочей спецодежды</v>
          </cell>
          <cell r="G325" t="str">
            <v>ШТ</v>
          </cell>
          <cell r="H325">
            <v>1263.3399999999999</v>
          </cell>
          <cell r="I325">
            <v>0</v>
          </cell>
        </row>
        <row r="326">
          <cell r="B326">
            <v>2109278</v>
          </cell>
          <cell r="C326" t="str">
            <v>Плащ для защиты от воды 56-58/194-200</v>
          </cell>
          <cell r="D326">
            <v>7</v>
          </cell>
          <cell r="E326" t="str">
            <v>401J</v>
          </cell>
          <cell r="F326" t="str">
            <v>Лот № 4 - Поставка прочей спецодежды</v>
          </cell>
          <cell r="G326" t="str">
            <v>ШТ</v>
          </cell>
          <cell r="H326">
            <v>1263.3399999999999</v>
          </cell>
          <cell r="I326">
            <v>0</v>
          </cell>
        </row>
        <row r="327">
          <cell r="B327">
            <v>2074171</v>
          </cell>
          <cell r="C327" t="str">
            <v>Плащ для защиты от воды 60-62/158-164</v>
          </cell>
          <cell r="D327">
            <v>7</v>
          </cell>
          <cell r="E327" t="str">
            <v>401J</v>
          </cell>
          <cell r="F327" t="str">
            <v>Лот № 4 - Поставка прочей спецодежды</v>
          </cell>
          <cell r="G327" t="str">
            <v>ШТ</v>
          </cell>
          <cell r="H327">
            <v>1263.3399999999999</v>
          </cell>
          <cell r="I327">
            <v>0</v>
          </cell>
        </row>
        <row r="328">
          <cell r="B328">
            <v>2074178</v>
          </cell>
          <cell r="C328" t="str">
            <v>Плащ для защиты от воды 60-62/170-176</v>
          </cell>
          <cell r="D328">
            <v>7</v>
          </cell>
          <cell r="E328" t="str">
            <v>401J</v>
          </cell>
          <cell r="F328" t="str">
            <v>Лот № 4 - Поставка прочей спецодежды</v>
          </cell>
          <cell r="G328" t="str">
            <v>ШТ</v>
          </cell>
          <cell r="H328">
            <v>1263.3399999999999</v>
          </cell>
          <cell r="I328">
            <v>0</v>
          </cell>
        </row>
        <row r="329">
          <cell r="B329">
            <v>2060910</v>
          </cell>
          <cell r="C329" t="str">
            <v>Плащ для защиты от воды 60-62/182-188</v>
          </cell>
          <cell r="D329">
            <v>7</v>
          </cell>
          <cell r="E329" t="str">
            <v>401J</v>
          </cell>
          <cell r="F329" t="str">
            <v>Лот № 4 - Поставка прочей спецодежды</v>
          </cell>
          <cell r="G329" t="str">
            <v>ШТ</v>
          </cell>
          <cell r="H329">
            <v>1263.3399999999999</v>
          </cell>
          <cell r="I329">
            <v>0</v>
          </cell>
        </row>
        <row r="330">
          <cell r="B330">
            <v>2074181</v>
          </cell>
          <cell r="C330" t="str">
            <v>Плащ для защиты от воды 60-62/194-200</v>
          </cell>
          <cell r="D330">
            <v>7</v>
          </cell>
          <cell r="E330" t="str">
            <v>401J</v>
          </cell>
          <cell r="F330" t="str">
            <v>Лот № 4 - Поставка прочей спецодежды</v>
          </cell>
          <cell r="G330" t="str">
            <v>ШТ</v>
          </cell>
          <cell r="H330">
            <v>1263.3399999999999</v>
          </cell>
          <cell r="I330">
            <v>0</v>
          </cell>
        </row>
        <row r="331">
          <cell r="B331">
            <v>2232055</v>
          </cell>
          <cell r="C331" t="str">
            <v>Плащ для защиты от воды 64-66/158-164</v>
          </cell>
          <cell r="D331">
            <v>7</v>
          </cell>
          <cell r="E331" t="str">
            <v>401J</v>
          </cell>
          <cell r="F331" t="str">
            <v>Лот № 4 - Поставка прочей спецодежды</v>
          </cell>
          <cell r="G331" t="str">
            <v>ШТ</v>
          </cell>
          <cell r="H331">
            <v>1263.3399999999999</v>
          </cell>
          <cell r="I331">
            <v>0</v>
          </cell>
        </row>
        <row r="332">
          <cell r="B332">
            <v>2232054</v>
          </cell>
          <cell r="C332" t="str">
            <v>Плащ для защиты от воды 64-66/170-176</v>
          </cell>
          <cell r="D332">
            <v>7</v>
          </cell>
          <cell r="E332" t="str">
            <v>401J</v>
          </cell>
          <cell r="F332" t="str">
            <v>Лот № 4 - Поставка прочей спецодежды</v>
          </cell>
          <cell r="G332" t="str">
            <v>ШТ</v>
          </cell>
          <cell r="H332">
            <v>1263.3399999999999</v>
          </cell>
          <cell r="I332">
            <v>0</v>
          </cell>
        </row>
        <row r="333">
          <cell r="B333">
            <v>2268678</v>
          </cell>
          <cell r="C333" t="str">
            <v>Плащ для защиты от воды 64-66/182-188</v>
          </cell>
          <cell r="D333">
            <v>7</v>
          </cell>
          <cell r="E333" t="str">
            <v>401J</v>
          </cell>
          <cell r="F333" t="str">
            <v>Лот № 4 - Поставка прочей спецодежды</v>
          </cell>
          <cell r="G333" t="str">
            <v>ШТ</v>
          </cell>
          <cell r="H333">
            <v>1263.3399999999999</v>
          </cell>
          <cell r="I333">
            <v>0</v>
          </cell>
        </row>
        <row r="334">
          <cell r="B334">
            <v>2285033</v>
          </cell>
          <cell r="C334" t="str">
            <v>Плащ для защиты от воды 64-66/194-200</v>
          </cell>
          <cell r="D334">
            <v>7</v>
          </cell>
          <cell r="E334" t="str">
            <v>401J</v>
          </cell>
          <cell r="F334" t="str">
            <v>Лот № 4 - Поставка прочей спецодежды</v>
          </cell>
          <cell r="G334" t="str">
            <v>ШТ</v>
          </cell>
          <cell r="H334">
            <v>1263.3399999999999</v>
          </cell>
          <cell r="I334">
            <v>0</v>
          </cell>
        </row>
        <row r="335">
          <cell r="B335">
            <v>2229262</v>
          </cell>
          <cell r="C335" t="str">
            <v>Плащ для защиты от воды 68-70/170-176</v>
          </cell>
          <cell r="D335">
            <v>7</v>
          </cell>
          <cell r="E335" t="str">
            <v>401J</v>
          </cell>
          <cell r="F335" t="str">
            <v>Лот № 4 - Поставка прочей спецодежды</v>
          </cell>
          <cell r="G335" t="str">
            <v>ШТ</v>
          </cell>
          <cell r="H335">
            <v>1263.3399999999999</v>
          </cell>
          <cell r="I335">
            <v>0</v>
          </cell>
        </row>
        <row r="336">
          <cell r="B336">
            <v>2285029</v>
          </cell>
          <cell r="C336" t="str">
            <v>Плащ для защиты от воды 68-70/194-200</v>
          </cell>
          <cell r="D336">
            <v>7</v>
          </cell>
          <cell r="E336" t="str">
            <v>401J</v>
          </cell>
          <cell r="F336" t="str">
            <v>Лот № 4 - Поставка прочей спецодежды</v>
          </cell>
          <cell r="G336" t="str">
            <v>ШТ</v>
          </cell>
          <cell r="H336">
            <v>1263.3399999999999</v>
          </cell>
          <cell r="I336">
            <v>0</v>
          </cell>
        </row>
        <row r="337">
          <cell r="B337">
            <v>2276695</v>
          </cell>
          <cell r="C337" t="str">
            <v>Фартук из полимерных материалов</v>
          </cell>
          <cell r="D337">
            <v>7</v>
          </cell>
          <cell r="E337" t="str">
            <v>401J</v>
          </cell>
          <cell r="F337" t="str">
            <v>Лот № 4 - Поставка прочей спецодежды</v>
          </cell>
          <cell r="G337" t="str">
            <v>ШТ</v>
          </cell>
          <cell r="H337">
            <v>342.05</v>
          </cell>
          <cell r="I337">
            <v>0</v>
          </cell>
        </row>
        <row r="338">
          <cell r="B338">
            <v>2283058</v>
          </cell>
          <cell r="C338" t="str">
            <v>Белье нательное 44-46/158-164</v>
          </cell>
          <cell r="D338">
            <v>7</v>
          </cell>
          <cell r="E338" t="str">
            <v>401J</v>
          </cell>
          <cell r="F338" t="str">
            <v>Лот № 5 - Поставка нательного белья</v>
          </cell>
          <cell r="G338" t="str">
            <v>КМТ</v>
          </cell>
          <cell r="H338">
            <v>319.82</v>
          </cell>
          <cell r="I338">
            <v>0</v>
          </cell>
        </row>
        <row r="339">
          <cell r="B339">
            <v>2296767</v>
          </cell>
          <cell r="C339" t="str">
            <v>Белье нательное х/б 44-46/158-164 жен</v>
          </cell>
          <cell r="D339">
            <v>7</v>
          </cell>
          <cell r="E339" t="str">
            <v>401J</v>
          </cell>
          <cell r="F339" t="str">
            <v>Лот № 5 - Поставка нательного белья</v>
          </cell>
          <cell r="G339" t="str">
            <v>КМТ</v>
          </cell>
          <cell r="H339">
            <v>319.82</v>
          </cell>
          <cell r="I339">
            <v>0</v>
          </cell>
        </row>
        <row r="340">
          <cell r="B340">
            <v>2283062</v>
          </cell>
          <cell r="C340" t="str">
            <v>Белье нательное 44-46/170-176</v>
          </cell>
          <cell r="D340">
            <v>7</v>
          </cell>
          <cell r="E340" t="str">
            <v>401J</v>
          </cell>
          <cell r="F340" t="str">
            <v>Лот № 5 - Поставка нательного белья</v>
          </cell>
          <cell r="G340" t="str">
            <v>КМТ</v>
          </cell>
          <cell r="H340">
            <v>319.82</v>
          </cell>
          <cell r="I340">
            <v>0</v>
          </cell>
        </row>
        <row r="341">
          <cell r="B341">
            <v>2296769</v>
          </cell>
          <cell r="C341" t="str">
            <v>Белье нательное х/б 44-46/170-176 жен</v>
          </cell>
          <cell r="D341">
            <v>7</v>
          </cell>
          <cell r="E341" t="str">
            <v>401J</v>
          </cell>
          <cell r="F341" t="str">
            <v>Лот № 5 - Поставка нательного белья</v>
          </cell>
          <cell r="G341" t="str">
            <v>КМТ</v>
          </cell>
          <cell r="H341">
            <v>319.82</v>
          </cell>
          <cell r="I341">
            <v>0</v>
          </cell>
        </row>
        <row r="342">
          <cell r="B342">
            <v>2283064</v>
          </cell>
          <cell r="C342" t="str">
            <v>Белье нательное 44-46/182-188</v>
          </cell>
          <cell r="D342">
            <v>7</v>
          </cell>
          <cell r="E342" t="str">
            <v>401J</v>
          </cell>
          <cell r="F342" t="str">
            <v>Лот № 5 - Поставка нательного белья</v>
          </cell>
          <cell r="G342" t="str">
            <v>КМТ</v>
          </cell>
          <cell r="H342">
            <v>319.82</v>
          </cell>
          <cell r="I342">
            <v>0</v>
          </cell>
        </row>
        <row r="343">
          <cell r="B343">
            <v>2283061</v>
          </cell>
          <cell r="C343" t="str">
            <v>Белье нательное 44-46/194-200</v>
          </cell>
          <cell r="D343">
            <v>7</v>
          </cell>
          <cell r="E343" t="str">
            <v>401J</v>
          </cell>
          <cell r="F343" t="str">
            <v>Лот № 5 - Поставка нательного белья</v>
          </cell>
          <cell r="G343" t="str">
            <v>КМТ</v>
          </cell>
          <cell r="H343">
            <v>319.82</v>
          </cell>
          <cell r="I343">
            <v>0</v>
          </cell>
        </row>
        <row r="344">
          <cell r="B344">
            <v>2283070</v>
          </cell>
          <cell r="C344" t="str">
            <v>Белье нательное 48-50/158-164</v>
          </cell>
          <cell r="D344">
            <v>7</v>
          </cell>
          <cell r="E344" t="str">
            <v>401J</v>
          </cell>
          <cell r="F344" t="str">
            <v>Лот № 5 - Поставка нательного белья</v>
          </cell>
          <cell r="G344" t="str">
            <v>КМТ</v>
          </cell>
          <cell r="H344">
            <v>319.82</v>
          </cell>
          <cell r="I344">
            <v>0</v>
          </cell>
        </row>
        <row r="345">
          <cell r="B345">
            <v>2296752</v>
          </cell>
          <cell r="C345" t="str">
            <v>Белье нательное 48-50/158-164 жен</v>
          </cell>
          <cell r="D345">
            <v>7</v>
          </cell>
          <cell r="E345" t="str">
            <v>401J</v>
          </cell>
          <cell r="F345" t="str">
            <v>Лот № 5 - Поставка нательного белья</v>
          </cell>
          <cell r="G345" t="str">
            <v>КМТ</v>
          </cell>
          <cell r="H345">
            <v>319.82</v>
          </cell>
          <cell r="I345">
            <v>0</v>
          </cell>
        </row>
        <row r="346">
          <cell r="B346">
            <v>2280289</v>
          </cell>
          <cell r="C346" t="str">
            <v>Белье нательное 48-50/170-176</v>
          </cell>
          <cell r="D346">
            <v>7</v>
          </cell>
          <cell r="E346" t="str">
            <v>401J</v>
          </cell>
          <cell r="F346" t="str">
            <v>Лот № 5 - Поставка нательного белья</v>
          </cell>
          <cell r="G346" t="str">
            <v>КМТ</v>
          </cell>
          <cell r="H346">
            <v>319.82</v>
          </cell>
          <cell r="I346">
            <v>0</v>
          </cell>
        </row>
        <row r="347">
          <cell r="B347">
            <v>2296755</v>
          </cell>
          <cell r="C347" t="str">
            <v>Белье нательное 48-50/170-176 жен</v>
          </cell>
          <cell r="D347">
            <v>7</v>
          </cell>
          <cell r="E347" t="str">
            <v>401J</v>
          </cell>
          <cell r="F347" t="str">
            <v>Лот № 5 - Поставка нательного белья</v>
          </cell>
          <cell r="G347" t="str">
            <v>КМТ</v>
          </cell>
          <cell r="H347">
            <v>319.82</v>
          </cell>
          <cell r="I347">
            <v>0</v>
          </cell>
        </row>
        <row r="348">
          <cell r="B348">
            <v>2280290</v>
          </cell>
          <cell r="C348" t="str">
            <v>Белье нательное 48-50/182-188</v>
          </cell>
          <cell r="D348">
            <v>7</v>
          </cell>
          <cell r="E348" t="str">
            <v>401J</v>
          </cell>
          <cell r="F348" t="str">
            <v>Лот № 5 - Поставка нательного белья</v>
          </cell>
          <cell r="G348" t="str">
            <v>КМТ</v>
          </cell>
          <cell r="H348">
            <v>319.82</v>
          </cell>
          <cell r="I348">
            <v>100</v>
          </cell>
        </row>
        <row r="349">
          <cell r="B349">
            <v>2296771</v>
          </cell>
          <cell r="C349" t="str">
            <v>Белье нательное х/б 48-50/182-188 жен</v>
          </cell>
          <cell r="D349">
            <v>7</v>
          </cell>
          <cell r="E349" t="str">
            <v>401J</v>
          </cell>
          <cell r="F349" t="str">
            <v>Лот № 5 - Поставка нательного белья</v>
          </cell>
          <cell r="G349" t="str">
            <v>КМТ</v>
          </cell>
          <cell r="H349">
            <v>319.82</v>
          </cell>
          <cell r="I349">
            <v>0</v>
          </cell>
        </row>
        <row r="350">
          <cell r="B350">
            <v>2283060</v>
          </cell>
          <cell r="C350" t="str">
            <v>Белье нательное 48-50/194-200</v>
          </cell>
          <cell r="D350">
            <v>7</v>
          </cell>
          <cell r="E350" t="str">
            <v>401J</v>
          </cell>
          <cell r="F350" t="str">
            <v>Лот № 5 - Поставка нательного белья</v>
          </cell>
          <cell r="G350" t="str">
            <v>КМТ</v>
          </cell>
          <cell r="H350">
            <v>319.82</v>
          </cell>
          <cell r="I350">
            <v>0</v>
          </cell>
        </row>
        <row r="351">
          <cell r="B351">
            <v>2280331</v>
          </cell>
          <cell r="C351" t="str">
            <v>Белье нательное 52-54/158-164</v>
          </cell>
          <cell r="D351">
            <v>7</v>
          </cell>
          <cell r="E351" t="str">
            <v>401J</v>
          </cell>
          <cell r="F351" t="str">
            <v>Лот № 5 - Поставка нательного белья</v>
          </cell>
          <cell r="G351" t="str">
            <v>КМТ</v>
          </cell>
          <cell r="H351">
            <v>319.82</v>
          </cell>
          <cell r="I351">
            <v>0</v>
          </cell>
        </row>
        <row r="352">
          <cell r="B352">
            <v>2280328</v>
          </cell>
          <cell r="C352" t="str">
            <v>Белье нательное 52-54/170-176</v>
          </cell>
          <cell r="D352">
            <v>7</v>
          </cell>
          <cell r="E352" t="str">
            <v>401J</v>
          </cell>
          <cell r="F352" t="str">
            <v>Лот № 5 - Поставка нательного белья</v>
          </cell>
          <cell r="G352" t="str">
            <v>КМТ</v>
          </cell>
          <cell r="H352">
            <v>319.82</v>
          </cell>
          <cell r="I352">
            <v>100</v>
          </cell>
        </row>
        <row r="353">
          <cell r="B353">
            <v>2280325</v>
          </cell>
          <cell r="C353" t="str">
            <v>Белье нательное 52-54/182-188</v>
          </cell>
          <cell r="D353">
            <v>7</v>
          </cell>
          <cell r="E353" t="str">
            <v>401J</v>
          </cell>
          <cell r="F353" t="str">
            <v>Лот № 5 - Поставка нательного белья</v>
          </cell>
          <cell r="G353" t="str">
            <v>КМТ</v>
          </cell>
          <cell r="H353">
            <v>319.82</v>
          </cell>
          <cell r="I353">
            <v>100</v>
          </cell>
        </row>
        <row r="354">
          <cell r="B354">
            <v>2283073</v>
          </cell>
          <cell r="C354" t="str">
            <v>Белье нательное 52-54/194-200</v>
          </cell>
          <cell r="D354">
            <v>7</v>
          </cell>
          <cell r="E354" t="str">
            <v>401J</v>
          </cell>
          <cell r="F354" t="str">
            <v>Лот № 5 - Поставка нательного белья</v>
          </cell>
          <cell r="G354" t="str">
            <v>КМТ</v>
          </cell>
          <cell r="H354">
            <v>319.82</v>
          </cell>
          <cell r="I354">
            <v>0</v>
          </cell>
        </row>
        <row r="355">
          <cell r="B355">
            <v>2280330</v>
          </cell>
          <cell r="C355" t="str">
            <v>Белье нательное 56-58/158-164</v>
          </cell>
          <cell r="D355">
            <v>7</v>
          </cell>
          <cell r="E355" t="str">
            <v>401J</v>
          </cell>
          <cell r="F355" t="str">
            <v>Лот № 5 - Поставка нательного белья</v>
          </cell>
          <cell r="G355" t="str">
            <v>КМТ</v>
          </cell>
          <cell r="H355">
            <v>319.82</v>
          </cell>
          <cell r="I355">
            <v>0</v>
          </cell>
        </row>
        <row r="356">
          <cell r="B356">
            <v>2280329</v>
          </cell>
          <cell r="C356" t="str">
            <v>Белье нательное 56-58/170-176</v>
          </cell>
          <cell r="D356">
            <v>7</v>
          </cell>
          <cell r="E356" t="str">
            <v>401J</v>
          </cell>
          <cell r="F356" t="str">
            <v>Лот № 5 - Поставка нательного белья</v>
          </cell>
          <cell r="G356" t="str">
            <v>КМТ</v>
          </cell>
          <cell r="H356">
            <v>319.82</v>
          </cell>
          <cell r="I356">
            <v>0</v>
          </cell>
        </row>
        <row r="357">
          <cell r="B357">
            <v>2280327</v>
          </cell>
          <cell r="C357" t="str">
            <v>Белье нательное 56-58/182-188</v>
          </cell>
          <cell r="D357">
            <v>7</v>
          </cell>
          <cell r="E357" t="str">
            <v>401J</v>
          </cell>
          <cell r="F357" t="str">
            <v>Лот № 5 - Поставка нательного белья</v>
          </cell>
          <cell r="G357" t="str">
            <v>КМТ</v>
          </cell>
          <cell r="H357">
            <v>319.82</v>
          </cell>
          <cell r="I357">
            <v>0</v>
          </cell>
        </row>
        <row r="358">
          <cell r="B358">
            <v>2283075</v>
          </cell>
          <cell r="C358" t="str">
            <v>Белье нательное 56-58/194-200</v>
          </cell>
          <cell r="D358">
            <v>7</v>
          </cell>
          <cell r="E358" t="str">
            <v>401J</v>
          </cell>
          <cell r="F358" t="str">
            <v>Лот № 5 - Поставка нательного белья</v>
          </cell>
          <cell r="G358" t="str">
            <v>КМТ</v>
          </cell>
          <cell r="H358">
            <v>319.82</v>
          </cell>
          <cell r="I358">
            <v>0</v>
          </cell>
        </row>
        <row r="359">
          <cell r="B359">
            <v>2283084</v>
          </cell>
          <cell r="C359" t="str">
            <v>Белье нательное 60-62/158-164</v>
          </cell>
          <cell r="D359">
            <v>7</v>
          </cell>
          <cell r="E359" t="str">
            <v>401J</v>
          </cell>
          <cell r="F359" t="str">
            <v>Лот № 5 - Поставка нательного белья</v>
          </cell>
          <cell r="G359" t="str">
            <v>КМТ</v>
          </cell>
          <cell r="H359">
            <v>319.82</v>
          </cell>
          <cell r="I359">
            <v>0</v>
          </cell>
        </row>
        <row r="360">
          <cell r="B360">
            <v>2296757</v>
          </cell>
          <cell r="C360" t="str">
            <v>Белье нательное 60-62/158-164 жен</v>
          </cell>
          <cell r="D360">
            <v>7</v>
          </cell>
          <cell r="E360" t="str">
            <v>401J</v>
          </cell>
          <cell r="F360" t="str">
            <v>Лот № 5 - Поставка нательного белья</v>
          </cell>
          <cell r="G360" t="str">
            <v>КМТ</v>
          </cell>
          <cell r="H360">
            <v>319.82</v>
          </cell>
          <cell r="I360">
            <v>0</v>
          </cell>
        </row>
        <row r="361">
          <cell r="B361">
            <v>2280332</v>
          </cell>
          <cell r="C361" t="str">
            <v>Белье нательное 60-62/170-176</v>
          </cell>
          <cell r="D361">
            <v>7</v>
          </cell>
          <cell r="E361" t="str">
            <v>401J</v>
          </cell>
          <cell r="F361" t="str">
            <v>Лот № 5 - Поставка нательного белья</v>
          </cell>
          <cell r="G361" t="str">
            <v>КМТ</v>
          </cell>
          <cell r="H361">
            <v>319.82</v>
          </cell>
          <cell r="I361">
            <v>0</v>
          </cell>
        </row>
        <row r="362">
          <cell r="B362">
            <v>2283076</v>
          </cell>
          <cell r="C362" t="str">
            <v>Белье нательное 60-62/182-188</v>
          </cell>
          <cell r="D362">
            <v>7</v>
          </cell>
          <cell r="E362" t="str">
            <v>401J</v>
          </cell>
          <cell r="F362" t="str">
            <v>Лот № 5 - Поставка нательного белья</v>
          </cell>
          <cell r="G362" t="str">
            <v>КМТ</v>
          </cell>
          <cell r="H362">
            <v>319.82</v>
          </cell>
          <cell r="I362">
            <v>0</v>
          </cell>
        </row>
        <row r="363">
          <cell r="B363">
            <v>2229267</v>
          </cell>
          <cell r="C363" t="str">
            <v>Белье нательное 60-62/194-200</v>
          </cell>
          <cell r="D363">
            <v>7</v>
          </cell>
          <cell r="E363" t="str">
            <v>401J</v>
          </cell>
          <cell r="F363" t="str">
            <v>Лот № 5 - Поставка нательного белья</v>
          </cell>
          <cell r="G363" t="str">
            <v>КМТ</v>
          </cell>
          <cell r="H363">
            <v>319.82</v>
          </cell>
          <cell r="I363">
            <v>0</v>
          </cell>
        </row>
        <row r="364">
          <cell r="B364">
            <v>2231706</v>
          </cell>
          <cell r="C364" t="str">
            <v>Белье нательное 60-62/194-200</v>
          </cell>
          <cell r="D364">
            <v>7</v>
          </cell>
          <cell r="E364" t="str">
            <v>401J</v>
          </cell>
          <cell r="F364" t="str">
            <v>Лот № 5 - Поставка нательного белья</v>
          </cell>
          <cell r="G364" t="str">
            <v>КМТ</v>
          </cell>
          <cell r="H364">
            <v>319.82</v>
          </cell>
          <cell r="I364">
            <v>0</v>
          </cell>
        </row>
        <row r="365">
          <cell r="B365">
            <v>2283078</v>
          </cell>
          <cell r="C365" t="str">
            <v>Белье нательное 60-62/194-200</v>
          </cell>
          <cell r="D365">
            <v>7</v>
          </cell>
          <cell r="E365" t="str">
            <v>401J</v>
          </cell>
          <cell r="F365" t="str">
            <v>Лот № 5 - Поставка нательного белья</v>
          </cell>
          <cell r="G365" t="str">
            <v>КМТ</v>
          </cell>
          <cell r="H365">
            <v>319.82</v>
          </cell>
          <cell r="I365">
            <v>0</v>
          </cell>
        </row>
        <row r="366">
          <cell r="B366">
            <v>2283077</v>
          </cell>
          <cell r="C366" t="str">
            <v>Белье нательное 64-66/170-176</v>
          </cell>
          <cell r="D366">
            <v>7</v>
          </cell>
          <cell r="E366" t="str">
            <v>401J</v>
          </cell>
          <cell r="F366" t="str">
            <v>Лот № 5 - Поставка нательного белья</v>
          </cell>
          <cell r="G366" t="str">
            <v>КМТ</v>
          </cell>
          <cell r="H366">
            <v>319.82</v>
          </cell>
          <cell r="I366">
            <v>0</v>
          </cell>
        </row>
        <row r="367">
          <cell r="B367">
            <v>2283083</v>
          </cell>
          <cell r="C367" t="str">
            <v>Белье нательное 64-66/182-188</v>
          </cell>
          <cell r="D367">
            <v>7</v>
          </cell>
          <cell r="E367" t="str">
            <v>401J</v>
          </cell>
          <cell r="F367" t="str">
            <v>Лот № 5 - Поставка нательного белья</v>
          </cell>
          <cell r="G367" t="str">
            <v>КМТ</v>
          </cell>
          <cell r="H367">
            <v>319.82</v>
          </cell>
          <cell r="I367">
            <v>0</v>
          </cell>
        </row>
        <row r="368">
          <cell r="B368">
            <v>2283092</v>
          </cell>
          <cell r="C368" t="str">
            <v>Белье нательное 68-70/182-188</v>
          </cell>
          <cell r="D368">
            <v>7</v>
          </cell>
          <cell r="E368" t="str">
            <v>401J</v>
          </cell>
          <cell r="F368" t="str">
            <v>Лот № 5 - Поставка нательного белья</v>
          </cell>
          <cell r="G368" t="str">
            <v>КМТ</v>
          </cell>
          <cell r="H368">
            <v>319.82</v>
          </cell>
          <cell r="I368">
            <v>0</v>
          </cell>
        </row>
        <row r="369">
          <cell r="B369">
            <v>2226957</v>
          </cell>
          <cell r="C369" t="str">
            <v>Белье нательное 68-70/194-200</v>
          </cell>
          <cell r="D369">
            <v>7</v>
          </cell>
          <cell r="E369" t="str">
            <v>401J</v>
          </cell>
          <cell r="F369" t="str">
            <v>Лот № 5 - Поставка нательного белья</v>
          </cell>
          <cell r="G369" t="str">
            <v>КМТ</v>
          </cell>
          <cell r="H369">
            <v>319.82</v>
          </cell>
          <cell r="I369">
            <v>0</v>
          </cell>
        </row>
        <row r="370">
          <cell r="B370">
            <v>2283163</v>
          </cell>
          <cell r="C370" t="str">
            <v>Белье нательное 72-74/194-200</v>
          </cell>
          <cell r="D370">
            <v>7</v>
          </cell>
          <cell r="E370" t="str">
            <v>401J</v>
          </cell>
          <cell r="F370" t="str">
            <v>Лот № 5 - Поставка нательного белья</v>
          </cell>
          <cell r="G370" t="str">
            <v>КМТ</v>
          </cell>
          <cell r="H370">
            <v>319.82</v>
          </cell>
          <cell r="I370">
            <v>0</v>
          </cell>
        </row>
        <row r="371">
          <cell r="B371">
            <v>2275107</v>
          </cell>
          <cell r="C371" t="str">
            <v>Белье нательное утепленное 44-46/158-164</v>
          </cell>
          <cell r="D371">
            <v>7</v>
          </cell>
          <cell r="E371" t="str">
            <v>401J</v>
          </cell>
          <cell r="F371" t="str">
            <v>Лот № 5 - Поставка нательного белья</v>
          </cell>
          <cell r="G371" t="str">
            <v>КМТ</v>
          </cell>
          <cell r="H371">
            <v>596.98</v>
          </cell>
          <cell r="I371">
            <v>0</v>
          </cell>
        </row>
        <row r="372">
          <cell r="B372">
            <v>2269645</v>
          </cell>
          <cell r="C372" t="str">
            <v>Белье нательное утепленное 48-50/158-164</v>
          </cell>
          <cell r="D372">
            <v>7</v>
          </cell>
          <cell r="E372" t="str">
            <v>401J</v>
          </cell>
          <cell r="F372" t="str">
            <v>Лот № 5 - Поставка нательного белья</v>
          </cell>
          <cell r="G372" t="str">
            <v>КМТ</v>
          </cell>
          <cell r="H372">
            <v>596.98</v>
          </cell>
          <cell r="I372">
            <v>0</v>
          </cell>
        </row>
        <row r="373">
          <cell r="B373">
            <v>2269652</v>
          </cell>
          <cell r="C373" t="str">
            <v>Белье нательное утепленное 48-50/170-176</v>
          </cell>
          <cell r="D373">
            <v>7</v>
          </cell>
          <cell r="E373" t="str">
            <v>401J</v>
          </cell>
          <cell r="F373" t="str">
            <v>Лот № 5 - Поставка нательного белья</v>
          </cell>
          <cell r="G373" t="str">
            <v>КМТ</v>
          </cell>
          <cell r="H373">
            <v>596.98</v>
          </cell>
          <cell r="I373">
            <v>0</v>
          </cell>
        </row>
        <row r="374">
          <cell r="B374">
            <v>2269646</v>
          </cell>
          <cell r="C374" t="str">
            <v>Белье нательное утепленное 48-50/182-188</v>
          </cell>
          <cell r="D374">
            <v>7</v>
          </cell>
          <cell r="E374" t="str">
            <v>401J</v>
          </cell>
          <cell r="F374" t="str">
            <v>Лот № 5 - Поставка нательного белья</v>
          </cell>
          <cell r="G374" t="str">
            <v>КМТ</v>
          </cell>
          <cell r="H374">
            <v>596.98</v>
          </cell>
          <cell r="I374">
            <v>0</v>
          </cell>
        </row>
        <row r="375">
          <cell r="B375">
            <v>2269651</v>
          </cell>
          <cell r="C375" t="str">
            <v>Белье нательное утепленное 52-54/170-176</v>
          </cell>
          <cell r="D375">
            <v>7</v>
          </cell>
          <cell r="E375" t="str">
            <v>401J</v>
          </cell>
          <cell r="F375" t="str">
            <v>Лот № 5 - Поставка нательного белья</v>
          </cell>
          <cell r="G375" t="str">
            <v>КМТ</v>
          </cell>
          <cell r="H375">
            <v>596.98</v>
          </cell>
          <cell r="I375">
            <v>0</v>
          </cell>
        </row>
        <row r="376">
          <cell r="B376">
            <v>2269659</v>
          </cell>
          <cell r="C376" t="str">
            <v>Белье нательное утепленное 52-54/182-188</v>
          </cell>
          <cell r="D376">
            <v>7</v>
          </cell>
          <cell r="E376" t="str">
            <v>401J</v>
          </cell>
          <cell r="F376" t="str">
            <v>Лот № 5 - Поставка нательного белья</v>
          </cell>
          <cell r="G376" t="str">
            <v>КМТ</v>
          </cell>
          <cell r="H376">
            <v>596.98</v>
          </cell>
          <cell r="I376">
            <v>0</v>
          </cell>
        </row>
        <row r="377">
          <cell r="B377">
            <v>2283108</v>
          </cell>
          <cell r="C377" t="str">
            <v>Белье нательное утепленное 52-54/194-200</v>
          </cell>
          <cell r="D377">
            <v>7</v>
          </cell>
          <cell r="E377" t="str">
            <v>401J</v>
          </cell>
          <cell r="F377" t="str">
            <v>Лот № 5 - Поставка нательного белья</v>
          </cell>
          <cell r="G377" t="str">
            <v>КМТ</v>
          </cell>
          <cell r="H377">
            <v>596.98</v>
          </cell>
          <cell r="I377">
            <v>0</v>
          </cell>
        </row>
        <row r="378">
          <cell r="B378">
            <v>2269655</v>
          </cell>
          <cell r="C378" t="str">
            <v>Белье нательное утепленное 56-58/170-176</v>
          </cell>
          <cell r="D378">
            <v>7</v>
          </cell>
          <cell r="E378" t="str">
            <v>401J</v>
          </cell>
          <cell r="F378" t="str">
            <v>Лот № 5 - Поставка нательного белья</v>
          </cell>
          <cell r="G378" t="str">
            <v>КМТ</v>
          </cell>
          <cell r="H378">
            <v>596.98</v>
          </cell>
          <cell r="I378">
            <v>0</v>
          </cell>
        </row>
        <row r="379">
          <cell r="B379">
            <v>2269644</v>
          </cell>
          <cell r="C379" t="str">
            <v>Белье нательное утепленное 56-58/182-188</v>
          </cell>
          <cell r="D379">
            <v>7</v>
          </cell>
          <cell r="E379" t="str">
            <v>401J</v>
          </cell>
          <cell r="F379" t="str">
            <v>Лот № 5 - Поставка нательного белья</v>
          </cell>
          <cell r="G379" t="str">
            <v>КМТ</v>
          </cell>
          <cell r="H379">
            <v>596.98</v>
          </cell>
          <cell r="I379">
            <v>0</v>
          </cell>
        </row>
        <row r="380">
          <cell r="B380">
            <v>2269657</v>
          </cell>
          <cell r="C380" t="str">
            <v>Белье нательное утепленное 60-62/182-188</v>
          </cell>
          <cell r="D380">
            <v>7</v>
          </cell>
          <cell r="E380" t="str">
            <v>401J</v>
          </cell>
          <cell r="F380" t="str">
            <v>Лот № 5 - Поставка нательного белья</v>
          </cell>
          <cell r="G380" t="str">
            <v>КМТ</v>
          </cell>
          <cell r="H380">
            <v>596.98</v>
          </cell>
          <cell r="I380">
            <v>0</v>
          </cell>
        </row>
        <row r="381">
          <cell r="B381">
            <v>2283113</v>
          </cell>
          <cell r="C381" t="str">
            <v>Белье нательное утепленное 60-62/194-200</v>
          </cell>
          <cell r="D381">
            <v>7</v>
          </cell>
          <cell r="E381" t="str">
            <v>401J</v>
          </cell>
          <cell r="F381" t="str">
            <v>Лот № 5 - Поставка нательного белья</v>
          </cell>
          <cell r="G381" t="str">
            <v>КМТ</v>
          </cell>
          <cell r="H381">
            <v>596.98</v>
          </cell>
          <cell r="I381">
            <v>0</v>
          </cell>
        </row>
        <row r="382">
          <cell r="B382">
            <v>2283120</v>
          </cell>
          <cell r="C382" t="str">
            <v>Белье нательное утепленное 64-66/170-176</v>
          </cell>
          <cell r="D382">
            <v>7</v>
          </cell>
          <cell r="E382" t="str">
            <v>401J</v>
          </cell>
          <cell r="F382" t="str">
            <v>Лот № 5 - Поставка нательного белья</v>
          </cell>
          <cell r="G382" t="str">
            <v>КМТ</v>
          </cell>
          <cell r="H382">
            <v>596.98</v>
          </cell>
          <cell r="I382">
            <v>0</v>
          </cell>
        </row>
        <row r="383">
          <cell r="B383">
            <v>2283123</v>
          </cell>
          <cell r="C383" t="str">
            <v>Белье нательное утепленное 64-66/182-188</v>
          </cell>
          <cell r="D383">
            <v>7</v>
          </cell>
          <cell r="E383" t="str">
            <v>401J</v>
          </cell>
          <cell r="F383" t="str">
            <v>Лот № 5 - Поставка нательного белья</v>
          </cell>
          <cell r="G383" t="str">
            <v>КМТ</v>
          </cell>
          <cell r="H383">
            <v>596.98</v>
          </cell>
          <cell r="I383">
            <v>0</v>
          </cell>
        </row>
        <row r="384">
          <cell r="B384">
            <v>2066592</v>
          </cell>
          <cell r="C384" t="str">
            <v>Кепи (бейсболка)</v>
          </cell>
          <cell r="D384">
            <v>7</v>
          </cell>
          <cell r="E384" t="str">
            <v>401J</v>
          </cell>
          <cell r="F384" t="str">
            <v>Лот № 6 - Поставка головных уборов</v>
          </cell>
          <cell r="G384" t="str">
            <v>ШТ</v>
          </cell>
          <cell r="H384">
            <v>202.86</v>
          </cell>
          <cell r="I384">
            <v>0</v>
          </cell>
        </row>
        <row r="385">
          <cell r="B385">
            <v>2278863</v>
          </cell>
          <cell r="C385" t="str">
            <v>Подшлемник под каску</v>
          </cell>
          <cell r="D385">
            <v>7</v>
          </cell>
          <cell r="E385" t="str">
            <v>401J</v>
          </cell>
          <cell r="F385" t="str">
            <v>Лот № 6 - Поставка головных уборов</v>
          </cell>
          <cell r="G385" t="str">
            <v>ШТ</v>
          </cell>
          <cell r="H385">
            <v>94.7</v>
          </cell>
          <cell r="I385">
            <v>0</v>
          </cell>
        </row>
        <row r="386">
          <cell r="B386">
            <v>2280241</v>
          </cell>
          <cell r="C386" t="str">
            <v>Подшлемник под каску утепленный</v>
          </cell>
          <cell r="D386">
            <v>7</v>
          </cell>
          <cell r="E386" t="str">
            <v>401J</v>
          </cell>
          <cell r="F386" t="str">
            <v>Лот № 6 - Поставка головных уборов</v>
          </cell>
          <cell r="G386" t="str">
            <v>ШТ</v>
          </cell>
          <cell r="H386">
            <v>102.47</v>
          </cell>
          <cell r="I386">
            <v>500</v>
          </cell>
        </row>
        <row r="387">
          <cell r="B387">
            <v>2278895</v>
          </cell>
          <cell r="C387" t="str">
            <v>Шапка шерстяная</v>
          </cell>
          <cell r="D387">
            <v>7</v>
          </cell>
          <cell r="E387" t="str">
            <v>401J</v>
          </cell>
          <cell r="F387" t="str">
            <v>Лот № 6 - Поставка головных уборов</v>
          </cell>
          <cell r="G387" t="str">
            <v>ШТ</v>
          </cell>
          <cell r="H387">
            <v>239.36</v>
          </cell>
          <cell r="I38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бщенный свод"/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</sheetNames>
    <sheetDataSet>
      <sheetData sheetId="0">
        <row r="5">
          <cell r="C5" t="str">
            <v>Комбинезон для защиты от общих производственных загрязнений и механических воздействий</v>
          </cell>
        </row>
      </sheetData>
      <sheetData sheetId="1">
        <row r="5">
          <cell r="B5">
            <v>2283385</v>
          </cell>
          <cell r="C5" t="str">
            <v>Комбинезон для защ от ОПЗ 44-46/170-176</v>
          </cell>
          <cell r="D5">
            <v>7</v>
          </cell>
          <cell r="E5" t="str">
            <v>401J</v>
          </cell>
          <cell r="F5" t="str">
            <v>Лот № 1 - Поставка спецодежды летней и зимней, для защиты от кислот и щелочей, для защиты от клещей</v>
          </cell>
          <cell r="G5" t="str">
            <v>ШТ</v>
          </cell>
          <cell r="H5">
            <v>430</v>
          </cell>
          <cell r="I5">
            <v>0</v>
          </cell>
        </row>
        <row r="6">
          <cell r="B6">
            <v>2283381</v>
          </cell>
          <cell r="C6" t="str">
            <v>Комбинезон для защ от ОПЗ 48-50/158-164</v>
          </cell>
          <cell r="D6">
            <v>7</v>
          </cell>
          <cell r="E6" t="str">
            <v>401J</v>
          </cell>
          <cell r="F6" t="str">
            <v>Лот № 1 - Поставка спецодежды летней и зимней, для защиты от кислот и щелочей, для защиты от клещей</v>
          </cell>
          <cell r="G6" t="str">
            <v>ШТ</v>
          </cell>
          <cell r="H6">
            <v>430</v>
          </cell>
          <cell r="I6">
            <v>0</v>
          </cell>
        </row>
        <row r="7">
          <cell r="B7">
            <v>2283386</v>
          </cell>
          <cell r="C7" t="str">
            <v>Комбинезон для защ от ОПЗ 48-50/170-176</v>
          </cell>
          <cell r="D7">
            <v>7</v>
          </cell>
          <cell r="E7" t="str">
            <v>401J</v>
          </cell>
          <cell r="F7" t="str">
            <v>Лот № 1 - Поставка спецодежды летней и зимней, для защиты от кислот и щелочей, для защиты от клещей</v>
          </cell>
          <cell r="G7" t="str">
            <v>ШТ</v>
          </cell>
          <cell r="H7">
            <v>430</v>
          </cell>
          <cell r="I7">
            <v>0</v>
          </cell>
        </row>
        <row r="8">
          <cell r="B8">
            <v>2276543</v>
          </cell>
          <cell r="C8" t="str">
            <v>Комбинезон для защ от ОПЗ 48-50/182-188</v>
          </cell>
          <cell r="D8">
            <v>7</v>
          </cell>
          <cell r="E8" t="str">
            <v>401J</v>
          </cell>
          <cell r="F8" t="str">
            <v>Лот № 1 - Поставка спецодежды летней и зимней, для защиты от кислот и щелочей, для защиты от клещей</v>
          </cell>
          <cell r="G8" t="str">
            <v>ШТ</v>
          </cell>
          <cell r="H8">
            <v>430</v>
          </cell>
          <cell r="I8">
            <v>0</v>
          </cell>
        </row>
        <row r="9">
          <cell r="B9">
            <v>2276555</v>
          </cell>
          <cell r="C9" t="str">
            <v>Комбинезон для защ от ОПЗ 52-54/170-176</v>
          </cell>
          <cell r="D9">
            <v>7</v>
          </cell>
          <cell r="E9" t="str">
            <v>401J</v>
          </cell>
          <cell r="F9" t="str">
            <v>Лот № 1 - Поставка спецодежды летней и зимней, для защиты от кислот и щелочей, для защиты от клещей</v>
          </cell>
          <cell r="G9" t="str">
            <v>ШТ</v>
          </cell>
          <cell r="H9">
            <v>430</v>
          </cell>
          <cell r="I9">
            <v>0</v>
          </cell>
        </row>
        <row r="10">
          <cell r="B10">
            <v>2276554</v>
          </cell>
          <cell r="C10" t="str">
            <v>Комбинезон для защ от ОПЗ 52-54/182-188</v>
          </cell>
          <cell r="D10">
            <v>7</v>
          </cell>
          <cell r="E10" t="str">
            <v>401J</v>
          </cell>
          <cell r="F10" t="str">
            <v>Лот № 1 - Поставка спецодежды летней и зимней, для защиты от кислот и щелочей, для защиты от клещей</v>
          </cell>
          <cell r="G10" t="str">
            <v>ШТ</v>
          </cell>
          <cell r="H10">
            <v>430</v>
          </cell>
          <cell r="I10">
            <v>0</v>
          </cell>
        </row>
        <row r="11">
          <cell r="B11">
            <v>2283391</v>
          </cell>
          <cell r="C11" t="str">
            <v>Комбинезон для защ от ОПЗ 56-58/170-176</v>
          </cell>
          <cell r="D11">
            <v>7</v>
          </cell>
          <cell r="E11" t="str">
            <v>401J</v>
          </cell>
          <cell r="F11" t="str">
            <v>Лот № 1 - Поставка спецодежды летней и зимней, для защиты от кислот и щелочей, для защиты от клещей</v>
          </cell>
          <cell r="G11" t="str">
            <v>ШТ</v>
          </cell>
          <cell r="H11">
            <v>430</v>
          </cell>
          <cell r="I11">
            <v>0</v>
          </cell>
        </row>
        <row r="12">
          <cell r="B12">
            <v>2283396</v>
          </cell>
          <cell r="C12" t="str">
            <v>Комбинезон для защ от ОПЗ 60-62/182-188</v>
          </cell>
          <cell r="D12">
            <v>7</v>
          </cell>
          <cell r="E12" t="str">
            <v>401J</v>
          </cell>
          <cell r="F12" t="str">
            <v>Лот № 1 - Поставка спецодежды летней и зимней, для защиты от кислот и щелочей, для защиты от клещей</v>
          </cell>
          <cell r="G12" t="str">
            <v>ШТ</v>
          </cell>
          <cell r="H12">
            <v>430</v>
          </cell>
          <cell r="I12">
            <v>0</v>
          </cell>
        </row>
        <row r="13">
          <cell r="B13">
            <v>2296822</v>
          </cell>
          <cell r="C13" t="str">
            <v>Костюм для защ от ОПЗ 44-46/158-164 жен</v>
          </cell>
          <cell r="D13">
            <v>7</v>
          </cell>
          <cell r="E13" t="str">
            <v>401J</v>
          </cell>
          <cell r="F13" t="str">
            <v>Лот № 1 - Поставка спецодежды летней и зимней, для защиты от кислот и щелочей, для защиты от клещей</v>
          </cell>
          <cell r="G13" t="str">
            <v>КМТ</v>
          </cell>
          <cell r="H13">
            <v>2655</v>
          </cell>
          <cell r="I13">
            <v>0</v>
          </cell>
        </row>
        <row r="14">
          <cell r="B14">
            <v>2296823</v>
          </cell>
          <cell r="C14" t="str">
            <v>Костюм для защ от ОПЗ 44-46/170-176 жен</v>
          </cell>
          <cell r="D14">
            <v>7</v>
          </cell>
          <cell r="E14" t="str">
            <v>401J</v>
          </cell>
          <cell r="F14" t="str">
            <v>Лот № 1 - Поставка спецодежды летней и зимней, для защиты от кислот и щелочей, для защиты от клещей</v>
          </cell>
          <cell r="G14" t="str">
            <v>КМТ</v>
          </cell>
          <cell r="H14">
            <v>2655</v>
          </cell>
          <cell r="I14">
            <v>0</v>
          </cell>
        </row>
        <row r="15">
          <cell r="B15">
            <v>2296825</v>
          </cell>
          <cell r="C15" t="str">
            <v>Костюм для защ от ОПЗ 48-50/158-164 жен</v>
          </cell>
          <cell r="D15">
            <v>7</v>
          </cell>
          <cell r="E15" t="str">
            <v>401J</v>
          </cell>
          <cell r="F15" t="str">
            <v>Лот № 1 - Поставка спецодежды летней и зимней, для защиты от кислот и щелочей, для защиты от клещей</v>
          </cell>
          <cell r="G15" t="str">
            <v>КМТ</v>
          </cell>
          <cell r="H15">
            <v>2655</v>
          </cell>
          <cell r="I15">
            <v>0</v>
          </cell>
        </row>
        <row r="16">
          <cell r="B16">
            <v>2296826</v>
          </cell>
          <cell r="C16" t="str">
            <v>Костюм для защ от ОПЗ 48-50/170-176 жен</v>
          </cell>
          <cell r="D16">
            <v>7</v>
          </cell>
          <cell r="E16" t="str">
            <v>401J</v>
          </cell>
          <cell r="F16" t="str">
            <v>Лот № 1 - Поставка спецодежды летней и зимней, для защиты от кислот и щелочей, для защиты от клещей</v>
          </cell>
          <cell r="G16" t="str">
            <v>КМТ</v>
          </cell>
          <cell r="H16">
            <v>2655</v>
          </cell>
          <cell r="I16">
            <v>0</v>
          </cell>
        </row>
        <row r="17">
          <cell r="B17">
            <v>2296830</v>
          </cell>
          <cell r="C17" t="str">
            <v>Костюм для защ от ОПЗ 48-50/182-188 жен</v>
          </cell>
          <cell r="D17">
            <v>7</v>
          </cell>
          <cell r="E17" t="str">
            <v>401J</v>
          </cell>
          <cell r="F17" t="str">
            <v>Лот № 1 - Поставка спецодежды летней и зимней, для защиты от кислот и щелочей, для защиты от клещей</v>
          </cell>
          <cell r="G17" t="str">
            <v>КМТ</v>
          </cell>
          <cell r="H17">
            <v>2655</v>
          </cell>
          <cell r="I17">
            <v>0</v>
          </cell>
        </row>
        <row r="18">
          <cell r="B18">
            <v>2296831</v>
          </cell>
          <cell r="C18" t="str">
            <v>Костюм для защ от ОПЗ 52-54/158-164 жен</v>
          </cell>
          <cell r="D18">
            <v>7</v>
          </cell>
          <cell r="E18" t="str">
            <v>401J</v>
          </cell>
          <cell r="F18" t="str">
            <v>Лот № 1 - Поставка спецодежды летней и зимней, для защиты от кислот и щелочей, для защиты от клещей</v>
          </cell>
          <cell r="G18" t="str">
            <v>КМТ</v>
          </cell>
          <cell r="H18">
            <v>2655</v>
          </cell>
          <cell r="I18">
            <v>0</v>
          </cell>
        </row>
        <row r="19">
          <cell r="B19">
            <v>2296828</v>
          </cell>
          <cell r="C19" t="str">
            <v>Костюм для защ от ОПЗ 52-54/170-176 жен</v>
          </cell>
          <cell r="D19">
            <v>7</v>
          </cell>
          <cell r="E19" t="str">
            <v>401J</v>
          </cell>
          <cell r="F19" t="str">
            <v>Лот № 1 - Поставка спецодежды летней и зимней, для защиты от кислот и щелочей, для защиты от клещей</v>
          </cell>
          <cell r="G19" t="str">
            <v>КМТ</v>
          </cell>
          <cell r="H19">
            <v>2655</v>
          </cell>
          <cell r="I19">
            <v>0</v>
          </cell>
        </row>
        <row r="20">
          <cell r="B20">
            <v>2296829</v>
          </cell>
          <cell r="C20" t="str">
            <v>Костюм для защ от ОПЗ 52-54/182-188 жен</v>
          </cell>
          <cell r="D20">
            <v>7</v>
          </cell>
          <cell r="E20" t="str">
            <v>401J</v>
          </cell>
          <cell r="F20" t="str">
            <v>Лот № 1 - Поставка спецодежды летней и зимней, для защиты от кислот и щелочей, для защиты от клещей</v>
          </cell>
          <cell r="G20" t="str">
            <v>КМТ</v>
          </cell>
          <cell r="H20">
            <v>2655</v>
          </cell>
          <cell r="I20">
            <v>0</v>
          </cell>
        </row>
        <row r="21">
          <cell r="B21">
            <v>2296833</v>
          </cell>
          <cell r="C21" t="str">
            <v>Костюм для защ от ОПЗ 56-58/158-164 жен</v>
          </cell>
          <cell r="D21">
            <v>7</v>
          </cell>
          <cell r="E21" t="str">
            <v>401J</v>
          </cell>
          <cell r="F21" t="str">
            <v>Лот № 1 - Поставка спецодежды летней и зимней, для защиты от кислот и щелочей, для защиты от клещей</v>
          </cell>
          <cell r="G21" t="str">
            <v>КМТ</v>
          </cell>
          <cell r="H21">
            <v>2655</v>
          </cell>
          <cell r="I21">
            <v>0</v>
          </cell>
        </row>
        <row r="22">
          <cell r="B22">
            <v>2296839</v>
          </cell>
          <cell r="C22" t="str">
            <v>Костюм для защ от ОПЗ 56-58/170-176 жен</v>
          </cell>
          <cell r="D22">
            <v>7</v>
          </cell>
          <cell r="E22" t="str">
            <v>401J</v>
          </cell>
          <cell r="F22" t="str">
            <v>Лот № 1 - Поставка спецодежды летней и зимней, для защиты от кислот и щелочей, для защиты от клещей</v>
          </cell>
          <cell r="G22" t="str">
            <v>КМТ</v>
          </cell>
          <cell r="H22">
            <v>2655</v>
          </cell>
          <cell r="I22">
            <v>0</v>
          </cell>
        </row>
        <row r="23">
          <cell r="B23">
            <v>2296827</v>
          </cell>
          <cell r="C23" t="str">
            <v>Костюм для защ от ОПЗ 56-58/182-188 жен</v>
          </cell>
          <cell r="D23">
            <v>7</v>
          </cell>
          <cell r="E23" t="str">
            <v>401J</v>
          </cell>
          <cell r="F23" t="str">
            <v>Лот № 1 - Поставка спецодежды летней и зимней, для защиты от кислот и щелочей, для защиты от клещей</v>
          </cell>
          <cell r="G23" t="str">
            <v>КМТ</v>
          </cell>
          <cell r="H23">
            <v>2655</v>
          </cell>
          <cell r="I23">
            <v>0</v>
          </cell>
        </row>
        <row r="24">
          <cell r="B24">
            <v>2296842</v>
          </cell>
          <cell r="C24" t="str">
            <v>Костюм для защ от ОПЗ 64-66/158-164 жен</v>
          </cell>
          <cell r="D24">
            <v>7</v>
          </cell>
          <cell r="E24" t="str">
            <v>401J</v>
          </cell>
          <cell r="F24" t="str">
            <v>Лот № 1 - Поставка спецодежды летней и зимней, для защиты от кислот и щелочей, для защиты от клещей</v>
          </cell>
          <cell r="G24" t="str">
            <v>КМТ</v>
          </cell>
          <cell r="H24">
            <v>2655</v>
          </cell>
          <cell r="I24">
            <v>0</v>
          </cell>
        </row>
        <row r="25">
          <cell r="B25">
            <v>2275859</v>
          </cell>
          <cell r="C25" t="str">
            <v>Костюм для защиты от ОПЗ 44-46/158-164</v>
          </cell>
          <cell r="D25">
            <v>7</v>
          </cell>
          <cell r="E25" t="str">
            <v>401J</v>
          </cell>
          <cell r="F25" t="str">
            <v>Лот № 1 - Поставка спецодежды летней и зимней, для защиты от кислот и щелочей, для защиты от клещей</v>
          </cell>
          <cell r="G25" t="str">
            <v>КМТ</v>
          </cell>
          <cell r="H25">
            <v>2655</v>
          </cell>
          <cell r="I25">
            <v>59</v>
          </cell>
        </row>
        <row r="26">
          <cell r="B26">
            <v>2275850</v>
          </cell>
          <cell r="C26" t="str">
            <v>Костюм для защиты от ОПЗ 44-46/170-176</v>
          </cell>
          <cell r="D26">
            <v>7</v>
          </cell>
          <cell r="E26" t="str">
            <v>401J</v>
          </cell>
          <cell r="F26" t="str">
            <v>Лот № 1 - Поставка спецодежды летней и зимней, для защиты от кислот и щелочей, для защиты от клещей</v>
          </cell>
          <cell r="G26" t="str">
            <v>КМТ</v>
          </cell>
          <cell r="H26">
            <v>2655</v>
          </cell>
          <cell r="I26">
            <v>81</v>
          </cell>
        </row>
        <row r="27">
          <cell r="B27">
            <v>2275821</v>
          </cell>
          <cell r="C27" t="str">
            <v>Костюм для защиты от ОПЗ 44-46/182-188</v>
          </cell>
          <cell r="D27">
            <v>7</v>
          </cell>
          <cell r="E27" t="str">
            <v>401J</v>
          </cell>
          <cell r="F27" t="str">
            <v>Лот № 1 - Поставка спецодежды летней и зимней, для защиты от кислот и щелочей, для защиты от клещей</v>
          </cell>
          <cell r="G27" t="str">
            <v>КМТ</v>
          </cell>
          <cell r="H27">
            <v>2655</v>
          </cell>
          <cell r="I27">
            <v>5</v>
          </cell>
        </row>
        <row r="28">
          <cell r="B28">
            <v>2275829</v>
          </cell>
          <cell r="C28" t="str">
            <v>Костюм для защиты от ОПЗ 48-50/158-164</v>
          </cell>
          <cell r="D28">
            <v>7</v>
          </cell>
          <cell r="E28" t="str">
            <v>401J</v>
          </cell>
          <cell r="F28" t="str">
            <v>Лот № 1 - Поставка спецодежды летней и зимней, для защиты от кислот и щелочей, для защиты от клещей</v>
          </cell>
          <cell r="G28" t="str">
            <v>КМТ</v>
          </cell>
          <cell r="H28">
            <v>2655</v>
          </cell>
          <cell r="I28">
            <v>143</v>
          </cell>
        </row>
        <row r="29">
          <cell r="B29">
            <v>2275830</v>
          </cell>
          <cell r="C29" t="str">
            <v>Костюм для защиты от ОПЗ 48-50/170-176</v>
          </cell>
          <cell r="D29">
            <v>7</v>
          </cell>
          <cell r="E29" t="str">
            <v>401J</v>
          </cell>
          <cell r="F29" t="str">
            <v>Лот № 1 - Поставка спецодежды летней и зимней, для защиты от кислот и щелочей, для защиты от клещей</v>
          </cell>
          <cell r="G29" t="str">
            <v>КМТ</v>
          </cell>
          <cell r="H29">
            <v>2655</v>
          </cell>
          <cell r="I29">
            <v>654</v>
          </cell>
        </row>
        <row r="30">
          <cell r="B30">
            <v>2275831</v>
          </cell>
          <cell r="C30" t="str">
            <v>Костюм для защиты от ОПЗ 48-50/182-188</v>
          </cell>
          <cell r="D30">
            <v>7</v>
          </cell>
          <cell r="E30" t="str">
            <v>401J</v>
          </cell>
          <cell r="F30" t="str">
            <v>Лот № 1 - Поставка спецодежды летней и зимней, для защиты от кислот и щелочей, для защиты от клещей</v>
          </cell>
          <cell r="G30" t="str">
            <v>КМТ</v>
          </cell>
          <cell r="H30">
            <v>2655</v>
          </cell>
          <cell r="I30">
            <v>186</v>
          </cell>
        </row>
        <row r="31">
          <cell r="B31">
            <v>2276033</v>
          </cell>
          <cell r="C31" t="str">
            <v>Костюм для защиты от ОПЗ 48-50/194-200</v>
          </cell>
          <cell r="D31">
            <v>7</v>
          </cell>
          <cell r="E31" t="str">
            <v>401J</v>
          </cell>
          <cell r="F31" t="str">
            <v>Лот № 1 - Поставка спецодежды летней и зимней, для защиты от кислот и щелочей, для защиты от клещей</v>
          </cell>
          <cell r="G31" t="str">
            <v>КМТ</v>
          </cell>
          <cell r="H31">
            <v>2655</v>
          </cell>
          <cell r="I31">
            <v>1</v>
          </cell>
        </row>
        <row r="32">
          <cell r="B32">
            <v>2276856</v>
          </cell>
          <cell r="C32" t="str">
            <v>Костюм для защиты от ОПЗ 52-54/146-152</v>
          </cell>
          <cell r="D32">
            <v>7</v>
          </cell>
          <cell r="E32" t="str">
            <v>401J</v>
          </cell>
          <cell r="F32" t="str">
            <v>Лот № 1 - Поставка спецодежды летней и зимней, для защиты от кислот и щелочей, для защиты от клещей</v>
          </cell>
          <cell r="G32" t="str">
            <v>КМТ</v>
          </cell>
          <cell r="H32">
            <v>2655</v>
          </cell>
          <cell r="I32">
            <v>0</v>
          </cell>
        </row>
        <row r="33">
          <cell r="B33">
            <v>2275847</v>
          </cell>
          <cell r="C33" t="str">
            <v>Костюм для защиты от ОПЗ 52-54/158-164</v>
          </cell>
          <cell r="D33">
            <v>7</v>
          </cell>
          <cell r="E33" t="str">
            <v>401J</v>
          </cell>
          <cell r="F33" t="str">
            <v>Лот № 1 - Поставка спецодежды летней и зимней, для защиты от кислот и щелочей, для защиты от клещей</v>
          </cell>
          <cell r="G33" t="str">
            <v>КМТ</v>
          </cell>
          <cell r="H33">
            <v>2655</v>
          </cell>
          <cell r="I33">
            <v>44</v>
          </cell>
        </row>
        <row r="34">
          <cell r="B34">
            <v>2275848</v>
          </cell>
          <cell r="C34" t="str">
            <v>Костюм для защиты от ОПЗ 52-54/170-176</v>
          </cell>
          <cell r="D34">
            <v>7</v>
          </cell>
          <cell r="E34" t="str">
            <v>401J</v>
          </cell>
          <cell r="F34" t="str">
            <v>Лот № 1 - Поставка спецодежды летней и зимней, для защиты от кислот и щелочей, для защиты от клещей</v>
          </cell>
          <cell r="G34" t="str">
            <v>КМТ</v>
          </cell>
          <cell r="H34">
            <v>2655</v>
          </cell>
          <cell r="I34">
            <v>627</v>
          </cell>
        </row>
        <row r="35">
          <cell r="B35">
            <v>2275849</v>
          </cell>
          <cell r="C35" t="str">
            <v>Костюм для защиты от ОПЗ 52-54/182-188</v>
          </cell>
          <cell r="D35">
            <v>7</v>
          </cell>
          <cell r="E35" t="str">
            <v>401J</v>
          </cell>
          <cell r="F35" t="str">
            <v>Лот № 1 - Поставка спецодежды летней и зимней, для защиты от кислот и щелочей, для защиты от клещей</v>
          </cell>
          <cell r="G35" t="str">
            <v>КМТ</v>
          </cell>
          <cell r="H35">
            <v>2655</v>
          </cell>
          <cell r="I35">
            <v>351</v>
          </cell>
        </row>
        <row r="36">
          <cell r="B36">
            <v>2275851</v>
          </cell>
          <cell r="C36" t="str">
            <v>Костюм для защиты от ОПЗ 52-54/194-200</v>
          </cell>
          <cell r="D36">
            <v>7</v>
          </cell>
          <cell r="E36" t="str">
            <v>401J</v>
          </cell>
          <cell r="F36" t="str">
            <v>Лот № 1 - Поставка спецодежды летней и зимней, для защиты от кислот и щелочей, для защиты от клещей</v>
          </cell>
          <cell r="G36" t="str">
            <v>КМТ</v>
          </cell>
          <cell r="H36">
            <v>2655</v>
          </cell>
          <cell r="I36">
            <v>14</v>
          </cell>
        </row>
        <row r="37">
          <cell r="B37">
            <v>2276032</v>
          </cell>
          <cell r="C37" t="str">
            <v>Костюм для защиты от ОПЗ 56-58/158-164</v>
          </cell>
          <cell r="D37">
            <v>7</v>
          </cell>
          <cell r="E37" t="str">
            <v>401J</v>
          </cell>
          <cell r="F37" t="str">
            <v>Лот № 1 - Поставка спецодежды летней и зимней, для защиты от кислот и щелочей, для защиты от клещей</v>
          </cell>
          <cell r="G37" t="str">
            <v>КМТ</v>
          </cell>
          <cell r="H37">
            <v>2655</v>
          </cell>
          <cell r="I37">
            <v>7</v>
          </cell>
        </row>
        <row r="38">
          <cell r="B38">
            <v>2275857</v>
          </cell>
          <cell r="C38" t="str">
            <v>Костюм для защиты от ОПЗ 56-58/170-176</v>
          </cell>
          <cell r="D38">
            <v>7</v>
          </cell>
          <cell r="E38" t="str">
            <v>401J</v>
          </cell>
          <cell r="F38" t="str">
            <v>Лот № 1 - Поставка спецодежды летней и зимней, для защиты от кислот и щелочей, для защиты от клещей</v>
          </cell>
          <cell r="G38" t="str">
            <v>КМТ</v>
          </cell>
          <cell r="H38">
            <v>2655</v>
          </cell>
          <cell r="I38">
            <v>159</v>
          </cell>
        </row>
        <row r="39">
          <cell r="B39">
            <v>2275854</v>
          </cell>
          <cell r="C39" t="str">
            <v>Костюм для защиты от ОПЗ 56-58/182-188</v>
          </cell>
          <cell r="D39">
            <v>7</v>
          </cell>
          <cell r="E39" t="str">
            <v>401J</v>
          </cell>
          <cell r="F39" t="str">
            <v>Лот № 1 - Поставка спецодежды летней и зимней, для защиты от кислот и щелочей, для защиты от клещей</v>
          </cell>
          <cell r="G39" t="str">
            <v>КМТ</v>
          </cell>
          <cell r="H39">
            <v>2655</v>
          </cell>
          <cell r="I39">
            <v>162</v>
          </cell>
        </row>
        <row r="40">
          <cell r="B40">
            <v>2275855</v>
          </cell>
          <cell r="C40" t="str">
            <v>Костюм для защиты от ОПЗ 56-58/194-200</v>
          </cell>
          <cell r="D40">
            <v>7</v>
          </cell>
          <cell r="E40" t="str">
            <v>401J</v>
          </cell>
          <cell r="F40" t="str">
            <v>Лот № 1 - Поставка спецодежды летней и зимней, для защиты от кислот и щелочей, для защиты от клещей</v>
          </cell>
          <cell r="G40" t="str">
            <v>КМТ</v>
          </cell>
          <cell r="H40">
            <v>2655</v>
          </cell>
          <cell r="I40">
            <v>6</v>
          </cell>
        </row>
        <row r="41">
          <cell r="B41">
            <v>2284260</v>
          </cell>
          <cell r="C41" t="str">
            <v>Костюм для защиты от ОПЗ 56-58/206-212</v>
          </cell>
          <cell r="D41">
            <v>7</v>
          </cell>
          <cell r="E41" t="str">
            <v>401J</v>
          </cell>
          <cell r="F41" t="str">
            <v>Лот № 1 - Поставка спецодежды летней и зимней, для защиты от кислот и щелочей, для защиты от клещей</v>
          </cell>
          <cell r="G41" t="str">
            <v>КМТ</v>
          </cell>
          <cell r="H41">
            <v>2655</v>
          </cell>
          <cell r="I41">
            <v>0</v>
          </cell>
        </row>
        <row r="42">
          <cell r="B42">
            <v>2279934</v>
          </cell>
          <cell r="C42" t="str">
            <v>Костюм для защиты от ОПЗ 60-62/158-164</v>
          </cell>
          <cell r="D42">
            <v>7</v>
          </cell>
          <cell r="E42" t="str">
            <v>401J</v>
          </cell>
          <cell r="F42" t="str">
            <v>Лот № 1 - Поставка спецодежды летней и зимней, для защиты от кислот и щелочей, для защиты от клещей</v>
          </cell>
          <cell r="G42" t="str">
            <v>КМТ</v>
          </cell>
          <cell r="H42">
            <v>2655</v>
          </cell>
          <cell r="I42">
            <v>1</v>
          </cell>
        </row>
        <row r="43">
          <cell r="B43">
            <v>2275852</v>
          </cell>
          <cell r="C43" t="str">
            <v>Костюм для защиты от ОПЗ 60-62/170-176</v>
          </cell>
          <cell r="D43">
            <v>7</v>
          </cell>
          <cell r="E43" t="str">
            <v>401J</v>
          </cell>
          <cell r="F43" t="str">
            <v>Лот № 1 - Поставка спецодежды летней и зимней, для защиты от кислот и щелочей, для защиты от клещей</v>
          </cell>
          <cell r="G43" t="str">
            <v>КМТ</v>
          </cell>
          <cell r="H43">
            <v>2655</v>
          </cell>
          <cell r="I43">
            <v>28</v>
          </cell>
        </row>
        <row r="44">
          <cell r="B44">
            <v>2275853</v>
          </cell>
          <cell r="C44" t="str">
            <v>Костюм для защиты от ОПЗ 60-62/182-188</v>
          </cell>
          <cell r="D44">
            <v>7</v>
          </cell>
          <cell r="E44" t="str">
            <v>401J</v>
          </cell>
          <cell r="F44" t="str">
            <v>Лот № 1 - Поставка спецодежды летней и зимней, для защиты от кислот и щелочей, для защиты от клещей</v>
          </cell>
          <cell r="G44" t="str">
            <v>КМТ</v>
          </cell>
          <cell r="H44">
            <v>2655</v>
          </cell>
          <cell r="I44">
            <v>49</v>
          </cell>
        </row>
        <row r="45">
          <cell r="B45">
            <v>2276855</v>
          </cell>
          <cell r="C45" t="str">
            <v>Костюм для защиты от ОПЗ 60-62/194-200</v>
          </cell>
          <cell r="D45">
            <v>7</v>
          </cell>
          <cell r="E45" t="str">
            <v>401J</v>
          </cell>
          <cell r="F45" t="str">
            <v>Лот № 1 - Поставка спецодежды летней и зимней, для защиты от кислот и щелочей, для защиты от клещей</v>
          </cell>
          <cell r="G45" t="str">
            <v>КМТ</v>
          </cell>
          <cell r="H45">
            <v>2655</v>
          </cell>
          <cell r="I45">
            <v>5</v>
          </cell>
        </row>
        <row r="46">
          <cell r="B46">
            <v>2284263</v>
          </cell>
          <cell r="C46" t="str">
            <v>Костюм для защиты от ОПЗ 64-66/158-164</v>
          </cell>
          <cell r="D46">
            <v>7</v>
          </cell>
          <cell r="E46" t="str">
            <v>401J</v>
          </cell>
          <cell r="F46" t="str">
            <v>Лот № 1 - Поставка спецодежды летней и зимней, для защиты от кислот и щелочей, для защиты от клещей</v>
          </cell>
          <cell r="G46" t="str">
            <v>КМТ</v>
          </cell>
          <cell r="H46">
            <v>2655</v>
          </cell>
          <cell r="I46">
            <v>2</v>
          </cell>
        </row>
        <row r="47">
          <cell r="B47">
            <v>2276439</v>
          </cell>
          <cell r="C47" t="str">
            <v>Костюм для защиты от ОПЗ 64-66/170-176</v>
          </cell>
          <cell r="D47">
            <v>7</v>
          </cell>
          <cell r="E47" t="str">
            <v>401J</v>
          </cell>
          <cell r="F47" t="str">
            <v>Лот № 1 - Поставка спецодежды летней и зимней, для защиты от кислот и щелочей, для защиты от клещей</v>
          </cell>
          <cell r="G47" t="str">
            <v>КМТ</v>
          </cell>
          <cell r="H47">
            <v>2655</v>
          </cell>
          <cell r="I47">
            <v>9</v>
          </cell>
        </row>
        <row r="48">
          <cell r="B48">
            <v>2275856</v>
          </cell>
          <cell r="C48" t="str">
            <v>Костюм для защиты от ОПЗ 64-66/182-188</v>
          </cell>
          <cell r="D48">
            <v>7</v>
          </cell>
          <cell r="E48" t="str">
            <v>401J</v>
          </cell>
          <cell r="F48" t="str">
            <v>Лот № 1 - Поставка спецодежды летней и зимней, для защиты от кислот и щелочей, для защиты от клещей</v>
          </cell>
          <cell r="G48" t="str">
            <v>КМТ</v>
          </cell>
          <cell r="H48">
            <v>2655</v>
          </cell>
          <cell r="I48">
            <v>9</v>
          </cell>
        </row>
        <row r="49">
          <cell r="B49">
            <v>2276440</v>
          </cell>
          <cell r="C49" t="str">
            <v>Костюм для защиты от ОПЗ 64-66/194-200</v>
          </cell>
          <cell r="D49">
            <v>7</v>
          </cell>
          <cell r="E49" t="str">
            <v>401J</v>
          </cell>
          <cell r="F49" t="str">
            <v>Лот № 1 - Поставка спецодежды летней и зимней, для защиты от кислот и щелочей, для защиты от клещей</v>
          </cell>
          <cell r="G49" t="str">
            <v>КМТ</v>
          </cell>
          <cell r="H49">
            <v>2655</v>
          </cell>
          <cell r="I49">
            <v>0</v>
          </cell>
        </row>
        <row r="50">
          <cell r="B50">
            <v>2278701</v>
          </cell>
          <cell r="C50" t="str">
            <v>Костюм для защиты от ОПЗ 68-70/170-176</v>
          </cell>
          <cell r="D50">
            <v>7</v>
          </cell>
          <cell r="E50" t="str">
            <v>401J</v>
          </cell>
          <cell r="F50" t="str">
            <v>Лот № 1 - Поставка спецодежды летней и зимней, для защиты от кислот и щелочей, для защиты от клещей</v>
          </cell>
          <cell r="G50" t="str">
            <v>КМТ</v>
          </cell>
          <cell r="H50">
            <v>2655</v>
          </cell>
          <cell r="I50">
            <v>0</v>
          </cell>
        </row>
        <row r="51">
          <cell r="B51">
            <v>2278704</v>
          </cell>
          <cell r="C51" t="str">
            <v>Костюм для защиты от ОПЗ 68-70/182-188</v>
          </cell>
          <cell r="D51">
            <v>7</v>
          </cell>
          <cell r="E51" t="str">
            <v>401J</v>
          </cell>
          <cell r="F51" t="str">
            <v>Лот № 1 - Поставка спецодежды летней и зимней, для защиты от кислот и щелочей, для защиты от клещей</v>
          </cell>
          <cell r="G51" t="str">
            <v>КМТ</v>
          </cell>
          <cell r="H51">
            <v>2655</v>
          </cell>
          <cell r="I51">
            <v>3</v>
          </cell>
        </row>
        <row r="52">
          <cell r="B52">
            <v>2284264</v>
          </cell>
          <cell r="C52" t="str">
            <v>Костюм для защиты от ОПЗ 68-70/194-200</v>
          </cell>
          <cell r="D52">
            <v>7</v>
          </cell>
          <cell r="E52" t="str">
            <v>401J</v>
          </cell>
          <cell r="F52" t="str">
            <v>Лот № 1 - Поставка спецодежды летней и зимней, для защиты от кислот и щелочей, для защиты от клещей</v>
          </cell>
          <cell r="G52" t="str">
            <v>КМТ</v>
          </cell>
          <cell r="H52">
            <v>2655</v>
          </cell>
          <cell r="I52">
            <v>0</v>
          </cell>
        </row>
        <row r="53">
          <cell r="B53">
            <v>2284262</v>
          </cell>
          <cell r="C53" t="str">
            <v>Костюм для защиты от ОПЗ 72-74/182-188</v>
          </cell>
          <cell r="D53">
            <v>7</v>
          </cell>
          <cell r="E53" t="str">
            <v>401J</v>
          </cell>
          <cell r="F53" t="str">
            <v>Лот № 1 - Поставка спецодежды летней и зимней, для защиты от кислот и щелочей, для защиты от клещей</v>
          </cell>
          <cell r="G53" t="str">
            <v>КМТ</v>
          </cell>
          <cell r="H53">
            <v>2655</v>
          </cell>
          <cell r="I53">
            <v>0</v>
          </cell>
        </row>
        <row r="54">
          <cell r="B54">
            <v>2284257</v>
          </cell>
          <cell r="C54" t="str">
            <v>Костюм для защиты от ОПЗ 72-74/194-200</v>
          </cell>
          <cell r="D54">
            <v>7</v>
          </cell>
          <cell r="E54" t="str">
            <v>401J</v>
          </cell>
          <cell r="F54" t="str">
            <v>Лот № 1 - Поставка спецодежды летней и зимней, для защиты от кислот и щелочей, для защиты от клещей</v>
          </cell>
          <cell r="G54" t="str">
            <v>КМТ</v>
          </cell>
          <cell r="H54">
            <v>2655</v>
          </cell>
          <cell r="I54">
            <v>19</v>
          </cell>
        </row>
        <row r="55">
          <cell r="B55">
            <v>2284273</v>
          </cell>
          <cell r="C55" t="str">
            <v>Костюм для защиты от ОПЗ 76-78/170-176</v>
          </cell>
          <cell r="D55">
            <v>7</v>
          </cell>
          <cell r="E55" t="str">
            <v>401J</v>
          </cell>
          <cell r="F55" t="str">
            <v>Лот № 1 - Поставка спецодежды летней и зимней, для защиты от кислот и щелочей, для защиты от клещей</v>
          </cell>
          <cell r="G55" t="str">
            <v>КМТ</v>
          </cell>
          <cell r="H55">
            <v>2655</v>
          </cell>
          <cell r="I55">
            <v>0</v>
          </cell>
        </row>
        <row r="56">
          <cell r="B56">
            <v>2284759</v>
          </cell>
          <cell r="C56" t="str">
            <v>Костюм защ от биол фак-ров 44-46/170-176</v>
          </cell>
          <cell r="D56">
            <v>7</v>
          </cell>
          <cell r="E56" t="str">
            <v>401J</v>
          </cell>
          <cell r="F56" t="str">
            <v>Лот № 1 - Поставка спецодежды летней и зимней, для защиты от кислот и щелочей, для защиты от клещей</v>
          </cell>
          <cell r="G56" t="str">
            <v>КМТ</v>
          </cell>
          <cell r="H56">
            <v>6444.44</v>
          </cell>
          <cell r="I56">
            <v>0</v>
          </cell>
        </row>
        <row r="57">
          <cell r="B57">
            <v>2284755</v>
          </cell>
          <cell r="C57" t="str">
            <v>Костюм защ от биол фак-ров 48-50/170-176</v>
          </cell>
          <cell r="D57">
            <v>7</v>
          </cell>
          <cell r="E57" t="str">
            <v>401J</v>
          </cell>
          <cell r="F57" t="str">
            <v>Лот № 1 - Поставка спецодежды летней и зимней, для защиты от кислот и щелочей, для защиты от клещей</v>
          </cell>
          <cell r="G57" t="str">
            <v>КМТ</v>
          </cell>
          <cell r="H57">
            <v>6444.44</v>
          </cell>
          <cell r="I57">
            <v>0</v>
          </cell>
        </row>
        <row r="58">
          <cell r="B58">
            <v>2284766</v>
          </cell>
          <cell r="C58" t="str">
            <v>Костюм защ от биол фак-ров 48-50/182-188</v>
          </cell>
          <cell r="D58">
            <v>7</v>
          </cell>
          <cell r="E58" t="str">
            <v>401J</v>
          </cell>
          <cell r="F58" t="str">
            <v>Лот № 1 - Поставка спецодежды летней и зимней, для защиты от кислот и щелочей, для защиты от клещей</v>
          </cell>
          <cell r="G58" t="str">
            <v>КМТ</v>
          </cell>
          <cell r="H58">
            <v>6444.44</v>
          </cell>
          <cell r="I58">
            <v>0</v>
          </cell>
        </row>
        <row r="59">
          <cell r="B59">
            <v>2284772</v>
          </cell>
          <cell r="C59" t="str">
            <v>Костюм защ от биол фак-ров 52-54/170-176</v>
          </cell>
          <cell r="D59">
            <v>7</v>
          </cell>
          <cell r="E59" t="str">
            <v>401J</v>
          </cell>
          <cell r="F59" t="str">
            <v>Лот № 1 - Поставка спецодежды летней и зимней, для защиты от кислот и щелочей, для защиты от клещей</v>
          </cell>
          <cell r="G59" t="str">
            <v>КМТ</v>
          </cell>
          <cell r="H59">
            <v>6444.44</v>
          </cell>
          <cell r="I59">
            <v>0</v>
          </cell>
        </row>
        <row r="60">
          <cell r="B60">
            <v>2284768</v>
          </cell>
          <cell r="C60" t="str">
            <v>Костюм защ от биол фак-ров 52-54/182-188</v>
          </cell>
          <cell r="D60">
            <v>7</v>
          </cell>
          <cell r="E60" t="str">
            <v>401J</v>
          </cell>
          <cell r="F60" t="str">
            <v>Лот № 1 - Поставка спецодежды летней и зимней, для защиты от кислот и щелочей, для защиты от клещей</v>
          </cell>
          <cell r="G60" t="str">
            <v>КМТ</v>
          </cell>
          <cell r="H60">
            <v>6444.44</v>
          </cell>
          <cell r="I60">
            <v>0</v>
          </cell>
        </row>
        <row r="61">
          <cell r="B61">
            <v>2284756</v>
          </cell>
          <cell r="C61" t="str">
            <v>Костюм защ от биол фак-ров 56-58/170-176</v>
          </cell>
          <cell r="D61">
            <v>7</v>
          </cell>
          <cell r="E61" t="str">
            <v>401J</v>
          </cell>
          <cell r="F61" t="str">
            <v>Лот № 1 - Поставка спецодежды летней и зимней, для защиты от кислот и щелочей, для защиты от клещей</v>
          </cell>
          <cell r="G61" t="str">
            <v>КМТ</v>
          </cell>
          <cell r="H61">
            <v>6444.44</v>
          </cell>
          <cell r="I61">
            <v>0</v>
          </cell>
        </row>
        <row r="62">
          <cell r="B62">
            <v>2284361</v>
          </cell>
          <cell r="C62" t="str">
            <v>Костюм кислот/щелоч утеп 48-50/170-176</v>
          </cell>
          <cell r="D62">
            <v>7</v>
          </cell>
          <cell r="E62" t="str">
            <v>401J</v>
          </cell>
          <cell r="F62" t="str">
            <v>Лот № 1 - Поставка спецодежды летней и зимней, для защиты от кислот и щелочей, для защиты от клещей</v>
          </cell>
          <cell r="G62" t="str">
            <v>КМТ</v>
          </cell>
          <cell r="H62">
            <v>5374.32</v>
          </cell>
          <cell r="I62">
            <v>4</v>
          </cell>
        </row>
        <row r="63">
          <cell r="B63">
            <v>2284357</v>
          </cell>
          <cell r="C63" t="str">
            <v>Костюм кислот/щелоч утеп 52-54/170-176</v>
          </cell>
          <cell r="D63">
            <v>7</v>
          </cell>
          <cell r="E63" t="str">
            <v>401J</v>
          </cell>
          <cell r="F63" t="str">
            <v>Лот № 1 - Поставка спецодежды летней и зимней, для защиты от кислот и щелочей, для защиты от клещей</v>
          </cell>
          <cell r="G63" t="str">
            <v>КМТ</v>
          </cell>
          <cell r="H63">
            <v>5374.32</v>
          </cell>
          <cell r="I63">
            <v>3</v>
          </cell>
        </row>
        <row r="64">
          <cell r="B64">
            <v>2279834</v>
          </cell>
          <cell r="C64" t="str">
            <v>Костюм кислот/щелоч утеп 52-54/182-188</v>
          </cell>
          <cell r="D64">
            <v>7</v>
          </cell>
          <cell r="E64" t="str">
            <v>401J</v>
          </cell>
          <cell r="F64" t="str">
            <v>Лот № 1 - Поставка спецодежды летней и зимней, для защиты от кислот и щелочей, для защиты от клещей</v>
          </cell>
          <cell r="G64" t="str">
            <v>КМТ</v>
          </cell>
          <cell r="H64">
            <v>5374.32</v>
          </cell>
          <cell r="I64">
            <v>1</v>
          </cell>
        </row>
        <row r="65">
          <cell r="B65">
            <v>2284380</v>
          </cell>
          <cell r="C65" t="str">
            <v>Костюм кислот/щелоч утеп 64-66/182-188</v>
          </cell>
          <cell r="D65">
            <v>7</v>
          </cell>
          <cell r="E65" t="str">
            <v>401J</v>
          </cell>
          <cell r="F65" t="str">
            <v>Лот № 1 - Поставка спецодежды летней и зимней, для защиты от кислот и щелочей, для защиты от клещей</v>
          </cell>
          <cell r="G65" t="str">
            <v>КМТ</v>
          </cell>
          <cell r="H65">
            <v>5374.32</v>
          </cell>
          <cell r="I65">
            <v>0</v>
          </cell>
        </row>
        <row r="66">
          <cell r="B66">
            <v>2296785</v>
          </cell>
          <cell r="C66" t="str">
            <v>Костюм на утеп прокл 44-46/158-164 жен</v>
          </cell>
          <cell r="D66">
            <v>7</v>
          </cell>
          <cell r="E66" t="str">
            <v>401J</v>
          </cell>
          <cell r="F66" t="str">
            <v>Лот № 1 - Поставка спецодежды летней и зимней, для защиты от кислот и щелочей, для защиты от клещей</v>
          </cell>
          <cell r="G66" t="str">
            <v>КМТ</v>
          </cell>
          <cell r="H66">
            <v>5196.72</v>
          </cell>
          <cell r="I66">
            <v>0</v>
          </cell>
        </row>
        <row r="67">
          <cell r="B67">
            <v>2296786</v>
          </cell>
          <cell r="C67" t="str">
            <v>Костюм на утеп прокл 44-46/170-176 жен</v>
          </cell>
          <cell r="D67">
            <v>7</v>
          </cell>
          <cell r="E67" t="str">
            <v>401J</v>
          </cell>
          <cell r="F67" t="str">
            <v>Лот № 1 - Поставка спецодежды летней и зимней, для защиты от кислот и щелочей, для защиты от клещей</v>
          </cell>
          <cell r="G67" t="str">
            <v>КМТ</v>
          </cell>
          <cell r="H67">
            <v>5196.72</v>
          </cell>
          <cell r="I67">
            <v>0</v>
          </cell>
        </row>
        <row r="68">
          <cell r="B68">
            <v>2296795</v>
          </cell>
          <cell r="C68" t="str">
            <v>Костюм на утеп прокл 48-50/158-164 жен</v>
          </cell>
          <cell r="D68">
            <v>7</v>
          </cell>
          <cell r="E68" t="str">
            <v>401J</v>
          </cell>
          <cell r="F68" t="str">
            <v>Лот № 1 - Поставка спецодежды летней и зимней, для защиты от кислот и щелочей, для защиты от клещей</v>
          </cell>
          <cell r="G68" t="str">
            <v>КМТ</v>
          </cell>
          <cell r="H68">
            <v>5196.72</v>
          </cell>
          <cell r="I68">
            <v>0</v>
          </cell>
        </row>
        <row r="69">
          <cell r="B69">
            <v>2296789</v>
          </cell>
          <cell r="C69" t="str">
            <v>Костюм на утеп прокл 48-50/170-176 жен</v>
          </cell>
          <cell r="D69">
            <v>7</v>
          </cell>
          <cell r="E69" t="str">
            <v>401J</v>
          </cell>
          <cell r="F69" t="str">
            <v>Лот № 1 - Поставка спецодежды летней и зимней, для защиты от кислот и щелочей, для защиты от клещей</v>
          </cell>
          <cell r="G69" t="str">
            <v>КМТ</v>
          </cell>
          <cell r="H69">
            <v>5196.72</v>
          </cell>
          <cell r="I69">
            <v>0</v>
          </cell>
        </row>
        <row r="70">
          <cell r="B70">
            <v>2296790</v>
          </cell>
          <cell r="C70" t="str">
            <v>Костюм на утеп прокл 52-54/158-164 жен</v>
          </cell>
          <cell r="D70">
            <v>7</v>
          </cell>
          <cell r="E70" t="str">
            <v>401J</v>
          </cell>
          <cell r="F70" t="str">
            <v>Лот № 1 - Поставка спецодежды летней и зимней, для защиты от кислот и щелочей, для защиты от клещей</v>
          </cell>
          <cell r="G70" t="str">
            <v>КМТ</v>
          </cell>
          <cell r="H70">
            <v>5196.72</v>
          </cell>
          <cell r="I70">
            <v>0</v>
          </cell>
        </row>
        <row r="71">
          <cell r="B71">
            <v>2296793</v>
          </cell>
          <cell r="C71" t="str">
            <v>Костюм на утеп прокл 52-54/170-176 жен</v>
          </cell>
          <cell r="D71">
            <v>7</v>
          </cell>
          <cell r="E71" t="str">
            <v>401J</v>
          </cell>
          <cell r="F71" t="str">
            <v>Лот № 1 - Поставка спецодежды летней и зимней, для защиты от кислот и щелочей, для защиты от клещей</v>
          </cell>
          <cell r="G71" t="str">
            <v>КМТ</v>
          </cell>
          <cell r="H71">
            <v>5196.72</v>
          </cell>
          <cell r="I71">
            <v>0</v>
          </cell>
        </row>
        <row r="72">
          <cell r="B72">
            <v>2296792</v>
          </cell>
          <cell r="C72" t="str">
            <v>Костюм на утеп прокл 56-58/158-164 жен</v>
          </cell>
          <cell r="D72">
            <v>7</v>
          </cell>
          <cell r="E72" t="str">
            <v>401J</v>
          </cell>
          <cell r="F72" t="str">
            <v>Лот № 1 - Поставка спецодежды летней и зимней, для защиты от кислот и щелочей, для защиты от клещей</v>
          </cell>
          <cell r="G72" t="str">
            <v>КМТ</v>
          </cell>
          <cell r="H72">
            <v>5196.72</v>
          </cell>
          <cell r="I72">
            <v>0</v>
          </cell>
        </row>
        <row r="73">
          <cell r="B73">
            <v>2296794</v>
          </cell>
          <cell r="C73" t="str">
            <v>Костюм на утеп прокл 56-58/170-176 жен</v>
          </cell>
          <cell r="D73">
            <v>7</v>
          </cell>
          <cell r="E73" t="str">
            <v>401J</v>
          </cell>
          <cell r="F73" t="str">
            <v>Лот № 1 - Поставка спецодежды летней и зимней, для защиты от кислот и щелочей, для защиты от клещей</v>
          </cell>
          <cell r="G73" t="str">
            <v>КМТ</v>
          </cell>
          <cell r="H73">
            <v>5196.72</v>
          </cell>
          <cell r="I73">
            <v>0</v>
          </cell>
        </row>
        <row r="74">
          <cell r="B74">
            <v>2296791</v>
          </cell>
          <cell r="C74" t="str">
            <v>Костюм на утеп прокл 56-58/182-188 жен</v>
          </cell>
          <cell r="D74">
            <v>7</v>
          </cell>
          <cell r="E74" t="str">
            <v>401J</v>
          </cell>
          <cell r="F74" t="str">
            <v>Лот № 1 - Поставка спецодежды летней и зимней, для защиты от кислот и щелочей, для защиты от клещей</v>
          </cell>
          <cell r="G74" t="str">
            <v>КМТ</v>
          </cell>
          <cell r="H74">
            <v>5196.72</v>
          </cell>
          <cell r="I74">
            <v>0</v>
          </cell>
        </row>
        <row r="75">
          <cell r="B75">
            <v>2279508</v>
          </cell>
          <cell r="C75" t="str">
            <v>Костюм на утеп прокладке 44-46/146-152</v>
          </cell>
          <cell r="D75">
            <v>7</v>
          </cell>
          <cell r="E75" t="str">
            <v>401J</v>
          </cell>
          <cell r="F75" t="str">
            <v>Лот № 1 - Поставка спецодежды летней и зимней, для защиты от кислот и щелочей, для защиты от клещей</v>
          </cell>
          <cell r="G75" t="str">
            <v>КМТ</v>
          </cell>
          <cell r="H75">
            <v>5196.72</v>
          </cell>
          <cell r="I75">
            <v>0</v>
          </cell>
        </row>
        <row r="76">
          <cell r="B76">
            <v>2221916</v>
          </cell>
          <cell r="C76" t="str">
            <v>Костюм на утеп прокладке 44-46/158-164</v>
          </cell>
          <cell r="D76">
            <v>7</v>
          </cell>
          <cell r="E76" t="str">
            <v>401J</v>
          </cell>
          <cell r="F76" t="str">
            <v>Лот № 1 - Поставка спецодежды летней и зимней, для защиты от кислот и щелочей, для защиты от клещей</v>
          </cell>
          <cell r="G76" t="str">
            <v>КМТ</v>
          </cell>
          <cell r="H76">
            <v>5196.72</v>
          </cell>
          <cell r="I76">
            <v>20</v>
          </cell>
        </row>
        <row r="77">
          <cell r="B77">
            <v>2230797</v>
          </cell>
          <cell r="C77" t="str">
            <v>Костюм на утеп прокладке 44-46/170-176</v>
          </cell>
          <cell r="D77">
            <v>7</v>
          </cell>
          <cell r="E77" t="str">
            <v>401J</v>
          </cell>
          <cell r="F77" t="str">
            <v>Лот № 1 - Поставка спецодежды летней и зимней, для защиты от кислот и щелочей, для защиты от клещей</v>
          </cell>
          <cell r="G77" t="str">
            <v>КМТ</v>
          </cell>
          <cell r="H77">
            <v>5196.72</v>
          </cell>
          <cell r="I77">
            <v>18</v>
          </cell>
        </row>
        <row r="78">
          <cell r="B78">
            <v>2279933</v>
          </cell>
          <cell r="C78" t="str">
            <v>Костюм на утеп прокладке 44-46/182-188</v>
          </cell>
          <cell r="D78">
            <v>7</v>
          </cell>
          <cell r="E78" t="str">
            <v>401J</v>
          </cell>
          <cell r="F78" t="str">
            <v>Лот № 1 - Поставка спецодежды летней и зимней, для защиты от кислот и щелочей, для защиты от клещей</v>
          </cell>
          <cell r="G78" t="str">
            <v>КМТ</v>
          </cell>
          <cell r="H78">
            <v>5196.72</v>
          </cell>
          <cell r="I78">
            <v>1</v>
          </cell>
        </row>
        <row r="79">
          <cell r="B79">
            <v>2221921</v>
          </cell>
          <cell r="C79" t="str">
            <v>Костюм на утеп прокладке 48-50/158-164</v>
          </cell>
          <cell r="D79">
            <v>7</v>
          </cell>
          <cell r="E79" t="str">
            <v>401J</v>
          </cell>
          <cell r="F79" t="str">
            <v>Лот № 1 - Поставка спецодежды летней и зимней, для защиты от кислот и щелочей, для защиты от клещей</v>
          </cell>
          <cell r="G79" t="str">
            <v>КМТ</v>
          </cell>
          <cell r="H79">
            <v>5196.72</v>
          </cell>
          <cell r="I79">
            <v>35</v>
          </cell>
        </row>
        <row r="80">
          <cell r="B80">
            <v>2221923</v>
          </cell>
          <cell r="C80" t="str">
            <v>Костюм на утеп прокладке 48-50/170-176</v>
          </cell>
          <cell r="D80">
            <v>7</v>
          </cell>
          <cell r="E80" t="str">
            <v>401J</v>
          </cell>
          <cell r="F80" t="str">
            <v>Лот № 1 - Поставка спецодежды летней и зимней, для защиты от кислот и щелочей, для защиты от клещей</v>
          </cell>
          <cell r="G80" t="str">
            <v>КМТ</v>
          </cell>
          <cell r="H80">
            <v>5196.72</v>
          </cell>
          <cell r="I80">
            <v>201</v>
          </cell>
        </row>
        <row r="81">
          <cell r="B81">
            <v>2221926</v>
          </cell>
          <cell r="C81" t="str">
            <v>Костюм на утеп прокладке 48-50/182-188</v>
          </cell>
          <cell r="D81">
            <v>7</v>
          </cell>
          <cell r="E81" t="str">
            <v>401J</v>
          </cell>
          <cell r="F81" t="str">
            <v>Лот № 1 - Поставка спецодежды летней и зимней, для защиты от кислот и щелочей, для защиты от клещей</v>
          </cell>
          <cell r="G81" t="str">
            <v>КМТ</v>
          </cell>
          <cell r="H81">
            <v>5196.72</v>
          </cell>
          <cell r="I81">
            <v>45</v>
          </cell>
        </row>
        <row r="82">
          <cell r="B82">
            <v>2110265</v>
          </cell>
          <cell r="C82" t="str">
            <v>Костюм на утеп прокладке 48-50/194-200</v>
          </cell>
          <cell r="D82">
            <v>7</v>
          </cell>
          <cell r="E82" t="str">
            <v>401J</v>
          </cell>
          <cell r="F82" t="str">
            <v>Лот № 1 - Поставка спецодежды летней и зимней, для защиты от кислот и щелочей, для защиты от клещей</v>
          </cell>
          <cell r="G82" t="str">
            <v>КМТ</v>
          </cell>
          <cell r="H82">
            <v>5196.72</v>
          </cell>
          <cell r="I82">
            <v>1</v>
          </cell>
        </row>
        <row r="83">
          <cell r="B83">
            <v>2106641</v>
          </cell>
          <cell r="C83" t="str">
            <v>Костюм на утеп прокладке 52-54/158-164</v>
          </cell>
          <cell r="D83">
            <v>7</v>
          </cell>
          <cell r="E83" t="str">
            <v>401J</v>
          </cell>
          <cell r="F83" t="str">
            <v>Лот № 1 - Поставка спецодежды летней и зимней, для защиты от кислот и щелочей, для защиты от клещей</v>
          </cell>
          <cell r="G83" t="str">
            <v>КМТ</v>
          </cell>
          <cell r="H83">
            <v>5196.72</v>
          </cell>
          <cell r="I83">
            <v>14</v>
          </cell>
        </row>
        <row r="84">
          <cell r="B84">
            <v>2221929</v>
          </cell>
          <cell r="C84" t="str">
            <v>Костюм на утеп прокладке 52-54/170-176</v>
          </cell>
          <cell r="D84">
            <v>7</v>
          </cell>
          <cell r="E84" t="str">
            <v>401J</v>
          </cell>
          <cell r="F84" t="str">
            <v>Лот № 1 - Поставка спецодежды летней и зимней, для защиты от кислот и щелочей, для защиты от клещей</v>
          </cell>
          <cell r="G84" t="str">
            <v>КМТ</v>
          </cell>
          <cell r="H84">
            <v>5196.72</v>
          </cell>
          <cell r="I84">
            <v>161</v>
          </cell>
        </row>
        <row r="85">
          <cell r="B85">
            <v>2221933</v>
          </cell>
          <cell r="C85" t="str">
            <v>Костюм на утеп прокладке 52-54/182-188</v>
          </cell>
          <cell r="D85">
            <v>7</v>
          </cell>
          <cell r="E85" t="str">
            <v>401J</v>
          </cell>
          <cell r="F85" t="str">
            <v>Лот № 1 - Поставка спецодежды летней и зимней, для защиты от кислот и щелочей, для защиты от клещей</v>
          </cell>
          <cell r="G85" t="str">
            <v>КМТ</v>
          </cell>
          <cell r="H85">
            <v>5196.72</v>
          </cell>
          <cell r="I85">
            <v>99</v>
          </cell>
        </row>
        <row r="86">
          <cell r="B86">
            <v>2110271</v>
          </cell>
          <cell r="C86" t="str">
            <v>Костюм на утеп прокладке 52-54/194-200</v>
          </cell>
          <cell r="D86">
            <v>7</v>
          </cell>
          <cell r="E86" t="str">
            <v>401J</v>
          </cell>
          <cell r="F86" t="str">
            <v>Лот № 1 - Поставка спецодежды летней и зимней, для защиты от кислот и щелочей, для защиты от клещей</v>
          </cell>
          <cell r="G86" t="str">
            <v>КМТ</v>
          </cell>
          <cell r="H86">
            <v>5196.72</v>
          </cell>
          <cell r="I86">
            <v>3</v>
          </cell>
        </row>
        <row r="87">
          <cell r="B87">
            <v>2110277</v>
          </cell>
          <cell r="C87" t="str">
            <v>Костюм на утеп прокладке 56-58/158-164</v>
          </cell>
          <cell r="D87">
            <v>7</v>
          </cell>
          <cell r="E87" t="str">
            <v>401J</v>
          </cell>
          <cell r="F87" t="str">
            <v>Лот № 1 - Поставка спецодежды летней и зимней, для защиты от кислот и щелочей, для защиты от клещей</v>
          </cell>
          <cell r="G87" t="str">
            <v>КМТ</v>
          </cell>
          <cell r="H87">
            <v>5196.72</v>
          </cell>
          <cell r="I87">
            <v>0</v>
          </cell>
        </row>
        <row r="88">
          <cell r="B88">
            <v>2221931</v>
          </cell>
          <cell r="C88" t="str">
            <v>Костюм на утеп прокладке 56-58/170-176</v>
          </cell>
          <cell r="D88">
            <v>7</v>
          </cell>
          <cell r="E88" t="str">
            <v>401J</v>
          </cell>
          <cell r="F88" t="str">
            <v>Лот № 1 - Поставка спецодежды летней и зимней, для защиты от кислот и щелочей, для защиты от клещей</v>
          </cell>
          <cell r="G88" t="str">
            <v>КМТ</v>
          </cell>
          <cell r="H88">
            <v>5196.72</v>
          </cell>
          <cell r="I88">
            <v>31</v>
          </cell>
        </row>
        <row r="89">
          <cell r="B89">
            <v>2221935</v>
          </cell>
          <cell r="C89" t="str">
            <v>Костюм на утеп прокладке 56-58/182-188</v>
          </cell>
          <cell r="D89">
            <v>7</v>
          </cell>
          <cell r="E89" t="str">
            <v>401J</v>
          </cell>
          <cell r="F89" t="str">
            <v>Лот № 1 - Поставка спецодежды летней и зимней, для защиты от кислот и щелочей, для защиты от клещей</v>
          </cell>
          <cell r="G89" t="str">
            <v>КМТ</v>
          </cell>
          <cell r="H89">
            <v>5196.72</v>
          </cell>
          <cell r="I89">
            <v>39</v>
          </cell>
        </row>
        <row r="90">
          <cell r="B90">
            <v>2110274</v>
          </cell>
          <cell r="C90" t="str">
            <v>Костюм на утеп прокладке 56-58/194-200</v>
          </cell>
          <cell r="D90">
            <v>7</v>
          </cell>
          <cell r="E90" t="str">
            <v>401J</v>
          </cell>
          <cell r="F90" t="str">
            <v>Лот № 1 - Поставка спецодежды летней и зимней, для защиты от кислот и щелочей, для защиты от клещей</v>
          </cell>
          <cell r="G90" t="str">
            <v>КМТ</v>
          </cell>
          <cell r="H90">
            <v>5196.72</v>
          </cell>
          <cell r="I90">
            <v>2</v>
          </cell>
        </row>
        <row r="91">
          <cell r="B91">
            <v>2279832</v>
          </cell>
          <cell r="C91" t="str">
            <v>Костюм на утеп прокладке 56-58/206-212</v>
          </cell>
          <cell r="D91">
            <v>7</v>
          </cell>
          <cell r="E91" t="str">
            <v>401J</v>
          </cell>
          <cell r="F91" t="str">
            <v>Лот № 1 - Поставка спецодежды летней и зимней, для защиты от кислот и щелочей, для защиты от клещей</v>
          </cell>
          <cell r="G91" t="str">
            <v>КМТ</v>
          </cell>
          <cell r="H91">
            <v>5196.72</v>
          </cell>
          <cell r="I91">
            <v>0</v>
          </cell>
        </row>
        <row r="92">
          <cell r="B92">
            <v>2110278</v>
          </cell>
          <cell r="C92" t="str">
            <v>Костюм на утеп прокладке 60-62/158-164</v>
          </cell>
          <cell r="D92">
            <v>7</v>
          </cell>
          <cell r="E92" t="str">
            <v>401J</v>
          </cell>
          <cell r="F92" t="str">
            <v>Лот № 1 - Поставка спецодежды летней и зимней, для защиты от кислот и щелочей, для защиты от клещей</v>
          </cell>
          <cell r="G92" t="str">
            <v>КМТ</v>
          </cell>
          <cell r="H92">
            <v>5196.72</v>
          </cell>
          <cell r="I92">
            <v>0</v>
          </cell>
        </row>
        <row r="93">
          <cell r="B93">
            <v>2110280</v>
          </cell>
          <cell r="C93" t="str">
            <v>Костюм на утеп прокладке 60-62/170-176</v>
          </cell>
          <cell r="D93">
            <v>7</v>
          </cell>
          <cell r="E93" t="str">
            <v>401J</v>
          </cell>
          <cell r="F93" t="str">
            <v>Лот № 1 - Поставка спецодежды летней и зимней, для защиты от кислот и щелочей, для защиты от клещей</v>
          </cell>
          <cell r="G93" t="str">
            <v>КМТ</v>
          </cell>
          <cell r="H93">
            <v>5196.72</v>
          </cell>
          <cell r="I93">
            <v>5</v>
          </cell>
        </row>
        <row r="94">
          <cell r="B94">
            <v>2221936</v>
          </cell>
          <cell r="C94" t="str">
            <v>Костюм на утеп прокладке 60-62/182-188</v>
          </cell>
          <cell r="D94">
            <v>7</v>
          </cell>
          <cell r="E94" t="str">
            <v>401J</v>
          </cell>
          <cell r="F94" t="str">
            <v>Лот № 1 - Поставка спецодежды летней и зимней, для защиты от кислот и щелочей, для защиты от клещей</v>
          </cell>
          <cell r="G94" t="str">
            <v>КМТ</v>
          </cell>
          <cell r="H94">
            <v>5196.72</v>
          </cell>
          <cell r="I94">
            <v>11</v>
          </cell>
        </row>
        <row r="95">
          <cell r="B95">
            <v>2110279</v>
          </cell>
          <cell r="C95" t="str">
            <v>Костюм на утеп прокладке 60-62/194-200</v>
          </cell>
          <cell r="D95">
            <v>7</v>
          </cell>
          <cell r="E95" t="str">
            <v>401J</v>
          </cell>
          <cell r="F95" t="str">
            <v>Лот № 1 - Поставка спецодежды летней и зимней, для защиты от кислот и щелочей, для защиты от клещей</v>
          </cell>
          <cell r="G95" t="str">
            <v>КМТ</v>
          </cell>
          <cell r="H95">
            <v>5196.72</v>
          </cell>
          <cell r="I95">
            <v>0</v>
          </cell>
        </row>
        <row r="96">
          <cell r="B96">
            <v>2110281</v>
          </cell>
          <cell r="C96" t="str">
            <v>Костюм на утеп прокладке 64-66/170-176</v>
          </cell>
          <cell r="D96">
            <v>7</v>
          </cell>
          <cell r="E96" t="str">
            <v>401J</v>
          </cell>
          <cell r="F96" t="str">
            <v>Лот № 1 - Поставка спецодежды летней и зимней, для защиты от кислот и щелочей, для защиты от клещей</v>
          </cell>
          <cell r="G96" t="str">
            <v>КМТ</v>
          </cell>
          <cell r="H96">
            <v>5196.72</v>
          </cell>
          <cell r="I96">
            <v>4</v>
          </cell>
        </row>
        <row r="97">
          <cell r="B97">
            <v>2110282</v>
          </cell>
          <cell r="C97" t="str">
            <v>Костюм на утеп прокладке 64-66/182-188</v>
          </cell>
          <cell r="D97">
            <v>7</v>
          </cell>
          <cell r="E97" t="str">
            <v>401J</v>
          </cell>
          <cell r="F97" t="str">
            <v>Лот № 1 - Поставка спецодежды летней и зимней, для защиты от кислот и щелочей, для защиты от клещей</v>
          </cell>
          <cell r="G97" t="str">
            <v>КМТ</v>
          </cell>
          <cell r="H97">
            <v>5196.72</v>
          </cell>
          <cell r="I97">
            <v>3</v>
          </cell>
        </row>
        <row r="98">
          <cell r="B98">
            <v>2231707</v>
          </cell>
          <cell r="C98" t="str">
            <v>Костюм на утеп прокладке 64-66/194-200</v>
          </cell>
          <cell r="D98">
            <v>7</v>
          </cell>
          <cell r="E98" t="str">
            <v>401J</v>
          </cell>
          <cell r="F98" t="str">
            <v>Лот № 1 - Поставка спецодежды летней и зимней, для защиты от кислот и щелочей, для защиты от клещей</v>
          </cell>
          <cell r="G98" t="str">
            <v>КМТ</v>
          </cell>
          <cell r="H98">
            <v>5196.72</v>
          </cell>
          <cell r="I98">
            <v>0</v>
          </cell>
        </row>
        <row r="99">
          <cell r="B99">
            <v>2225939</v>
          </cell>
          <cell r="C99" t="str">
            <v>Костюм на утеп прокладке 68-70/170-176</v>
          </cell>
          <cell r="D99">
            <v>7</v>
          </cell>
          <cell r="E99" t="str">
            <v>401J</v>
          </cell>
          <cell r="F99" t="str">
            <v>Лот № 1 - Поставка спецодежды летней и зимней, для защиты от кислот и щелочей, для защиты от клещей</v>
          </cell>
          <cell r="G99" t="str">
            <v>КМТ</v>
          </cell>
          <cell r="H99">
            <v>5196.72</v>
          </cell>
          <cell r="I99">
            <v>0</v>
          </cell>
        </row>
        <row r="100">
          <cell r="B100">
            <v>2225941</v>
          </cell>
          <cell r="C100" t="str">
            <v>Костюм на утеп прокладке 68-70/182-188</v>
          </cell>
          <cell r="D100">
            <v>7</v>
          </cell>
          <cell r="E100" t="str">
            <v>401J</v>
          </cell>
          <cell r="F100" t="str">
            <v>Лот № 1 - Поставка спецодежды летней и зимней, для защиты от кислот и щелочей, для защиты от клещей</v>
          </cell>
          <cell r="G100" t="str">
            <v>КМТ</v>
          </cell>
          <cell r="H100">
            <v>5196.72</v>
          </cell>
          <cell r="I100">
            <v>1</v>
          </cell>
        </row>
        <row r="101">
          <cell r="B101">
            <v>2268621</v>
          </cell>
          <cell r="C101" t="str">
            <v>Костюм на утеп прокладке 68-70/194-200</v>
          </cell>
          <cell r="D101">
            <v>7</v>
          </cell>
          <cell r="E101" t="str">
            <v>401J</v>
          </cell>
          <cell r="F101" t="str">
            <v>Лот № 1 - Поставка спецодежды летней и зимней, для защиты от кислот и щелочей, для защиты от клещей</v>
          </cell>
          <cell r="G101" t="str">
            <v>КМТ</v>
          </cell>
          <cell r="H101">
            <v>5196.72</v>
          </cell>
          <cell r="I101">
            <v>0</v>
          </cell>
        </row>
        <row r="102">
          <cell r="B102">
            <v>2225933</v>
          </cell>
          <cell r="C102" t="str">
            <v>Костюм на утеп прокладке 72-74/170-176</v>
          </cell>
          <cell r="D102">
            <v>7</v>
          </cell>
          <cell r="E102" t="str">
            <v>401J</v>
          </cell>
          <cell r="F102" t="str">
            <v>Лот № 1 - Поставка спецодежды летней и зимней, для защиты от кислот и щелочей, для защиты от клещей</v>
          </cell>
          <cell r="G102" t="str">
            <v>КМТ</v>
          </cell>
          <cell r="H102">
            <v>5196.72</v>
          </cell>
          <cell r="I102">
            <v>0</v>
          </cell>
        </row>
        <row r="103">
          <cell r="B103">
            <v>2284953</v>
          </cell>
          <cell r="C103" t="str">
            <v>Костюм на утеп прокладке 72-74/182-188</v>
          </cell>
          <cell r="D103">
            <v>7</v>
          </cell>
          <cell r="E103" t="str">
            <v>401J</v>
          </cell>
          <cell r="F103" t="str">
            <v>Лот № 1 - Поставка спецодежды летней и зимней, для защиты от кислот и щелочей, для защиты от клещей</v>
          </cell>
          <cell r="G103" t="str">
            <v>КМТ</v>
          </cell>
          <cell r="H103">
            <v>5196.72</v>
          </cell>
          <cell r="I103">
            <v>0</v>
          </cell>
        </row>
        <row r="104">
          <cell r="B104">
            <v>2284955</v>
          </cell>
          <cell r="C104" t="str">
            <v>Костюм на утеп прокладке 72-74/194-200</v>
          </cell>
          <cell r="D104">
            <v>7</v>
          </cell>
          <cell r="E104" t="str">
            <v>401J</v>
          </cell>
          <cell r="F104" t="str">
            <v>Лот № 1 - Поставка спецодежды летней и зимней, для защиты от кислот и щелочей, для защиты от клещей</v>
          </cell>
          <cell r="G104" t="str">
            <v>КМТ</v>
          </cell>
          <cell r="H104">
            <v>5196.72</v>
          </cell>
          <cell r="I104">
            <v>1</v>
          </cell>
        </row>
        <row r="105">
          <cell r="B105">
            <v>2284620</v>
          </cell>
          <cell r="C105" t="str">
            <v>Костюм от кислот/щелоч 44-46/170-176</v>
          </cell>
          <cell r="D105">
            <v>7</v>
          </cell>
          <cell r="E105" t="str">
            <v>401J</v>
          </cell>
          <cell r="F105" t="str">
            <v>Лот № 1 - Поставка спецодежды летней и зимней, для защиты от кислот и щелочей, для защиты от клещей</v>
          </cell>
          <cell r="G105" t="str">
            <v>КМТ</v>
          </cell>
          <cell r="H105">
            <v>1583.55</v>
          </cell>
          <cell r="I105">
            <v>0</v>
          </cell>
        </row>
        <row r="106">
          <cell r="B106">
            <v>2281808</v>
          </cell>
          <cell r="C106" t="str">
            <v>Костюм от кислот/щелоч 48-50/170-176</v>
          </cell>
          <cell r="D106">
            <v>7</v>
          </cell>
          <cell r="E106" t="str">
            <v>401J</v>
          </cell>
          <cell r="F106" t="str">
            <v>Лот № 1 - Поставка спецодежды летней и зимней, для защиты от кислот и щелочей, для защиты от клещей</v>
          </cell>
          <cell r="G106" t="str">
            <v>КМТ</v>
          </cell>
          <cell r="H106">
            <v>1583.55</v>
          </cell>
          <cell r="I106">
            <v>4</v>
          </cell>
        </row>
        <row r="107">
          <cell r="B107">
            <v>2073500</v>
          </cell>
          <cell r="C107" t="str">
            <v>Костюм от кислот/щелоч 52-54/170-176</v>
          </cell>
          <cell r="D107">
            <v>7</v>
          </cell>
          <cell r="E107" t="str">
            <v>401J</v>
          </cell>
          <cell r="F107" t="str">
            <v>Лот № 1 - Поставка спецодежды летней и зимней, для защиты от кислот и щелочей, для защиты от клещей</v>
          </cell>
          <cell r="G107" t="str">
            <v>КМТ</v>
          </cell>
          <cell r="H107">
            <v>1583.55</v>
          </cell>
          <cell r="I107">
            <v>2</v>
          </cell>
        </row>
        <row r="108">
          <cell r="B108">
            <v>2284631</v>
          </cell>
          <cell r="C108" t="str">
            <v>Костюм от кислот/щелоч 52-54/182-188</v>
          </cell>
          <cell r="D108">
            <v>7</v>
          </cell>
          <cell r="E108" t="str">
            <v>401J</v>
          </cell>
          <cell r="F108" t="str">
            <v>Лот № 1 - Поставка спецодежды летней и зимней, для защиты от кислот и щелочей, для защиты от клещей</v>
          </cell>
          <cell r="G108" t="str">
            <v>КМТ</v>
          </cell>
          <cell r="H108">
            <v>1583.55</v>
          </cell>
          <cell r="I108">
            <v>2</v>
          </cell>
        </row>
        <row r="109">
          <cell r="B109">
            <v>2284648</v>
          </cell>
          <cell r="C109" t="str">
            <v>Костюм от кислот/щелоч 64-66/182-188</v>
          </cell>
          <cell r="D109">
            <v>7</v>
          </cell>
          <cell r="E109" t="str">
            <v>401J</v>
          </cell>
          <cell r="F109" t="str">
            <v>Лот № 1 - Поставка спецодежды летней и зимней, для защиты от кислот и щелочей, для защиты от клещей</v>
          </cell>
          <cell r="G109" t="str">
            <v>КМТ</v>
          </cell>
          <cell r="H109">
            <v>1583.55</v>
          </cell>
          <cell r="I109">
            <v>0</v>
          </cell>
        </row>
        <row r="110">
          <cell r="B110">
            <v>2285122</v>
          </cell>
          <cell r="C110" t="str">
            <v>Халат и брюки от ОПЗ 44-46/158-164</v>
          </cell>
          <cell r="D110">
            <v>7</v>
          </cell>
          <cell r="E110" t="str">
            <v>401J</v>
          </cell>
          <cell r="F110" t="str">
            <v>Лот № 1 - Поставка спецодежды летней и зимней, для защиты от кислот и щелочей, для защиты от клещей</v>
          </cell>
          <cell r="G110" t="str">
            <v>ШТ</v>
          </cell>
          <cell r="H110">
            <v>2899.68</v>
          </cell>
          <cell r="I110">
            <v>0</v>
          </cell>
        </row>
        <row r="111">
          <cell r="B111">
            <v>2296802</v>
          </cell>
          <cell r="C111" t="str">
            <v>Халат и брюки от ОПЗ 44-46/158-164 жен</v>
          </cell>
          <cell r="D111">
            <v>7</v>
          </cell>
          <cell r="E111" t="str">
            <v>401J</v>
          </cell>
          <cell r="F111" t="str">
            <v>Лот № 1 - Поставка спецодежды летней и зимней, для защиты от кислот и щелочей, для защиты от клещей</v>
          </cell>
          <cell r="G111" t="str">
            <v>ШТ</v>
          </cell>
          <cell r="H111">
            <v>2899.68</v>
          </cell>
          <cell r="I111">
            <v>0</v>
          </cell>
        </row>
        <row r="112">
          <cell r="B112">
            <v>2279517</v>
          </cell>
          <cell r="C112" t="str">
            <v>Халат и брюки от ОПЗ 44-46/170-176</v>
          </cell>
          <cell r="D112">
            <v>7</v>
          </cell>
          <cell r="E112" t="str">
            <v>401J</v>
          </cell>
          <cell r="F112" t="str">
            <v>Лот № 1 - Поставка спецодежды летней и зимней, для защиты от кислот и щелочей, для защиты от клещей</v>
          </cell>
          <cell r="G112" t="str">
            <v>ШТ</v>
          </cell>
          <cell r="H112">
            <v>2899.68</v>
          </cell>
          <cell r="I112">
            <v>0</v>
          </cell>
        </row>
        <row r="113">
          <cell r="B113">
            <v>2285126</v>
          </cell>
          <cell r="C113" t="str">
            <v>Халат и брюки от ОПЗ 48-50/158-164</v>
          </cell>
          <cell r="D113">
            <v>7</v>
          </cell>
          <cell r="E113" t="str">
            <v>401J</v>
          </cell>
          <cell r="F113" t="str">
            <v>Лот № 1 - Поставка спецодежды летней и зимней, для защиты от кислот и щелочей, для защиты от клещей</v>
          </cell>
          <cell r="G113" t="str">
            <v>ШТ</v>
          </cell>
          <cell r="H113">
            <v>2899.68</v>
          </cell>
          <cell r="I113">
            <v>0</v>
          </cell>
        </row>
        <row r="114">
          <cell r="B114">
            <v>2296808</v>
          </cell>
          <cell r="C114" t="str">
            <v>Халат и брюки от ОПЗ 48-50/158-164 жен</v>
          </cell>
          <cell r="D114">
            <v>7</v>
          </cell>
          <cell r="E114" t="str">
            <v>401J</v>
          </cell>
          <cell r="F114" t="str">
            <v>Лот № 1 - Поставка спецодежды летней и зимней, для защиты от кислот и щелочей, для защиты от клещей</v>
          </cell>
          <cell r="G114" t="str">
            <v>ШТ</v>
          </cell>
          <cell r="H114">
            <v>2899.68</v>
          </cell>
          <cell r="I114">
            <v>0</v>
          </cell>
        </row>
        <row r="115">
          <cell r="B115">
            <v>2285130</v>
          </cell>
          <cell r="C115" t="str">
            <v>Халат и брюки от ОПЗ 48-50/170-176</v>
          </cell>
          <cell r="D115">
            <v>7</v>
          </cell>
          <cell r="E115" t="str">
            <v>401J</v>
          </cell>
          <cell r="F115" t="str">
            <v>Лот № 1 - Поставка спецодежды летней и зимней, для защиты от кислот и щелочей, для защиты от клещей</v>
          </cell>
          <cell r="G115" t="str">
            <v>ШТ</v>
          </cell>
          <cell r="H115">
            <v>2899.68</v>
          </cell>
          <cell r="I115">
            <v>0</v>
          </cell>
        </row>
        <row r="116">
          <cell r="B116">
            <v>2296805</v>
          </cell>
          <cell r="C116" t="str">
            <v>Халат и брюки от ОПЗ 48-50/170-176 жен</v>
          </cell>
          <cell r="D116">
            <v>7</v>
          </cell>
          <cell r="E116" t="str">
            <v>401J</v>
          </cell>
          <cell r="F116" t="str">
            <v>Лот № 1 - Поставка спецодежды летней и зимней, для защиты от кислот и щелочей, для защиты от клещей</v>
          </cell>
          <cell r="G116" t="str">
            <v>ШТ</v>
          </cell>
          <cell r="H116">
            <v>2899.68</v>
          </cell>
          <cell r="I116">
            <v>0</v>
          </cell>
        </row>
        <row r="117">
          <cell r="B117">
            <v>2285133</v>
          </cell>
          <cell r="C117" t="str">
            <v>Халат и брюки от ОПЗ 48-50/182-188</v>
          </cell>
          <cell r="D117">
            <v>7</v>
          </cell>
          <cell r="E117" t="str">
            <v>401J</v>
          </cell>
          <cell r="F117" t="str">
            <v>Лот № 1 - Поставка спецодежды летней и зимней, для защиты от кислот и щелочей, для защиты от клещей</v>
          </cell>
          <cell r="G117" t="str">
            <v>ШТ</v>
          </cell>
          <cell r="H117">
            <v>2899.68</v>
          </cell>
          <cell r="I117">
            <v>0</v>
          </cell>
        </row>
        <row r="118">
          <cell r="B118">
            <v>2285135</v>
          </cell>
          <cell r="C118" t="str">
            <v>Халат и брюки от ОПЗ 52-54/146-152 жен</v>
          </cell>
          <cell r="D118">
            <v>7</v>
          </cell>
          <cell r="E118" t="str">
            <v>401J</v>
          </cell>
          <cell r="F118" t="str">
            <v>Лот № 1 - Поставка спецодежды летней и зимней, для защиты от кислот и щелочей, для защиты от клещей</v>
          </cell>
          <cell r="G118" t="str">
            <v>ШТ</v>
          </cell>
          <cell r="H118">
            <v>2899.68</v>
          </cell>
          <cell r="I118">
            <v>0</v>
          </cell>
        </row>
        <row r="119">
          <cell r="B119">
            <v>2285132</v>
          </cell>
          <cell r="C119" t="str">
            <v>Халат и брюки от ОПЗ 52-54/158-164</v>
          </cell>
          <cell r="D119">
            <v>7</v>
          </cell>
          <cell r="E119" t="str">
            <v>401J</v>
          </cell>
          <cell r="F119" t="str">
            <v>Лот № 1 - Поставка спецодежды летней и зимней, для защиты от кислот и щелочей, для защиты от клещей</v>
          </cell>
          <cell r="G119" t="str">
            <v>ШТ</v>
          </cell>
          <cell r="H119">
            <v>2899.68</v>
          </cell>
          <cell r="I119">
            <v>0</v>
          </cell>
        </row>
        <row r="120">
          <cell r="B120">
            <v>2296806</v>
          </cell>
          <cell r="C120" t="str">
            <v>Халат и брюки от ОПЗ 52-54/158-164 жен</v>
          </cell>
          <cell r="D120">
            <v>7</v>
          </cell>
          <cell r="E120" t="str">
            <v>401J</v>
          </cell>
          <cell r="F120" t="str">
            <v>Лот № 1 - Поставка спецодежды летней и зимней, для защиты от кислот и щелочей, для защиты от клещей</v>
          </cell>
          <cell r="G120" t="str">
            <v>ШТ</v>
          </cell>
          <cell r="H120">
            <v>2899.68</v>
          </cell>
          <cell r="I120">
            <v>0</v>
          </cell>
        </row>
        <row r="121">
          <cell r="B121">
            <v>2285136</v>
          </cell>
          <cell r="C121" t="str">
            <v>Халат и брюки от ОПЗ 52-54/170-176</v>
          </cell>
          <cell r="D121">
            <v>7</v>
          </cell>
          <cell r="E121" t="str">
            <v>401J</v>
          </cell>
          <cell r="F121" t="str">
            <v>Лот № 1 - Поставка спецодежды летней и зимней, для защиты от кислот и щелочей, для защиты от клещей</v>
          </cell>
          <cell r="G121" t="str">
            <v>ШТ</v>
          </cell>
          <cell r="H121">
            <v>2899.68</v>
          </cell>
          <cell r="I121">
            <v>0</v>
          </cell>
        </row>
        <row r="122">
          <cell r="B122">
            <v>2296816</v>
          </cell>
          <cell r="C122" t="str">
            <v>Халат и брюки от ОПЗ 52-54/170-176 жен</v>
          </cell>
          <cell r="D122">
            <v>7</v>
          </cell>
          <cell r="E122" t="str">
            <v>401J</v>
          </cell>
          <cell r="F122" t="str">
            <v>Лот № 1 - Поставка спецодежды летней и зимней, для защиты от кислот и щелочей, для защиты от клещей</v>
          </cell>
          <cell r="G122" t="str">
            <v>ШТ</v>
          </cell>
          <cell r="H122">
            <v>2899.68</v>
          </cell>
          <cell r="I122">
            <v>0</v>
          </cell>
        </row>
        <row r="123">
          <cell r="B123">
            <v>2285142</v>
          </cell>
          <cell r="C123" t="str">
            <v>Халат и брюки от ОПЗ 52-54/182-188</v>
          </cell>
          <cell r="D123">
            <v>7</v>
          </cell>
          <cell r="E123" t="str">
            <v>401J</v>
          </cell>
          <cell r="F123" t="str">
            <v>Лот № 1 - Поставка спецодежды летней и зимней, для защиты от кислот и щелочей, для защиты от клещей</v>
          </cell>
          <cell r="G123" t="str">
            <v>ШТ</v>
          </cell>
          <cell r="H123">
            <v>2899.68</v>
          </cell>
          <cell r="I123">
            <v>0</v>
          </cell>
        </row>
        <row r="124">
          <cell r="B124">
            <v>2296817</v>
          </cell>
          <cell r="C124" t="str">
            <v>Халат и брюки от ОПЗ 56-58/170-176 жен</v>
          </cell>
          <cell r="D124">
            <v>7</v>
          </cell>
          <cell r="E124" t="str">
            <v>401J</v>
          </cell>
          <cell r="F124" t="str">
            <v>Лот № 1 - Поставка спецодежды летней и зимней, для защиты от кислот и щелочей, для защиты от клещей</v>
          </cell>
          <cell r="G124" t="str">
            <v>ШТ</v>
          </cell>
          <cell r="H124">
            <v>2899.68</v>
          </cell>
          <cell r="I124">
            <v>0</v>
          </cell>
        </row>
        <row r="125">
          <cell r="B125">
            <v>2285141</v>
          </cell>
          <cell r="C125" t="str">
            <v>Халат и брюки от ОПЗ 56-58/182-188</v>
          </cell>
          <cell r="D125">
            <v>7</v>
          </cell>
          <cell r="E125" t="str">
            <v>401J</v>
          </cell>
          <cell r="F125" t="str">
            <v>Лот № 1 - Поставка спецодежды летней и зимней, для защиты от кислот и щелочей, для защиты от клещей</v>
          </cell>
          <cell r="G125" t="str">
            <v>ШТ</v>
          </cell>
          <cell r="H125">
            <v>2899.68</v>
          </cell>
          <cell r="I125">
            <v>0</v>
          </cell>
        </row>
        <row r="126">
          <cell r="B126">
            <v>2285145</v>
          </cell>
          <cell r="C126" t="str">
            <v>Халат и брюки от ОПЗ 60-62/170-176</v>
          </cell>
          <cell r="D126">
            <v>7</v>
          </cell>
          <cell r="E126" t="str">
            <v>401J</v>
          </cell>
          <cell r="F126" t="str">
            <v>Лот № 1 - Поставка спецодежды летней и зимней, для защиты от кислот и щелочей, для защиты от клещей</v>
          </cell>
          <cell r="G126" t="str">
            <v>ШТ</v>
          </cell>
          <cell r="H126">
            <v>2899.68</v>
          </cell>
          <cell r="I126">
            <v>0</v>
          </cell>
        </row>
        <row r="127">
          <cell r="B127">
            <v>2285153</v>
          </cell>
          <cell r="C127" t="str">
            <v>Халат и брюки от ОПЗ 60-62/182-188</v>
          </cell>
          <cell r="D127">
            <v>7</v>
          </cell>
          <cell r="E127" t="str">
            <v>401J</v>
          </cell>
          <cell r="F127" t="str">
            <v>Лот № 1 - Поставка спецодежды летней и зимней, для защиты от кислот и щелочей, для защиты от клещей</v>
          </cell>
          <cell r="G127" t="str">
            <v>ШТ</v>
          </cell>
          <cell r="H127">
            <v>2899.68</v>
          </cell>
          <cell r="I127">
            <v>0</v>
          </cell>
        </row>
        <row r="128">
          <cell r="B128">
            <v>2285286</v>
          </cell>
          <cell r="C128" t="str">
            <v>Перчатки от искр/брызг металла</v>
          </cell>
          <cell r="D128">
            <v>7</v>
          </cell>
          <cell r="E128" t="str">
            <v>401J</v>
          </cell>
          <cell r="F128" t="str">
            <v>Лот № 2 - Поставка средств защиты рук</v>
          </cell>
          <cell r="G128" t="str">
            <v>ПАР</v>
          </cell>
          <cell r="H128">
            <v>286.42</v>
          </cell>
          <cell r="I128">
            <v>45</v>
          </cell>
        </row>
        <row r="129">
          <cell r="B129">
            <v>2285282</v>
          </cell>
          <cell r="C129" t="str">
            <v>Перчатки полимерн прокол/порез утеп</v>
          </cell>
          <cell r="D129">
            <v>7</v>
          </cell>
          <cell r="E129" t="str">
            <v>401J</v>
          </cell>
          <cell r="F129" t="str">
            <v>Лот № 2 - Поставка средств защиты рук</v>
          </cell>
          <cell r="G129" t="str">
            <v>ПАР</v>
          </cell>
          <cell r="H129">
            <v>557.98</v>
          </cell>
          <cell r="I129">
            <v>0</v>
          </cell>
        </row>
        <row r="130">
          <cell r="B130">
            <v>2285279</v>
          </cell>
          <cell r="C130" t="str">
            <v>Перчатки резиновые</v>
          </cell>
          <cell r="D130">
            <v>7</v>
          </cell>
          <cell r="E130" t="str">
            <v>401J</v>
          </cell>
          <cell r="F130" t="str">
            <v>Лот № 2 - Поставка средств защиты рук</v>
          </cell>
          <cell r="G130" t="str">
            <v>ПАР</v>
          </cell>
          <cell r="H130">
            <v>109.61</v>
          </cell>
          <cell r="I130">
            <v>18</v>
          </cell>
        </row>
        <row r="131">
          <cell r="B131">
            <v>2286198</v>
          </cell>
          <cell r="C131" t="str">
            <v>Перчатки с полимер покр для груб раб р10</v>
          </cell>
          <cell r="D131">
            <v>7</v>
          </cell>
          <cell r="E131" t="str">
            <v>401J</v>
          </cell>
          <cell r="F131" t="str">
            <v>Лот № 2 - Поставка средств защиты рук</v>
          </cell>
          <cell r="G131" t="str">
            <v>ПАР</v>
          </cell>
          <cell r="H131">
            <v>132.26</v>
          </cell>
          <cell r="I131">
            <v>0</v>
          </cell>
        </row>
        <row r="132">
          <cell r="B132">
            <v>2286200</v>
          </cell>
          <cell r="C132" t="str">
            <v>Перчатки с полимер покр для груб раб р11</v>
          </cell>
          <cell r="D132">
            <v>7</v>
          </cell>
          <cell r="E132" t="str">
            <v>401J</v>
          </cell>
          <cell r="F132" t="str">
            <v>Лот № 2 - Поставка средств защиты рук</v>
          </cell>
          <cell r="G132" t="str">
            <v>ПАР</v>
          </cell>
          <cell r="H132">
            <v>132.26</v>
          </cell>
          <cell r="I132">
            <v>0</v>
          </cell>
        </row>
        <row r="133">
          <cell r="B133">
            <v>2286192</v>
          </cell>
          <cell r="C133" t="str">
            <v>Перчатки с полимер покр для груб раб р8</v>
          </cell>
          <cell r="D133">
            <v>7</v>
          </cell>
          <cell r="E133" t="str">
            <v>401J</v>
          </cell>
          <cell r="F133" t="str">
            <v>Лот № 2 - Поставка средств защиты рук</v>
          </cell>
          <cell r="G133" t="str">
            <v>ПАР</v>
          </cell>
          <cell r="H133">
            <v>132.26</v>
          </cell>
          <cell r="I133">
            <v>0</v>
          </cell>
        </row>
        <row r="134">
          <cell r="B134">
            <v>2286195</v>
          </cell>
          <cell r="C134" t="str">
            <v>Перчатки с полимер покр для груб раб р9</v>
          </cell>
          <cell r="D134">
            <v>7</v>
          </cell>
          <cell r="E134" t="str">
            <v>401J</v>
          </cell>
          <cell r="F134" t="str">
            <v>Лот № 2 - Поставка средств защиты рук</v>
          </cell>
          <cell r="G134" t="str">
            <v>ПАР</v>
          </cell>
          <cell r="H134">
            <v>132.26</v>
          </cell>
          <cell r="I134">
            <v>0</v>
          </cell>
        </row>
        <row r="135">
          <cell r="B135">
            <v>2286199</v>
          </cell>
          <cell r="C135" t="str">
            <v>Перчатки с полимер покр для обыч раб р10</v>
          </cell>
          <cell r="D135">
            <v>7</v>
          </cell>
          <cell r="E135" t="str">
            <v>401J</v>
          </cell>
          <cell r="F135" t="str">
            <v>Лот № 2 - Поставка средств защиты рук</v>
          </cell>
          <cell r="G135" t="str">
            <v>ПАР</v>
          </cell>
          <cell r="H135">
            <v>99.15</v>
          </cell>
          <cell r="I135">
            <v>7812</v>
          </cell>
        </row>
        <row r="136">
          <cell r="B136">
            <v>2286202</v>
          </cell>
          <cell r="C136" t="str">
            <v>Перчатки с полимер покр для обыч раб р11</v>
          </cell>
          <cell r="D136">
            <v>7</v>
          </cell>
          <cell r="E136" t="str">
            <v>401J</v>
          </cell>
          <cell r="F136" t="str">
            <v>Лот № 2 - Поставка средств защиты рук</v>
          </cell>
          <cell r="G136" t="str">
            <v>ПАР</v>
          </cell>
          <cell r="H136">
            <v>99.15</v>
          </cell>
          <cell r="I136">
            <v>0</v>
          </cell>
        </row>
        <row r="137">
          <cell r="B137">
            <v>2286194</v>
          </cell>
          <cell r="C137" t="str">
            <v>Перчатки с полимер покр для обыч раб р8</v>
          </cell>
          <cell r="D137">
            <v>7</v>
          </cell>
          <cell r="E137" t="str">
            <v>401J</v>
          </cell>
          <cell r="F137" t="str">
            <v>Лот № 2 - Поставка средств защиты рук</v>
          </cell>
          <cell r="G137" t="str">
            <v>ПАР</v>
          </cell>
          <cell r="H137">
            <v>99.15</v>
          </cell>
          <cell r="I137">
            <v>0</v>
          </cell>
        </row>
        <row r="138">
          <cell r="B138">
            <v>2286196</v>
          </cell>
          <cell r="C138" t="str">
            <v>Перчатки с полимер покр для обыч раб р9</v>
          </cell>
          <cell r="D138">
            <v>7</v>
          </cell>
          <cell r="E138" t="str">
            <v>401J</v>
          </cell>
          <cell r="F138" t="str">
            <v>Лот № 2 - Поставка средств защиты рук</v>
          </cell>
          <cell r="G138" t="str">
            <v>ПАР</v>
          </cell>
          <cell r="H138">
            <v>99.15</v>
          </cell>
          <cell r="I138">
            <v>0</v>
          </cell>
        </row>
        <row r="139">
          <cell r="B139">
            <v>2286201</v>
          </cell>
          <cell r="C139" t="str">
            <v>Перчатки с полимер покр для тонк раб р10</v>
          </cell>
          <cell r="D139">
            <v>7</v>
          </cell>
          <cell r="E139" t="str">
            <v>401J</v>
          </cell>
          <cell r="F139" t="str">
            <v>Лот № 2 - Поставка средств защиты рук</v>
          </cell>
          <cell r="G139" t="str">
            <v>ПАР</v>
          </cell>
          <cell r="H139">
            <v>99.15</v>
          </cell>
          <cell r="I139">
            <v>0</v>
          </cell>
        </row>
        <row r="140">
          <cell r="B140">
            <v>2286203</v>
          </cell>
          <cell r="C140" t="str">
            <v>Перчатки с полимер покр для тонк раб р11</v>
          </cell>
          <cell r="D140">
            <v>7</v>
          </cell>
          <cell r="E140" t="str">
            <v>401J</v>
          </cell>
          <cell r="F140" t="str">
            <v>Лот № 2 - Поставка средств защиты рук</v>
          </cell>
          <cell r="G140" t="str">
            <v>ПАР</v>
          </cell>
          <cell r="H140">
            <v>99.15</v>
          </cell>
          <cell r="I140">
            <v>0</v>
          </cell>
        </row>
        <row r="141">
          <cell r="B141">
            <v>2330874</v>
          </cell>
          <cell r="C141" t="str">
            <v>Перчатки с полимер покр для тонк раб р7</v>
          </cell>
          <cell r="D141">
            <v>7</v>
          </cell>
          <cell r="E141" t="str">
            <v>401J</v>
          </cell>
          <cell r="F141" t="str">
            <v>Лот № 2 - Поставка средств защиты рук</v>
          </cell>
          <cell r="G141" t="str">
            <v>ПАР</v>
          </cell>
          <cell r="H141">
            <v>99.15</v>
          </cell>
          <cell r="I141">
            <v>0</v>
          </cell>
        </row>
        <row r="142">
          <cell r="B142">
            <v>2286193</v>
          </cell>
          <cell r="C142" t="str">
            <v>Перчатки с полимер покр для тонк раб р8</v>
          </cell>
          <cell r="D142">
            <v>7</v>
          </cell>
          <cell r="E142" t="str">
            <v>401J</v>
          </cell>
          <cell r="F142" t="str">
            <v>Лот № 2 - Поставка средств защиты рук</v>
          </cell>
          <cell r="G142" t="str">
            <v>ПАР</v>
          </cell>
          <cell r="H142">
            <v>99.15</v>
          </cell>
          <cell r="I142">
            <v>0</v>
          </cell>
        </row>
        <row r="143">
          <cell r="B143">
            <v>2286197</v>
          </cell>
          <cell r="C143" t="str">
            <v>Перчатки с полимер покр для тонк раб р9</v>
          </cell>
          <cell r="D143">
            <v>7</v>
          </cell>
          <cell r="E143" t="str">
            <v>401J</v>
          </cell>
          <cell r="F143" t="str">
            <v>Лот № 2 - Поставка средств защиты рук</v>
          </cell>
          <cell r="G143" t="str">
            <v>ПАР</v>
          </cell>
          <cell r="H143">
            <v>99.15</v>
          </cell>
          <cell r="I143">
            <v>0</v>
          </cell>
        </row>
        <row r="144">
          <cell r="B144">
            <v>2285281</v>
          </cell>
          <cell r="C144" t="str">
            <v>Перчатки с полимерным покрытием утеп</v>
          </cell>
          <cell r="D144">
            <v>7</v>
          </cell>
          <cell r="E144" t="str">
            <v>401J</v>
          </cell>
          <cell r="F144" t="str">
            <v>Лот № 2 - Поставка средств защиты рук</v>
          </cell>
          <cell r="G144" t="str">
            <v>ПАР</v>
          </cell>
          <cell r="H144">
            <v>375.81</v>
          </cell>
          <cell r="I144">
            <v>2604</v>
          </cell>
        </row>
        <row r="145">
          <cell r="B145">
            <v>2285283</v>
          </cell>
          <cell r="C145" t="str">
            <v>Перчатки утеп от повыш темп/искр/брызг</v>
          </cell>
          <cell r="D145">
            <v>7</v>
          </cell>
          <cell r="E145" t="str">
            <v>401J</v>
          </cell>
          <cell r="F145" t="str">
            <v>Лот № 2 - Поставка средств защиты рук</v>
          </cell>
          <cell r="G145" t="str">
            <v>ПАР</v>
          </cell>
          <cell r="H145">
            <v>601.05999999999995</v>
          </cell>
          <cell r="I145">
            <v>20</v>
          </cell>
        </row>
        <row r="146">
          <cell r="B146">
            <v>2275298</v>
          </cell>
          <cell r="C146" t="str">
            <v>Ботинки кож ЗщП,Пвt,Искр р37</v>
          </cell>
          <cell r="D146">
            <v>7</v>
          </cell>
          <cell r="E146" t="str">
            <v>401J</v>
          </cell>
          <cell r="F146" t="str">
            <v>Лот № 3 - Поставка спецобуви</v>
          </cell>
          <cell r="G146" t="str">
            <v>ПАР</v>
          </cell>
          <cell r="H146">
            <v>1582</v>
          </cell>
          <cell r="I146">
            <v>0</v>
          </cell>
        </row>
        <row r="147">
          <cell r="B147">
            <v>2275300</v>
          </cell>
          <cell r="C147" t="str">
            <v>Ботинки кож ЗщП,Пвt,Искр р38</v>
          </cell>
          <cell r="D147">
            <v>7</v>
          </cell>
          <cell r="E147" t="str">
            <v>401J</v>
          </cell>
          <cell r="F147" t="str">
            <v>Лот № 3 - Поставка спецобуви</v>
          </cell>
          <cell r="G147" t="str">
            <v>ПАР</v>
          </cell>
          <cell r="H147">
            <v>1582</v>
          </cell>
          <cell r="I147">
            <v>0</v>
          </cell>
        </row>
        <row r="148">
          <cell r="B148">
            <v>2275301</v>
          </cell>
          <cell r="C148" t="str">
            <v>Ботинки кож ЗщП,Пвt,Искр р39</v>
          </cell>
          <cell r="D148">
            <v>7</v>
          </cell>
          <cell r="E148" t="str">
            <v>401J</v>
          </cell>
          <cell r="F148" t="str">
            <v>Лот № 3 - Поставка спецобуви</v>
          </cell>
          <cell r="G148" t="str">
            <v>ПАР</v>
          </cell>
          <cell r="H148">
            <v>1582</v>
          </cell>
          <cell r="I148">
            <v>0</v>
          </cell>
        </row>
        <row r="149">
          <cell r="B149">
            <v>2275305</v>
          </cell>
          <cell r="C149" t="str">
            <v>Ботинки кож ЗщП,Пвt,Искр р40</v>
          </cell>
          <cell r="D149">
            <v>7</v>
          </cell>
          <cell r="E149" t="str">
            <v>401J</v>
          </cell>
          <cell r="F149" t="str">
            <v>Лот № 3 - Поставка спецобуви</v>
          </cell>
          <cell r="G149" t="str">
            <v>ПАР</v>
          </cell>
          <cell r="H149">
            <v>1582</v>
          </cell>
          <cell r="I149">
            <v>0</v>
          </cell>
        </row>
        <row r="150">
          <cell r="B150">
            <v>2275302</v>
          </cell>
          <cell r="C150" t="str">
            <v>Ботинки кож ЗщП,Пвt,Искр р41</v>
          </cell>
          <cell r="D150">
            <v>7</v>
          </cell>
          <cell r="E150" t="str">
            <v>401J</v>
          </cell>
          <cell r="F150" t="str">
            <v>Лот № 3 - Поставка спецобуви</v>
          </cell>
          <cell r="G150" t="str">
            <v>ПАР</v>
          </cell>
          <cell r="H150">
            <v>1582</v>
          </cell>
          <cell r="I150">
            <v>2</v>
          </cell>
        </row>
        <row r="151">
          <cell r="B151">
            <v>2275303</v>
          </cell>
          <cell r="C151" t="str">
            <v>Ботинки кож ЗщП,Пвt,Искр р42</v>
          </cell>
          <cell r="D151">
            <v>7</v>
          </cell>
          <cell r="E151" t="str">
            <v>401J</v>
          </cell>
          <cell r="F151" t="str">
            <v>Лот № 3 - Поставка спецобуви</v>
          </cell>
          <cell r="G151" t="str">
            <v>ПАР</v>
          </cell>
          <cell r="H151">
            <v>1582</v>
          </cell>
          <cell r="I151">
            <v>4</v>
          </cell>
        </row>
        <row r="152">
          <cell r="B152">
            <v>2275306</v>
          </cell>
          <cell r="C152" t="str">
            <v>Ботинки кож ЗщП,Пвt,Искр р43</v>
          </cell>
          <cell r="D152">
            <v>7</v>
          </cell>
          <cell r="E152" t="str">
            <v>401J</v>
          </cell>
          <cell r="F152" t="str">
            <v>Лот № 3 - Поставка спецобуви</v>
          </cell>
          <cell r="G152" t="str">
            <v>ПАР</v>
          </cell>
          <cell r="H152">
            <v>1582</v>
          </cell>
          <cell r="I152">
            <v>7</v>
          </cell>
        </row>
        <row r="153">
          <cell r="B153">
            <v>2275295</v>
          </cell>
          <cell r="C153" t="str">
            <v>Ботинки кож ЗщП,Пвt,Искр р44</v>
          </cell>
          <cell r="D153">
            <v>7</v>
          </cell>
          <cell r="E153" t="str">
            <v>401J</v>
          </cell>
          <cell r="F153" t="str">
            <v>Лот № 3 - Поставка спецобуви</v>
          </cell>
          <cell r="G153" t="str">
            <v>ПАР</v>
          </cell>
          <cell r="H153">
            <v>1582</v>
          </cell>
          <cell r="I153">
            <v>3</v>
          </cell>
        </row>
        <row r="154">
          <cell r="B154">
            <v>2275308</v>
          </cell>
          <cell r="C154" t="str">
            <v>Ботинки кож ЗщП,Пвt,Искр р45</v>
          </cell>
          <cell r="D154">
            <v>7</v>
          </cell>
          <cell r="E154" t="str">
            <v>401J</v>
          </cell>
          <cell r="F154" t="str">
            <v>Лот № 3 - Поставка спецобуви</v>
          </cell>
          <cell r="G154" t="str">
            <v>ПАР</v>
          </cell>
          <cell r="H154">
            <v>1582</v>
          </cell>
          <cell r="I154">
            <v>3</v>
          </cell>
        </row>
        <row r="155">
          <cell r="B155">
            <v>2275307</v>
          </cell>
          <cell r="C155" t="str">
            <v>Ботинки кож ЗщП,Пвt,Искр р46</v>
          </cell>
          <cell r="D155">
            <v>7</v>
          </cell>
          <cell r="E155" t="str">
            <v>401J</v>
          </cell>
          <cell r="F155" t="str">
            <v>Лот № 3 - Поставка спецобуви</v>
          </cell>
          <cell r="G155" t="str">
            <v>ПАР</v>
          </cell>
          <cell r="H155">
            <v>1582</v>
          </cell>
          <cell r="I155">
            <v>1</v>
          </cell>
        </row>
        <row r="156">
          <cell r="B156">
            <v>2275304</v>
          </cell>
          <cell r="C156" t="str">
            <v>Ботинки кож ЗщП,Пвt,Искр р47</v>
          </cell>
          <cell r="D156">
            <v>7</v>
          </cell>
          <cell r="E156" t="str">
            <v>401J</v>
          </cell>
          <cell r="F156" t="str">
            <v>Лот № 3 - Поставка спецобуви</v>
          </cell>
          <cell r="G156" t="str">
            <v>ПАР</v>
          </cell>
          <cell r="H156">
            <v>1582</v>
          </cell>
          <cell r="I156">
            <v>0</v>
          </cell>
        </row>
        <row r="157">
          <cell r="B157">
            <v>2275250</v>
          </cell>
          <cell r="C157" t="str">
            <v>Ботинки кож с защит подноском р35</v>
          </cell>
          <cell r="D157">
            <v>7</v>
          </cell>
          <cell r="E157" t="str">
            <v>401J</v>
          </cell>
          <cell r="F157" t="str">
            <v>Лот № 3 - Поставка спецобуви</v>
          </cell>
          <cell r="G157" t="str">
            <v>ПАР</v>
          </cell>
          <cell r="H157">
            <v>1180.08</v>
          </cell>
          <cell r="I157">
            <v>0</v>
          </cell>
        </row>
        <row r="158">
          <cell r="B158">
            <v>2275259</v>
          </cell>
          <cell r="C158" t="str">
            <v>Ботинки кож с защит подноском р36</v>
          </cell>
          <cell r="D158">
            <v>7</v>
          </cell>
          <cell r="E158" t="str">
            <v>401J</v>
          </cell>
          <cell r="F158" t="str">
            <v>Лот № 3 - Поставка спецобуви</v>
          </cell>
          <cell r="G158" t="str">
            <v>ПАР</v>
          </cell>
          <cell r="H158">
            <v>1180.08</v>
          </cell>
          <cell r="I158">
            <v>1</v>
          </cell>
        </row>
        <row r="159">
          <cell r="B159">
            <v>2275251</v>
          </cell>
          <cell r="C159" t="str">
            <v>Ботинки кож с защит подноском р37</v>
          </cell>
          <cell r="D159">
            <v>7</v>
          </cell>
          <cell r="E159" t="str">
            <v>401J</v>
          </cell>
          <cell r="F159" t="str">
            <v>Лот № 3 - Поставка спецобуви</v>
          </cell>
          <cell r="G159" t="str">
            <v>ПАР</v>
          </cell>
          <cell r="H159">
            <v>1180.08</v>
          </cell>
          <cell r="I159">
            <v>11</v>
          </cell>
        </row>
        <row r="160">
          <cell r="B160">
            <v>2275254</v>
          </cell>
          <cell r="C160" t="str">
            <v>Ботинки кож с защит подноском р38</v>
          </cell>
          <cell r="D160">
            <v>7</v>
          </cell>
          <cell r="E160" t="str">
            <v>401J</v>
          </cell>
          <cell r="F160" t="str">
            <v>Лот № 3 - Поставка спецобуви</v>
          </cell>
          <cell r="G160" t="str">
            <v>ПАР</v>
          </cell>
          <cell r="H160">
            <v>1180.08</v>
          </cell>
          <cell r="I160">
            <v>7</v>
          </cell>
        </row>
        <row r="161">
          <cell r="B161">
            <v>2275252</v>
          </cell>
          <cell r="C161" t="str">
            <v>Ботинки кож с защит подноском р39</v>
          </cell>
          <cell r="D161">
            <v>7</v>
          </cell>
          <cell r="E161" t="str">
            <v>401J</v>
          </cell>
          <cell r="F161" t="str">
            <v>Лот № 3 - Поставка спецобуви</v>
          </cell>
          <cell r="G161" t="str">
            <v>ПАР</v>
          </cell>
          <cell r="H161">
            <v>1180.08</v>
          </cell>
          <cell r="I161">
            <v>12</v>
          </cell>
        </row>
        <row r="162">
          <cell r="B162">
            <v>2275257</v>
          </cell>
          <cell r="C162" t="str">
            <v>Ботинки кож с защит подноском р40</v>
          </cell>
          <cell r="D162">
            <v>7</v>
          </cell>
          <cell r="E162" t="str">
            <v>401J</v>
          </cell>
          <cell r="F162" t="str">
            <v>Лот № 3 - Поставка спецобуви</v>
          </cell>
          <cell r="G162" t="str">
            <v>ПАР</v>
          </cell>
          <cell r="H162">
            <v>1180.08</v>
          </cell>
          <cell r="I162">
            <v>49</v>
          </cell>
        </row>
        <row r="163">
          <cell r="B163">
            <v>2275255</v>
          </cell>
          <cell r="C163" t="str">
            <v>Ботинки кож с защит подноском р41</v>
          </cell>
          <cell r="D163">
            <v>7</v>
          </cell>
          <cell r="E163" t="str">
            <v>401J</v>
          </cell>
          <cell r="F163" t="str">
            <v>Лот № 3 - Поставка спецобуви</v>
          </cell>
          <cell r="G163" t="str">
            <v>ПАР</v>
          </cell>
          <cell r="H163">
            <v>1180.08</v>
          </cell>
          <cell r="I163">
            <v>105</v>
          </cell>
        </row>
        <row r="164">
          <cell r="B164">
            <v>2275253</v>
          </cell>
          <cell r="C164" t="str">
            <v>Ботинки кож с защит подноском р42</v>
          </cell>
          <cell r="D164">
            <v>7</v>
          </cell>
          <cell r="E164" t="str">
            <v>401J</v>
          </cell>
          <cell r="F164" t="str">
            <v>Лот № 3 - Поставка спецобуви</v>
          </cell>
          <cell r="G164" t="str">
            <v>ПАР</v>
          </cell>
          <cell r="H164">
            <v>1180.08</v>
          </cell>
          <cell r="I164">
            <v>240</v>
          </cell>
        </row>
        <row r="165">
          <cell r="B165">
            <v>2275260</v>
          </cell>
          <cell r="C165" t="str">
            <v>Ботинки кож с защит подноском р43</v>
          </cell>
          <cell r="D165">
            <v>7</v>
          </cell>
          <cell r="E165" t="str">
            <v>401J</v>
          </cell>
          <cell r="F165" t="str">
            <v>Лот № 3 - Поставка спецобуви</v>
          </cell>
          <cell r="G165" t="str">
            <v>ПАР</v>
          </cell>
          <cell r="H165">
            <v>1180.08</v>
          </cell>
          <cell r="I165">
            <v>280</v>
          </cell>
        </row>
        <row r="166">
          <cell r="B166">
            <v>2275258</v>
          </cell>
          <cell r="C166" t="str">
            <v>Ботинки кож с защит подноском р44</v>
          </cell>
          <cell r="D166">
            <v>7</v>
          </cell>
          <cell r="E166" t="str">
            <v>401J</v>
          </cell>
          <cell r="F166" t="str">
            <v>Лот № 3 - Поставка спецобуви</v>
          </cell>
          <cell r="G166" t="str">
            <v>ПАР</v>
          </cell>
          <cell r="H166">
            <v>1180.08</v>
          </cell>
          <cell r="I166">
            <v>149</v>
          </cell>
        </row>
        <row r="167">
          <cell r="B167">
            <v>2275263</v>
          </cell>
          <cell r="C167" t="str">
            <v>Ботинки кож с защит подноском р45</v>
          </cell>
          <cell r="D167">
            <v>7</v>
          </cell>
          <cell r="E167" t="str">
            <v>401J</v>
          </cell>
          <cell r="F167" t="str">
            <v>Лот № 3 - Поставка спецобуви</v>
          </cell>
          <cell r="G167" t="str">
            <v>ПАР</v>
          </cell>
          <cell r="H167">
            <v>1180.08</v>
          </cell>
          <cell r="I167">
            <v>74</v>
          </cell>
        </row>
        <row r="168">
          <cell r="B168">
            <v>2275262</v>
          </cell>
          <cell r="C168" t="str">
            <v>Ботинки кож с защит подноском р46</v>
          </cell>
          <cell r="D168">
            <v>7</v>
          </cell>
          <cell r="E168" t="str">
            <v>401J</v>
          </cell>
          <cell r="F168" t="str">
            <v>Лот № 3 - Поставка спецобуви</v>
          </cell>
          <cell r="G168" t="str">
            <v>ПАР</v>
          </cell>
          <cell r="H168">
            <v>1180.08</v>
          </cell>
          <cell r="I168">
            <v>29</v>
          </cell>
        </row>
        <row r="169">
          <cell r="B169">
            <v>2275266</v>
          </cell>
          <cell r="C169" t="str">
            <v>Ботинки кож с защит подноском р47</v>
          </cell>
          <cell r="D169">
            <v>7</v>
          </cell>
          <cell r="E169" t="str">
            <v>401J</v>
          </cell>
          <cell r="F169" t="str">
            <v>Лот № 3 - Поставка спецобуви</v>
          </cell>
          <cell r="G169" t="str">
            <v>ПАР</v>
          </cell>
          <cell r="H169">
            <v>1180.08</v>
          </cell>
          <cell r="I169">
            <v>13</v>
          </cell>
        </row>
        <row r="170">
          <cell r="B170">
            <v>2275264</v>
          </cell>
          <cell r="C170" t="str">
            <v>Ботинки кож с защит подноском р48</v>
          </cell>
          <cell r="D170">
            <v>7</v>
          </cell>
          <cell r="E170" t="str">
            <v>401J</v>
          </cell>
          <cell r="F170" t="str">
            <v>Лот № 3 - Поставка спецобуви</v>
          </cell>
          <cell r="G170" t="str">
            <v>ПАР</v>
          </cell>
          <cell r="H170">
            <v>1180.08</v>
          </cell>
          <cell r="I170">
            <v>3</v>
          </cell>
        </row>
        <row r="171">
          <cell r="B171">
            <v>2275268</v>
          </cell>
          <cell r="C171" t="str">
            <v>Ботинки кож с защит подноском р49</v>
          </cell>
          <cell r="D171">
            <v>7</v>
          </cell>
          <cell r="E171" t="str">
            <v>401J</v>
          </cell>
          <cell r="F171" t="str">
            <v>Лот № 3 - Поставка спецобуви</v>
          </cell>
          <cell r="G171" t="str">
            <v>ПАР</v>
          </cell>
          <cell r="H171">
            <v>1180.08</v>
          </cell>
          <cell r="I171">
            <v>1</v>
          </cell>
        </row>
        <row r="172">
          <cell r="B172">
            <v>2298547</v>
          </cell>
          <cell r="C172" t="str">
            <v>Ботинки кож с защит подноском р50</v>
          </cell>
          <cell r="D172">
            <v>7</v>
          </cell>
          <cell r="E172" t="str">
            <v>401J</v>
          </cell>
          <cell r="F172" t="str">
            <v>Лот № 3 - Поставка спецобуви</v>
          </cell>
          <cell r="G172" t="str">
            <v>ПАР</v>
          </cell>
          <cell r="H172">
            <v>1180.08</v>
          </cell>
          <cell r="I172">
            <v>1</v>
          </cell>
        </row>
        <row r="173">
          <cell r="B173">
            <v>2275331</v>
          </cell>
          <cell r="C173" t="str">
            <v>Ботинки кож утеп ЗщП,Пвt,Искр р40</v>
          </cell>
          <cell r="D173">
            <v>7</v>
          </cell>
          <cell r="E173" t="str">
            <v>401J</v>
          </cell>
          <cell r="F173" t="str">
            <v>Лот № 3 - Поставка спецобуви</v>
          </cell>
          <cell r="G173" t="str">
            <v>ПАР</v>
          </cell>
          <cell r="H173">
            <v>1976.14</v>
          </cell>
          <cell r="I173">
            <v>0</v>
          </cell>
        </row>
        <row r="174">
          <cell r="B174">
            <v>2275335</v>
          </cell>
          <cell r="C174" t="str">
            <v>Ботинки кож утеп ЗщП,Пвt,Искр р41</v>
          </cell>
          <cell r="D174">
            <v>7</v>
          </cell>
          <cell r="E174" t="str">
            <v>401J</v>
          </cell>
          <cell r="F174" t="str">
            <v>Лот № 3 - Поставка спецобуви</v>
          </cell>
          <cell r="G174" t="str">
            <v>ПАР</v>
          </cell>
          <cell r="H174">
            <v>1976.14</v>
          </cell>
          <cell r="I174">
            <v>0</v>
          </cell>
        </row>
        <row r="175">
          <cell r="B175">
            <v>2275333</v>
          </cell>
          <cell r="C175" t="str">
            <v>Ботинки кож утеп ЗщП,Пвt,Искр р42</v>
          </cell>
          <cell r="D175">
            <v>7</v>
          </cell>
          <cell r="E175" t="str">
            <v>401J</v>
          </cell>
          <cell r="F175" t="str">
            <v>Лот № 3 - Поставка спецобуви</v>
          </cell>
          <cell r="G175" t="str">
            <v>ПАР</v>
          </cell>
          <cell r="H175">
            <v>1976.14</v>
          </cell>
          <cell r="I175">
            <v>0</v>
          </cell>
        </row>
        <row r="176">
          <cell r="B176">
            <v>2275336</v>
          </cell>
          <cell r="C176" t="str">
            <v>Ботинки кож утеп ЗщП,Пвt,Искр р43</v>
          </cell>
          <cell r="D176">
            <v>7</v>
          </cell>
          <cell r="E176" t="str">
            <v>401J</v>
          </cell>
          <cell r="F176" t="str">
            <v>Лот № 3 - Поставка спецобуви</v>
          </cell>
          <cell r="G176" t="str">
            <v>ПАР</v>
          </cell>
          <cell r="H176">
            <v>1976.14</v>
          </cell>
          <cell r="I176">
            <v>0</v>
          </cell>
        </row>
        <row r="177">
          <cell r="B177">
            <v>2275334</v>
          </cell>
          <cell r="C177" t="str">
            <v>Ботинки кож утеп ЗщП,Пвt,Искр р44</v>
          </cell>
          <cell r="D177">
            <v>7</v>
          </cell>
          <cell r="E177" t="str">
            <v>401J</v>
          </cell>
          <cell r="F177" t="str">
            <v>Лот № 3 - Поставка спецобуви</v>
          </cell>
          <cell r="G177" t="str">
            <v>ПАР</v>
          </cell>
          <cell r="H177">
            <v>1976.14</v>
          </cell>
          <cell r="I177">
            <v>0</v>
          </cell>
        </row>
        <row r="178">
          <cell r="B178">
            <v>2275337</v>
          </cell>
          <cell r="C178" t="str">
            <v>Ботинки кож утеп ЗщП,Пвt,Искр р47</v>
          </cell>
          <cell r="D178">
            <v>7</v>
          </cell>
          <cell r="E178" t="str">
            <v>401J</v>
          </cell>
          <cell r="F178" t="str">
            <v>Лот № 3 - Поставка спецобуви</v>
          </cell>
          <cell r="G178" t="str">
            <v>ПАР</v>
          </cell>
          <cell r="H178">
            <v>1976.14</v>
          </cell>
          <cell r="I178">
            <v>0</v>
          </cell>
        </row>
        <row r="179">
          <cell r="B179">
            <v>2275271</v>
          </cell>
          <cell r="C179" t="str">
            <v>Ботинки кож утеп с защит подноском р36</v>
          </cell>
          <cell r="D179">
            <v>7</v>
          </cell>
          <cell r="E179" t="str">
            <v>401J</v>
          </cell>
          <cell r="F179" t="str">
            <v>Лот № 3 - Поставка спецобуви</v>
          </cell>
          <cell r="G179" t="str">
            <v>ПАР</v>
          </cell>
          <cell r="H179">
            <v>2085.5300000000002</v>
          </cell>
          <cell r="I179">
            <v>0</v>
          </cell>
        </row>
        <row r="180">
          <cell r="B180">
            <v>2275261</v>
          </cell>
          <cell r="C180" t="str">
            <v>Ботинки кож утеп с защит подноском р37</v>
          </cell>
          <cell r="D180">
            <v>7</v>
          </cell>
          <cell r="E180" t="str">
            <v>401J</v>
          </cell>
          <cell r="F180" t="str">
            <v>Лот № 3 - Поставка спецобуви</v>
          </cell>
          <cell r="G180" t="str">
            <v>ПАР</v>
          </cell>
          <cell r="H180">
            <v>2085.5300000000002</v>
          </cell>
          <cell r="I180">
            <v>0</v>
          </cell>
        </row>
        <row r="181">
          <cell r="B181">
            <v>2275278</v>
          </cell>
          <cell r="C181" t="str">
            <v>Ботинки кож утеп с защит подноском р38</v>
          </cell>
          <cell r="D181">
            <v>7</v>
          </cell>
          <cell r="E181" t="str">
            <v>401J</v>
          </cell>
          <cell r="F181" t="str">
            <v>Лот № 3 - Поставка спецобуви</v>
          </cell>
          <cell r="G181" t="str">
            <v>ПАР</v>
          </cell>
          <cell r="H181">
            <v>2085.5300000000002</v>
          </cell>
          <cell r="I181">
            <v>0</v>
          </cell>
        </row>
        <row r="182">
          <cell r="B182">
            <v>2275265</v>
          </cell>
          <cell r="C182" t="str">
            <v>Ботинки кож утеп с защит подноском р39</v>
          </cell>
          <cell r="D182">
            <v>7</v>
          </cell>
          <cell r="E182" t="str">
            <v>401J</v>
          </cell>
          <cell r="F182" t="str">
            <v>Лот № 3 - Поставка спецобуви</v>
          </cell>
          <cell r="G182" t="str">
            <v>ПАР</v>
          </cell>
          <cell r="H182">
            <v>2085.5300000000002</v>
          </cell>
          <cell r="I182">
            <v>0</v>
          </cell>
        </row>
        <row r="183">
          <cell r="B183">
            <v>2275272</v>
          </cell>
          <cell r="C183" t="str">
            <v>Ботинки кож утеп с защит подноском р40</v>
          </cell>
          <cell r="D183">
            <v>7</v>
          </cell>
          <cell r="E183" t="str">
            <v>401J</v>
          </cell>
          <cell r="F183" t="str">
            <v>Лот № 3 - Поставка спецобуви</v>
          </cell>
          <cell r="G183" t="str">
            <v>ПАР</v>
          </cell>
          <cell r="H183">
            <v>2085.5300000000002</v>
          </cell>
          <cell r="I183">
            <v>0</v>
          </cell>
        </row>
        <row r="184">
          <cell r="B184">
            <v>2275274</v>
          </cell>
          <cell r="C184" t="str">
            <v>Ботинки кож утеп с защит подноском р41</v>
          </cell>
          <cell r="D184">
            <v>7</v>
          </cell>
          <cell r="E184" t="str">
            <v>401J</v>
          </cell>
          <cell r="F184" t="str">
            <v>Лот № 3 - Поставка спецобуви</v>
          </cell>
          <cell r="G184" t="str">
            <v>ПАР</v>
          </cell>
          <cell r="H184">
            <v>2085.5300000000002</v>
          </cell>
          <cell r="I184">
            <v>0</v>
          </cell>
        </row>
        <row r="185">
          <cell r="B185">
            <v>2275276</v>
          </cell>
          <cell r="C185" t="str">
            <v>Ботинки кож утеп с защит подноском р42</v>
          </cell>
          <cell r="D185">
            <v>7</v>
          </cell>
          <cell r="E185" t="str">
            <v>401J</v>
          </cell>
          <cell r="F185" t="str">
            <v>Лот № 3 - Поставка спецобуви</v>
          </cell>
          <cell r="G185" t="str">
            <v>ПАР</v>
          </cell>
          <cell r="H185">
            <v>2085.5300000000002</v>
          </cell>
          <cell r="I185">
            <v>0</v>
          </cell>
        </row>
        <row r="186">
          <cell r="B186">
            <v>2275275</v>
          </cell>
          <cell r="C186" t="str">
            <v>Ботинки кож утеп с защит подноском р43</v>
          </cell>
          <cell r="D186">
            <v>7</v>
          </cell>
          <cell r="E186" t="str">
            <v>401J</v>
          </cell>
          <cell r="F186" t="str">
            <v>Лот № 3 - Поставка спецобуви</v>
          </cell>
          <cell r="G186" t="str">
            <v>ПАР</v>
          </cell>
          <cell r="H186">
            <v>2085.5300000000002</v>
          </cell>
          <cell r="I186">
            <v>0</v>
          </cell>
        </row>
        <row r="187">
          <cell r="B187">
            <v>2275269</v>
          </cell>
          <cell r="C187" t="str">
            <v>Ботинки кож утеп с защит подноском р44</v>
          </cell>
          <cell r="D187">
            <v>7</v>
          </cell>
          <cell r="E187" t="str">
            <v>401J</v>
          </cell>
          <cell r="F187" t="str">
            <v>Лот № 3 - Поставка спецобуви</v>
          </cell>
          <cell r="G187" t="str">
            <v>ПАР</v>
          </cell>
          <cell r="H187">
            <v>2085.5300000000002</v>
          </cell>
          <cell r="I187">
            <v>0</v>
          </cell>
        </row>
        <row r="188">
          <cell r="B188">
            <v>2275281</v>
          </cell>
          <cell r="C188" t="str">
            <v>Ботинки кож утеп с защит подноском р45</v>
          </cell>
          <cell r="D188">
            <v>7</v>
          </cell>
          <cell r="E188" t="str">
            <v>401J</v>
          </cell>
          <cell r="F188" t="str">
            <v>Лот № 3 - Поставка спецобуви</v>
          </cell>
          <cell r="G188" t="str">
            <v>ПАР</v>
          </cell>
          <cell r="H188">
            <v>2085.5300000000002</v>
          </cell>
          <cell r="I188">
            <v>0</v>
          </cell>
        </row>
        <row r="189">
          <cell r="B189">
            <v>2275279</v>
          </cell>
          <cell r="C189" t="str">
            <v>Ботинки кож утеп с защит подноском р46</v>
          </cell>
          <cell r="D189">
            <v>7</v>
          </cell>
          <cell r="E189" t="str">
            <v>401J</v>
          </cell>
          <cell r="F189" t="str">
            <v>Лот № 3 - Поставка спецобуви</v>
          </cell>
          <cell r="G189" t="str">
            <v>ПАР</v>
          </cell>
          <cell r="H189">
            <v>2085.5300000000002</v>
          </cell>
          <cell r="I189">
            <v>0</v>
          </cell>
        </row>
        <row r="190">
          <cell r="B190">
            <v>2275285</v>
          </cell>
          <cell r="C190" t="str">
            <v>Ботинки кож утеп с защит подноском р47</v>
          </cell>
          <cell r="D190">
            <v>7</v>
          </cell>
          <cell r="E190" t="str">
            <v>401J</v>
          </cell>
          <cell r="F190" t="str">
            <v>Лот № 3 - Поставка спецобуви</v>
          </cell>
          <cell r="G190" t="str">
            <v>ПАР</v>
          </cell>
          <cell r="H190">
            <v>2085.5300000000002</v>
          </cell>
          <cell r="I190">
            <v>0</v>
          </cell>
        </row>
        <row r="191">
          <cell r="B191">
            <v>2275283</v>
          </cell>
          <cell r="C191" t="str">
            <v>Ботинки кож утеп с защит подноском р48</v>
          </cell>
          <cell r="D191">
            <v>7</v>
          </cell>
          <cell r="E191" t="str">
            <v>401J</v>
          </cell>
          <cell r="F191" t="str">
            <v>Лот № 3 - Поставка спецобуви</v>
          </cell>
          <cell r="G191" t="str">
            <v>ПАР</v>
          </cell>
          <cell r="H191">
            <v>2085.5300000000002</v>
          </cell>
          <cell r="I191">
            <v>0</v>
          </cell>
        </row>
        <row r="192">
          <cell r="B192">
            <v>2330815</v>
          </cell>
          <cell r="C192" t="str">
            <v>Ботинки кож утеп с защит подноском р50</v>
          </cell>
          <cell r="D192">
            <v>7</v>
          </cell>
          <cell r="E192" t="str">
            <v>401J</v>
          </cell>
          <cell r="F192" t="str">
            <v>Лот № 3 - Поставка спецобуви</v>
          </cell>
          <cell r="G192" t="str">
            <v>ПАР</v>
          </cell>
          <cell r="H192">
            <v>2085.5300000000002</v>
          </cell>
          <cell r="I192">
            <v>0</v>
          </cell>
        </row>
        <row r="193">
          <cell r="B193">
            <v>2070094</v>
          </cell>
          <cell r="C193" t="str">
            <v>Валенки с резиновым низом р25</v>
          </cell>
          <cell r="D193">
            <v>7</v>
          </cell>
          <cell r="E193" t="str">
            <v>401J</v>
          </cell>
          <cell r="F193" t="str">
            <v>Лот № 3 - Поставка спецобуви</v>
          </cell>
          <cell r="G193" t="str">
            <v>ПАР</v>
          </cell>
          <cell r="H193">
            <v>893.64</v>
          </cell>
          <cell r="I193">
            <v>0</v>
          </cell>
        </row>
        <row r="194">
          <cell r="B194">
            <v>2070097</v>
          </cell>
          <cell r="C194" t="str">
            <v>Валенки с резиновым низом р26</v>
          </cell>
          <cell r="D194">
            <v>7</v>
          </cell>
          <cell r="E194" t="str">
            <v>401J</v>
          </cell>
          <cell r="F194" t="str">
            <v>Лот № 3 - Поставка спецобуви</v>
          </cell>
          <cell r="G194" t="str">
            <v>ПАР</v>
          </cell>
          <cell r="H194">
            <v>893.64</v>
          </cell>
          <cell r="I194">
            <v>0</v>
          </cell>
        </row>
        <row r="195">
          <cell r="B195">
            <v>2070095</v>
          </cell>
          <cell r="C195" t="str">
            <v>Валенки с резиновым низом р27</v>
          </cell>
          <cell r="D195">
            <v>7</v>
          </cell>
          <cell r="E195" t="str">
            <v>401J</v>
          </cell>
          <cell r="F195" t="str">
            <v>Лот № 3 - Поставка спецобуви</v>
          </cell>
          <cell r="G195" t="str">
            <v>ПАР</v>
          </cell>
          <cell r="H195">
            <v>893.64</v>
          </cell>
          <cell r="I195">
            <v>0</v>
          </cell>
        </row>
        <row r="196">
          <cell r="B196">
            <v>2070096</v>
          </cell>
          <cell r="C196" t="str">
            <v>Валенки с резиновым низом р28</v>
          </cell>
          <cell r="D196">
            <v>7</v>
          </cell>
          <cell r="E196" t="str">
            <v>401J</v>
          </cell>
          <cell r="F196" t="str">
            <v>Лот № 3 - Поставка спецобуви</v>
          </cell>
          <cell r="G196" t="str">
            <v>ПАР</v>
          </cell>
          <cell r="H196">
            <v>893.64</v>
          </cell>
          <cell r="I196">
            <v>0</v>
          </cell>
        </row>
        <row r="197">
          <cell r="B197">
            <v>2016583</v>
          </cell>
          <cell r="C197" t="str">
            <v>Валенки с резиновым низом р29</v>
          </cell>
          <cell r="D197">
            <v>7</v>
          </cell>
          <cell r="E197" t="str">
            <v>401J</v>
          </cell>
          <cell r="F197" t="str">
            <v>Лот № 3 - Поставка спецобуви</v>
          </cell>
          <cell r="G197" t="str">
            <v>ПАР</v>
          </cell>
          <cell r="H197">
            <v>893.64</v>
          </cell>
          <cell r="I197">
            <v>0</v>
          </cell>
        </row>
        <row r="198">
          <cell r="B198">
            <v>2018132</v>
          </cell>
          <cell r="C198" t="str">
            <v>Валенки с резиновым низом р30</v>
          </cell>
          <cell r="D198">
            <v>7</v>
          </cell>
          <cell r="E198" t="str">
            <v>401J</v>
          </cell>
          <cell r="F198" t="str">
            <v>Лот № 3 - Поставка спецобуви</v>
          </cell>
          <cell r="G198" t="str">
            <v>ПАР</v>
          </cell>
          <cell r="H198">
            <v>893.64</v>
          </cell>
          <cell r="I198">
            <v>0</v>
          </cell>
        </row>
        <row r="199">
          <cell r="B199">
            <v>2018131</v>
          </cell>
          <cell r="C199" t="str">
            <v>Валенки с резиновым низом р31</v>
          </cell>
          <cell r="D199">
            <v>7</v>
          </cell>
          <cell r="E199" t="str">
            <v>401J</v>
          </cell>
          <cell r="F199" t="str">
            <v>Лот № 3 - Поставка спецобуви</v>
          </cell>
          <cell r="G199" t="str">
            <v>ПАР</v>
          </cell>
          <cell r="H199">
            <v>893.64</v>
          </cell>
          <cell r="I199">
            <v>0</v>
          </cell>
        </row>
        <row r="200">
          <cell r="B200">
            <v>2017977</v>
          </cell>
          <cell r="C200" t="str">
            <v>Валенки с резиновым низом р32</v>
          </cell>
          <cell r="D200">
            <v>7</v>
          </cell>
          <cell r="E200" t="str">
            <v>401J</v>
          </cell>
          <cell r="F200" t="str">
            <v>Лот № 3 - Поставка спецобуви</v>
          </cell>
          <cell r="G200" t="str">
            <v>ПАР</v>
          </cell>
          <cell r="H200">
            <v>893.64</v>
          </cell>
          <cell r="I200">
            <v>0</v>
          </cell>
        </row>
        <row r="201">
          <cell r="B201">
            <v>2017996</v>
          </cell>
          <cell r="C201" t="str">
            <v>Валенки с резиновым низом р33</v>
          </cell>
          <cell r="D201">
            <v>7</v>
          </cell>
          <cell r="E201" t="str">
            <v>401J</v>
          </cell>
          <cell r="F201" t="str">
            <v>Лот № 3 - Поставка спецобуви</v>
          </cell>
          <cell r="G201" t="str">
            <v>ПАР</v>
          </cell>
          <cell r="H201">
            <v>893.64</v>
          </cell>
          <cell r="I201">
            <v>0</v>
          </cell>
        </row>
        <row r="202">
          <cell r="B202">
            <v>2018231</v>
          </cell>
          <cell r="C202" t="str">
            <v>Валенки с резиновым низом р34</v>
          </cell>
          <cell r="D202">
            <v>7</v>
          </cell>
          <cell r="E202" t="str">
            <v>401J</v>
          </cell>
          <cell r="F202" t="str">
            <v>Лот № 3 - Поставка спецобуви</v>
          </cell>
          <cell r="G202" t="str">
            <v>ПАР</v>
          </cell>
          <cell r="H202">
            <v>893.64</v>
          </cell>
          <cell r="I202">
            <v>0</v>
          </cell>
        </row>
        <row r="203">
          <cell r="B203">
            <v>2224224</v>
          </cell>
          <cell r="C203" t="str">
            <v>Сапоги болотные р39</v>
          </cell>
          <cell r="D203">
            <v>7</v>
          </cell>
          <cell r="E203" t="str">
            <v>401J</v>
          </cell>
          <cell r="F203" t="str">
            <v>Лот № 3 - Поставка спецобуви</v>
          </cell>
          <cell r="G203" t="str">
            <v>ПАР</v>
          </cell>
          <cell r="H203">
            <v>1002.54</v>
          </cell>
          <cell r="I203">
            <v>0</v>
          </cell>
        </row>
        <row r="204">
          <cell r="B204">
            <v>2216852</v>
          </cell>
          <cell r="C204" t="str">
            <v>Сапоги болотные р40</v>
          </cell>
          <cell r="D204">
            <v>7</v>
          </cell>
          <cell r="E204" t="str">
            <v>401J</v>
          </cell>
          <cell r="F204" t="str">
            <v>Лот № 3 - Поставка спецобуви</v>
          </cell>
          <cell r="G204" t="str">
            <v>ПАР</v>
          </cell>
          <cell r="H204">
            <v>1002.54</v>
          </cell>
          <cell r="I204">
            <v>0</v>
          </cell>
        </row>
        <row r="205">
          <cell r="B205">
            <v>2119634</v>
          </cell>
          <cell r="C205" t="str">
            <v>Сапоги болотные р41</v>
          </cell>
          <cell r="D205">
            <v>7</v>
          </cell>
          <cell r="E205" t="str">
            <v>401J</v>
          </cell>
          <cell r="F205" t="str">
            <v>Лот № 3 - Поставка спецобуви</v>
          </cell>
          <cell r="G205" t="str">
            <v>ПАР</v>
          </cell>
          <cell r="H205">
            <v>1002.54</v>
          </cell>
          <cell r="I205">
            <v>0</v>
          </cell>
        </row>
        <row r="206">
          <cell r="B206">
            <v>2119635</v>
          </cell>
          <cell r="C206" t="str">
            <v>Сапоги болотные р42</v>
          </cell>
          <cell r="D206">
            <v>7</v>
          </cell>
          <cell r="E206" t="str">
            <v>401J</v>
          </cell>
          <cell r="F206" t="str">
            <v>Лот № 3 - Поставка спецобуви</v>
          </cell>
          <cell r="G206" t="str">
            <v>ПАР</v>
          </cell>
          <cell r="H206">
            <v>1002.54</v>
          </cell>
          <cell r="I206">
            <v>0</v>
          </cell>
        </row>
        <row r="207">
          <cell r="B207">
            <v>2069365</v>
          </cell>
          <cell r="C207" t="str">
            <v>Сапоги болотные р43</v>
          </cell>
          <cell r="D207">
            <v>7</v>
          </cell>
          <cell r="E207" t="str">
            <v>401J</v>
          </cell>
          <cell r="F207" t="str">
            <v>Лот № 3 - Поставка спецобуви</v>
          </cell>
          <cell r="G207" t="str">
            <v>ПАР</v>
          </cell>
          <cell r="H207">
            <v>1002.54</v>
          </cell>
          <cell r="I207">
            <v>0</v>
          </cell>
        </row>
        <row r="208">
          <cell r="B208">
            <v>2021725</v>
          </cell>
          <cell r="C208" t="str">
            <v>Сапоги болотные р44</v>
          </cell>
          <cell r="D208">
            <v>7</v>
          </cell>
          <cell r="E208" t="str">
            <v>401J</v>
          </cell>
          <cell r="F208" t="str">
            <v>Лот № 3 - Поставка спецобуви</v>
          </cell>
          <cell r="G208" t="str">
            <v>ПАР</v>
          </cell>
          <cell r="H208">
            <v>1002.54</v>
          </cell>
          <cell r="I208">
            <v>0</v>
          </cell>
        </row>
        <row r="209">
          <cell r="B209">
            <v>2021730</v>
          </cell>
          <cell r="C209" t="str">
            <v>Сапоги болотные р45</v>
          </cell>
          <cell r="D209">
            <v>7</v>
          </cell>
          <cell r="E209" t="str">
            <v>401J</v>
          </cell>
          <cell r="F209" t="str">
            <v>Лот № 3 - Поставка спецобуви</v>
          </cell>
          <cell r="G209" t="str">
            <v>ПАР</v>
          </cell>
          <cell r="H209">
            <v>1002.54</v>
          </cell>
          <cell r="I209">
            <v>0</v>
          </cell>
        </row>
        <row r="210">
          <cell r="B210">
            <v>2119636</v>
          </cell>
          <cell r="C210" t="str">
            <v>Сапоги болотные р46</v>
          </cell>
          <cell r="D210">
            <v>7</v>
          </cell>
          <cell r="E210" t="str">
            <v>401J</v>
          </cell>
          <cell r="F210" t="str">
            <v>Лот № 3 - Поставка спецобуви</v>
          </cell>
          <cell r="G210" t="str">
            <v>ПАР</v>
          </cell>
          <cell r="H210">
            <v>1002.54</v>
          </cell>
          <cell r="I210">
            <v>0</v>
          </cell>
        </row>
        <row r="211">
          <cell r="B211">
            <v>2119637</v>
          </cell>
          <cell r="C211" t="str">
            <v>Сапоги болотные р47</v>
          </cell>
          <cell r="D211">
            <v>7</v>
          </cell>
          <cell r="E211" t="str">
            <v>401J</v>
          </cell>
          <cell r="F211" t="str">
            <v>Лот № 3 - Поставка спецобуви</v>
          </cell>
          <cell r="G211" t="str">
            <v>ПАР</v>
          </cell>
          <cell r="H211">
            <v>1002.54</v>
          </cell>
          <cell r="I211">
            <v>0</v>
          </cell>
        </row>
        <row r="212">
          <cell r="B212">
            <v>2224227</v>
          </cell>
          <cell r="C212" t="str">
            <v>Сапоги болотные р48</v>
          </cell>
          <cell r="D212">
            <v>7</v>
          </cell>
          <cell r="E212" t="str">
            <v>401J</v>
          </cell>
          <cell r="F212" t="str">
            <v>Лот № 3 - Поставка спецобуви</v>
          </cell>
          <cell r="G212" t="str">
            <v>ПАР</v>
          </cell>
          <cell r="H212">
            <v>1002.54</v>
          </cell>
          <cell r="I212">
            <v>0</v>
          </cell>
        </row>
        <row r="213">
          <cell r="B213">
            <v>2285220</v>
          </cell>
          <cell r="C213" t="str">
            <v>Сапоги кож ЗщП,Пвt,Искр р40</v>
          </cell>
          <cell r="D213">
            <v>7</v>
          </cell>
          <cell r="E213" t="str">
            <v>401J</v>
          </cell>
          <cell r="F213" t="str">
            <v>Лот № 3 - Поставка спецобуви</v>
          </cell>
          <cell r="G213" t="str">
            <v>ПАР</v>
          </cell>
          <cell r="H213">
            <v>2197.8200000000002</v>
          </cell>
          <cell r="I213">
            <v>0</v>
          </cell>
        </row>
        <row r="214">
          <cell r="B214">
            <v>2285219</v>
          </cell>
          <cell r="C214" t="str">
            <v>Сапоги кож ЗщП,Пвt,Искр р41</v>
          </cell>
          <cell r="D214">
            <v>7</v>
          </cell>
          <cell r="E214" t="str">
            <v>401J</v>
          </cell>
          <cell r="F214" t="str">
            <v>Лот № 3 - Поставка спецобуви</v>
          </cell>
          <cell r="G214" t="str">
            <v>ПАР</v>
          </cell>
          <cell r="H214">
            <v>2197.8200000000002</v>
          </cell>
          <cell r="I214">
            <v>0</v>
          </cell>
        </row>
        <row r="215">
          <cell r="B215">
            <v>2285224</v>
          </cell>
          <cell r="C215" t="str">
            <v>Сапоги кож ЗщП,Пвt,Искр р42</v>
          </cell>
          <cell r="D215">
            <v>7</v>
          </cell>
          <cell r="E215" t="str">
            <v>401J</v>
          </cell>
          <cell r="F215" t="str">
            <v>Лот № 3 - Поставка спецобуви</v>
          </cell>
          <cell r="G215" t="str">
            <v>ПАР</v>
          </cell>
          <cell r="H215">
            <v>2197.8200000000002</v>
          </cell>
          <cell r="I215">
            <v>0</v>
          </cell>
        </row>
        <row r="216">
          <cell r="B216">
            <v>2280180</v>
          </cell>
          <cell r="C216" t="str">
            <v>Сапоги кож ЗщП,Пвt,Искр р43</v>
          </cell>
          <cell r="D216">
            <v>7</v>
          </cell>
          <cell r="E216" t="str">
            <v>401J</v>
          </cell>
          <cell r="F216" t="str">
            <v>Лот № 3 - Поставка спецобуви</v>
          </cell>
          <cell r="G216" t="str">
            <v>ПАР</v>
          </cell>
          <cell r="H216">
            <v>2197.8200000000002</v>
          </cell>
          <cell r="I216">
            <v>0</v>
          </cell>
        </row>
        <row r="217">
          <cell r="B217">
            <v>2285222</v>
          </cell>
          <cell r="C217" t="str">
            <v>Сапоги кож ЗщП,Пвt,Искр р44</v>
          </cell>
          <cell r="D217">
            <v>7</v>
          </cell>
          <cell r="E217" t="str">
            <v>401J</v>
          </cell>
          <cell r="F217" t="str">
            <v>Лот № 3 - Поставка спецобуви</v>
          </cell>
          <cell r="G217" t="str">
            <v>ПАР</v>
          </cell>
          <cell r="H217">
            <v>2197.8200000000002</v>
          </cell>
          <cell r="I217">
            <v>0</v>
          </cell>
        </row>
        <row r="218">
          <cell r="B218">
            <v>2285229</v>
          </cell>
          <cell r="C218" t="str">
            <v>Сапоги кож ЗщП,Пвt,Искр р45</v>
          </cell>
          <cell r="D218">
            <v>7</v>
          </cell>
          <cell r="E218" t="str">
            <v>401J</v>
          </cell>
          <cell r="F218" t="str">
            <v>Лот № 3 - Поставка спецобуви</v>
          </cell>
          <cell r="G218" t="str">
            <v>ПАР</v>
          </cell>
          <cell r="H218">
            <v>2197.8200000000002</v>
          </cell>
          <cell r="I218">
            <v>0</v>
          </cell>
        </row>
        <row r="219">
          <cell r="B219">
            <v>2285226</v>
          </cell>
          <cell r="C219" t="str">
            <v>Сапоги кож ЗщП,Пвt,Искр р46</v>
          </cell>
          <cell r="D219">
            <v>7</v>
          </cell>
          <cell r="E219" t="str">
            <v>401J</v>
          </cell>
          <cell r="F219" t="str">
            <v>Лот № 3 - Поставка спецобуви</v>
          </cell>
          <cell r="G219" t="str">
            <v>ПАР</v>
          </cell>
          <cell r="H219">
            <v>2197.8200000000002</v>
          </cell>
          <cell r="I219">
            <v>0</v>
          </cell>
        </row>
        <row r="220">
          <cell r="B220">
            <v>2279522</v>
          </cell>
          <cell r="C220" t="str">
            <v>Сапоги кож утеп ЗщП,Пвt,Искр р40</v>
          </cell>
          <cell r="D220">
            <v>7</v>
          </cell>
          <cell r="E220" t="str">
            <v>401J</v>
          </cell>
          <cell r="F220" t="str">
            <v>Лот № 3 - Поставка спецобуви</v>
          </cell>
          <cell r="G220" t="str">
            <v>ПАР</v>
          </cell>
          <cell r="H220">
            <v>3236.16</v>
          </cell>
          <cell r="I220">
            <v>0</v>
          </cell>
        </row>
        <row r="221">
          <cell r="B221">
            <v>2277789</v>
          </cell>
          <cell r="C221" t="str">
            <v>Сапоги кож утеп ЗщП,Пвt,Искр р41</v>
          </cell>
          <cell r="D221">
            <v>7</v>
          </cell>
          <cell r="E221" t="str">
            <v>401J</v>
          </cell>
          <cell r="F221" t="str">
            <v>Лот № 3 - Поставка спецобуви</v>
          </cell>
          <cell r="G221" t="str">
            <v>ПАР</v>
          </cell>
          <cell r="H221">
            <v>3236.16</v>
          </cell>
          <cell r="I221">
            <v>2</v>
          </cell>
        </row>
        <row r="222">
          <cell r="B222">
            <v>2277790</v>
          </cell>
          <cell r="C222" t="str">
            <v>Сапоги кож утеп ЗщП,Пвt,Искр р42</v>
          </cell>
          <cell r="D222">
            <v>7</v>
          </cell>
          <cell r="E222" t="str">
            <v>401J</v>
          </cell>
          <cell r="F222" t="str">
            <v>Лот № 3 - Поставка спецобуви</v>
          </cell>
          <cell r="G222" t="str">
            <v>ПАР</v>
          </cell>
          <cell r="H222">
            <v>3236.16</v>
          </cell>
          <cell r="I222">
            <v>4</v>
          </cell>
        </row>
        <row r="223">
          <cell r="B223">
            <v>2277791</v>
          </cell>
          <cell r="C223" t="str">
            <v>Сапоги кож утеп ЗщП,Пвt,Искр р43</v>
          </cell>
          <cell r="D223">
            <v>7</v>
          </cell>
          <cell r="E223" t="str">
            <v>401J</v>
          </cell>
          <cell r="F223" t="str">
            <v>Лот № 3 - Поставка спецобуви</v>
          </cell>
          <cell r="G223" t="str">
            <v>ПАР</v>
          </cell>
          <cell r="H223">
            <v>3236.16</v>
          </cell>
          <cell r="I223">
            <v>7</v>
          </cell>
        </row>
        <row r="224">
          <cell r="B224">
            <v>2277792</v>
          </cell>
          <cell r="C224" t="str">
            <v>Сапоги кож утеп ЗщП,Пвt,Искр р44</v>
          </cell>
          <cell r="D224">
            <v>7</v>
          </cell>
          <cell r="E224" t="str">
            <v>401J</v>
          </cell>
          <cell r="F224" t="str">
            <v>Лот № 3 - Поставка спецобуви</v>
          </cell>
          <cell r="G224" t="str">
            <v>ПАР</v>
          </cell>
          <cell r="H224">
            <v>3236.16</v>
          </cell>
          <cell r="I224">
            <v>3</v>
          </cell>
        </row>
        <row r="225">
          <cell r="B225">
            <v>2277793</v>
          </cell>
          <cell r="C225" t="str">
            <v>Сапоги кож утеп ЗщП,Пвt,Искр р45</v>
          </cell>
          <cell r="D225">
            <v>7</v>
          </cell>
          <cell r="E225" t="str">
            <v>401J</v>
          </cell>
          <cell r="F225" t="str">
            <v>Лот № 3 - Поставка спецобуви</v>
          </cell>
          <cell r="G225" t="str">
            <v>ПАР</v>
          </cell>
          <cell r="H225">
            <v>3236.16</v>
          </cell>
          <cell r="I225">
            <v>3</v>
          </cell>
        </row>
        <row r="226">
          <cell r="B226">
            <v>2277794</v>
          </cell>
          <cell r="C226" t="str">
            <v>Сапоги кож утеп ЗщП,Пвt,Искр р46</v>
          </cell>
          <cell r="D226">
            <v>7</v>
          </cell>
          <cell r="E226" t="str">
            <v>401J</v>
          </cell>
          <cell r="F226" t="str">
            <v>Лот № 3 - Поставка спецобуви</v>
          </cell>
          <cell r="G226" t="str">
            <v>ПАР</v>
          </cell>
          <cell r="H226">
            <v>3236.16</v>
          </cell>
          <cell r="I226">
            <v>1</v>
          </cell>
        </row>
        <row r="227">
          <cell r="B227">
            <v>2278683</v>
          </cell>
          <cell r="C227" t="str">
            <v>Сапоги кож утеп ЗщП,Пвt,Искр р47</v>
          </cell>
          <cell r="D227">
            <v>7</v>
          </cell>
          <cell r="E227" t="str">
            <v>401J</v>
          </cell>
          <cell r="F227" t="str">
            <v>Лот № 3 - Поставка спецобуви</v>
          </cell>
          <cell r="G227" t="str">
            <v>ПАР</v>
          </cell>
          <cell r="H227">
            <v>3236.16</v>
          </cell>
          <cell r="I227">
            <v>0</v>
          </cell>
        </row>
        <row r="228">
          <cell r="B228">
            <v>2279731</v>
          </cell>
          <cell r="C228" t="str">
            <v>Сапоги кож утеп с защитным подноском р35</v>
          </cell>
          <cell r="D228">
            <v>7</v>
          </cell>
          <cell r="E228" t="str">
            <v>401J</v>
          </cell>
          <cell r="F228" t="str">
            <v>Лот № 3 - Поставка спецобуви</v>
          </cell>
          <cell r="G228" t="str">
            <v>ПАР</v>
          </cell>
          <cell r="H228">
            <v>2163.3200000000002</v>
          </cell>
          <cell r="I228">
            <v>0</v>
          </cell>
        </row>
        <row r="229">
          <cell r="B229">
            <v>2278846</v>
          </cell>
          <cell r="C229" t="str">
            <v>Сапоги кож утеп с защитным подноском р37</v>
          </cell>
          <cell r="D229">
            <v>7</v>
          </cell>
          <cell r="E229" t="str">
            <v>401J</v>
          </cell>
          <cell r="F229" t="str">
            <v>Лот № 3 - Поставка спецобуви</v>
          </cell>
          <cell r="G229" t="str">
            <v>ПАР</v>
          </cell>
          <cell r="H229">
            <v>2163.3200000000002</v>
          </cell>
          <cell r="I229">
            <v>6</v>
          </cell>
        </row>
        <row r="230">
          <cell r="B230">
            <v>2278868</v>
          </cell>
          <cell r="C230" t="str">
            <v>Сапоги кож утеп с защитным подноском р38</v>
          </cell>
          <cell r="D230">
            <v>7</v>
          </cell>
          <cell r="E230" t="str">
            <v>401J</v>
          </cell>
          <cell r="F230" t="str">
            <v>Лот № 3 - Поставка спецобуви</v>
          </cell>
          <cell r="G230" t="str">
            <v>ПАР</v>
          </cell>
          <cell r="H230">
            <v>2163.3200000000002</v>
          </cell>
          <cell r="I230">
            <v>7</v>
          </cell>
        </row>
        <row r="231">
          <cell r="B231">
            <v>2278869</v>
          </cell>
          <cell r="C231" t="str">
            <v>Сапоги кож утеп с защитным подноском р39</v>
          </cell>
          <cell r="D231">
            <v>7</v>
          </cell>
          <cell r="E231" t="str">
            <v>401J</v>
          </cell>
          <cell r="F231" t="str">
            <v>Лот № 3 - Поставка спецобуви</v>
          </cell>
          <cell r="G231" t="str">
            <v>ПАР</v>
          </cell>
          <cell r="H231">
            <v>2163.3200000000002</v>
          </cell>
          <cell r="I231">
            <v>6</v>
          </cell>
        </row>
        <row r="232">
          <cell r="B232">
            <v>2277760</v>
          </cell>
          <cell r="C232" t="str">
            <v>Сапоги кож утеп с защитным подноском р40</v>
          </cell>
          <cell r="D232">
            <v>7</v>
          </cell>
          <cell r="E232" t="str">
            <v>401J</v>
          </cell>
          <cell r="F232" t="str">
            <v>Лот № 3 - Поставка спецобуви</v>
          </cell>
          <cell r="G232" t="str">
            <v>ПАР</v>
          </cell>
          <cell r="H232">
            <v>2163.3200000000002</v>
          </cell>
          <cell r="I232">
            <v>42</v>
          </cell>
        </row>
        <row r="233">
          <cell r="B233">
            <v>2277762</v>
          </cell>
          <cell r="C233" t="str">
            <v>Сапоги кож утеп с защитным подноском р41</v>
          </cell>
          <cell r="D233">
            <v>7</v>
          </cell>
          <cell r="E233" t="str">
            <v>401J</v>
          </cell>
          <cell r="F233" t="str">
            <v>Лот № 3 - Поставка спецобуви</v>
          </cell>
          <cell r="G233" t="str">
            <v>ПАР</v>
          </cell>
          <cell r="H233">
            <v>2163.3200000000002</v>
          </cell>
          <cell r="I233">
            <v>87</v>
          </cell>
        </row>
        <row r="234">
          <cell r="B234">
            <v>2277763</v>
          </cell>
          <cell r="C234" t="str">
            <v>Сапоги кож утеп с защитным подноском р42</v>
          </cell>
          <cell r="D234">
            <v>7</v>
          </cell>
          <cell r="E234" t="str">
            <v>401J</v>
          </cell>
          <cell r="F234" t="str">
            <v>Лот № 3 - Поставка спецобуви</v>
          </cell>
          <cell r="G234" t="str">
            <v>ПАР</v>
          </cell>
          <cell r="H234">
            <v>2163.3200000000002</v>
          </cell>
          <cell r="I234">
            <v>208</v>
          </cell>
        </row>
        <row r="235">
          <cell r="B235">
            <v>2277764</v>
          </cell>
          <cell r="C235" t="str">
            <v>Сапоги кож утеп с защитным подноском р43</v>
          </cell>
          <cell r="D235">
            <v>7</v>
          </cell>
          <cell r="E235" t="str">
            <v>401J</v>
          </cell>
          <cell r="F235" t="str">
            <v>Лот № 3 - Поставка спецобуви</v>
          </cell>
          <cell r="G235" t="str">
            <v>ПАР</v>
          </cell>
          <cell r="H235">
            <v>2163.3200000000002</v>
          </cell>
          <cell r="I235">
            <v>261</v>
          </cell>
        </row>
        <row r="236">
          <cell r="B236">
            <v>2277768</v>
          </cell>
          <cell r="C236" t="str">
            <v>Сапоги кож утеп с защитным подноском р44</v>
          </cell>
          <cell r="D236">
            <v>7</v>
          </cell>
          <cell r="E236" t="str">
            <v>401J</v>
          </cell>
          <cell r="F236" t="str">
            <v>Лот № 3 - Поставка спецобуви</v>
          </cell>
          <cell r="G236" t="str">
            <v>ПАР</v>
          </cell>
          <cell r="H236">
            <v>2163.3200000000002</v>
          </cell>
          <cell r="I236">
            <v>181</v>
          </cell>
        </row>
        <row r="237">
          <cell r="B237">
            <v>2277769</v>
          </cell>
          <cell r="C237" t="str">
            <v>Сапоги кож утеп с защитным подноском р45</v>
          </cell>
          <cell r="D237">
            <v>7</v>
          </cell>
          <cell r="E237" t="str">
            <v>401J</v>
          </cell>
          <cell r="F237" t="str">
            <v>Лот № 3 - Поставка спецобуви</v>
          </cell>
          <cell r="G237" t="str">
            <v>ПАР</v>
          </cell>
          <cell r="H237">
            <v>2163.3200000000002</v>
          </cell>
          <cell r="I237">
            <v>105</v>
          </cell>
        </row>
        <row r="238">
          <cell r="B238">
            <v>2277770</v>
          </cell>
          <cell r="C238" t="str">
            <v>Сапоги кож утеп с защитным подноском р46</v>
          </cell>
          <cell r="D238">
            <v>7</v>
          </cell>
          <cell r="E238" t="str">
            <v>401J</v>
          </cell>
          <cell r="F238" t="str">
            <v>Лот № 3 - Поставка спецобуви</v>
          </cell>
          <cell r="G238" t="str">
            <v>ПАР</v>
          </cell>
          <cell r="H238">
            <v>2163.3200000000002</v>
          </cell>
          <cell r="I238">
            <v>47</v>
          </cell>
        </row>
        <row r="239">
          <cell r="B239">
            <v>2277771</v>
          </cell>
          <cell r="C239" t="str">
            <v>Сапоги кож утеп с защитным подноском р47</v>
          </cell>
          <cell r="D239">
            <v>7</v>
          </cell>
          <cell r="E239" t="str">
            <v>401J</v>
          </cell>
          <cell r="F239" t="str">
            <v>Лот № 3 - Поставка спецобуви</v>
          </cell>
          <cell r="G239" t="str">
            <v>ПАР</v>
          </cell>
          <cell r="H239">
            <v>2163.3200000000002</v>
          </cell>
          <cell r="I239">
            <v>16</v>
          </cell>
        </row>
        <row r="240">
          <cell r="B240">
            <v>2278867</v>
          </cell>
          <cell r="C240" t="str">
            <v>Сапоги кож утеп с защитным подноском р48</v>
          </cell>
          <cell r="D240">
            <v>7</v>
          </cell>
          <cell r="E240" t="str">
            <v>401J</v>
          </cell>
          <cell r="F240" t="str">
            <v>Лот № 3 - Поставка спецобуви</v>
          </cell>
          <cell r="G240" t="str">
            <v>ПАР</v>
          </cell>
          <cell r="H240">
            <v>2163.3200000000002</v>
          </cell>
          <cell r="I240">
            <v>2</v>
          </cell>
        </row>
        <row r="241">
          <cell r="B241">
            <v>2277759</v>
          </cell>
          <cell r="C241" t="str">
            <v>Сапоги кож утеп с защитным подноском р49</v>
          </cell>
          <cell r="D241">
            <v>7</v>
          </cell>
          <cell r="E241" t="str">
            <v>401J</v>
          </cell>
          <cell r="F241" t="str">
            <v>Лот № 3 - Поставка спецобуви</v>
          </cell>
          <cell r="G241" t="str">
            <v>ПАР</v>
          </cell>
          <cell r="H241">
            <v>2163.3200000000002</v>
          </cell>
          <cell r="I241">
            <v>1</v>
          </cell>
        </row>
        <row r="242">
          <cell r="B242">
            <v>2330947</v>
          </cell>
          <cell r="C242" t="str">
            <v>Сапоги кож утеп с защитным подноском р50</v>
          </cell>
          <cell r="D242">
            <v>7</v>
          </cell>
          <cell r="E242" t="str">
            <v>401J</v>
          </cell>
          <cell r="F242" t="str">
            <v>Лот № 3 - Поставка спецобуви</v>
          </cell>
          <cell r="G242" t="str">
            <v>ПАР</v>
          </cell>
          <cell r="H242">
            <v>2163.3200000000002</v>
          </cell>
          <cell r="I242">
            <v>2</v>
          </cell>
        </row>
        <row r="243">
          <cell r="B243">
            <v>2285230</v>
          </cell>
          <cell r="C243" t="str">
            <v>Сапоги кожаные с защитным подноском р36</v>
          </cell>
          <cell r="D243">
            <v>7</v>
          </cell>
          <cell r="E243" t="str">
            <v>401J</v>
          </cell>
          <cell r="F243" t="str">
            <v>Лот № 3 - Поставка спецобуви</v>
          </cell>
          <cell r="G243" t="str">
            <v>ПАР</v>
          </cell>
          <cell r="H243">
            <v>1198.71</v>
          </cell>
          <cell r="I243">
            <v>0</v>
          </cell>
        </row>
        <row r="244">
          <cell r="B244">
            <v>2285231</v>
          </cell>
          <cell r="C244" t="str">
            <v>Сапоги кожаные с защитным подноском р37</v>
          </cell>
          <cell r="D244">
            <v>7</v>
          </cell>
          <cell r="E244" t="str">
            <v>401J</v>
          </cell>
          <cell r="F244" t="str">
            <v>Лот № 3 - Поставка спецобуви</v>
          </cell>
          <cell r="G244" t="str">
            <v>ПАР</v>
          </cell>
          <cell r="H244">
            <v>1198.71</v>
          </cell>
          <cell r="I244">
            <v>0</v>
          </cell>
        </row>
        <row r="245">
          <cell r="B245">
            <v>2285232</v>
          </cell>
          <cell r="C245" t="str">
            <v>Сапоги кожаные с защитным подноском р38</v>
          </cell>
          <cell r="D245">
            <v>7</v>
          </cell>
          <cell r="E245" t="str">
            <v>401J</v>
          </cell>
          <cell r="F245" t="str">
            <v>Лот № 3 - Поставка спецобуви</v>
          </cell>
          <cell r="G245" t="str">
            <v>ПАР</v>
          </cell>
          <cell r="H245">
            <v>1198.71</v>
          </cell>
          <cell r="I245">
            <v>0</v>
          </cell>
        </row>
        <row r="246">
          <cell r="B246">
            <v>2285233</v>
          </cell>
          <cell r="C246" t="str">
            <v>Сапоги кожаные с защитным подноском р39</v>
          </cell>
          <cell r="D246">
            <v>7</v>
          </cell>
          <cell r="E246" t="str">
            <v>401J</v>
          </cell>
          <cell r="F246" t="str">
            <v>Лот № 3 - Поставка спецобуви</v>
          </cell>
          <cell r="G246" t="str">
            <v>ПАР</v>
          </cell>
          <cell r="H246">
            <v>1198.71</v>
          </cell>
          <cell r="I246">
            <v>0</v>
          </cell>
        </row>
        <row r="247">
          <cell r="B247">
            <v>2285234</v>
          </cell>
          <cell r="C247" t="str">
            <v>Сапоги кожаные с защитным подноском р40</v>
          </cell>
          <cell r="D247">
            <v>7</v>
          </cell>
          <cell r="E247" t="str">
            <v>401J</v>
          </cell>
          <cell r="F247" t="str">
            <v>Лот № 3 - Поставка спецобуви</v>
          </cell>
          <cell r="G247" t="str">
            <v>ПАР</v>
          </cell>
          <cell r="H247">
            <v>1198.71</v>
          </cell>
          <cell r="I247">
            <v>0</v>
          </cell>
        </row>
        <row r="248">
          <cell r="B248">
            <v>2280244</v>
          </cell>
          <cell r="C248" t="str">
            <v>Сапоги кожаные с защитным подноском р41</v>
          </cell>
          <cell r="D248">
            <v>7</v>
          </cell>
          <cell r="E248" t="str">
            <v>401J</v>
          </cell>
          <cell r="F248" t="str">
            <v>Лот № 3 - Поставка спецобуви</v>
          </cell>
          <cell r="G248" t="str">
            <v>ПАР</v>
          </cell>
          <cell r="H248">
            <v>1198.71</v>
          </cell>
          <cell r="I248">
            <v>0</v>
          </cell>
        </row>
        <row r="249">
          <cell r="B249">
            <v>2285236</v>
          </cell>
          <cell r="C249" t="str">
            <v>Сапоги кожаные с защитным подноском р42</v>
          </cell>
          <cell r="D249">
            <v>7</v>
          </cell>
          <cell r="E249" t="str">
            <v>401J</v>
          </cell>
          <cell r="F249" t="str">
            <v>Лот № 3 - Поставка спецобуви</v>
          </cell>
          <cell r="G249" t="str">
            <v>ПАР</v>
          </cell>
          <cell r="H249">
            <v>1198.71</v>
          </cell>
          <cell r="I249">
            <v>0</v>
          </cell>
        </row>
        <row r="250">
          <cell r="B250">
            <v>2280276</v>
          </cell>
          <cell r="C250" t="str">
            <v>Сапоги кожаные с защитным подноском р43</v>
          </cell>
          <cell r="D250">
            <v>7</v>
          </cell>
          <cell r="E250" t="str">
            <v>401J</v>
          </cell>
          <cell r="F250" t="str">
            <v>Лот № 3 - Поставка спецобуви</v>
          </cell>
          <cell r="G250" t="str">
            <v>ПАР</v>
          </cell>
          <cell r="H250">
            <v>1198.71</v>
          </cell>
          <cell r="I250">
            <v>0</v>
          </cell>
        </row>
        <row r="251">
          <cell r="B251">
            <v>2285235</v>
          </cell>
          <cell r="C251" t="str">
            <v>Сапоги кожаные с защитным подноском р44</v>
          </cell>
          <cell r="D251">
            <v>7</v>
          </cell>
          <cell r="E251" t="str">
            <v>401J</v>
          </cell>
          <cell r="F251" t="str">
            <v>Лот № 3 - Поставка спецобуви</v>
          </cell>
          <cell r="G251" t="str">
            <v>ПАР</v>
          </cell>
          <cell r="H251">
            <v>1198.71</v>
          </cell>
          <cell r="I251">
            <v>0</v>
          </cell>
        </row>
        <row r="252">
          <cell r="B252">
            <v>2285237</v>
          </cell>
          <cell r="C252" t="str">
            <v>Сапоги кожаные с защитным подноском р45</v>
          </cell>
          <cell r="D252">
            <v>7</v>
          </cell>
          <cell r="E252" t="str">
            <v>401J</v>
          </cell>
          <cell r="F252" t="str">
            <v>Лот № 3 - Поставка спецобуви</v>
          </cell>
          <cell r="G252" t="str">
            <v>ПАР</v>
          </cell>
          <cell r="H252">
            <v>1198.71</v>
          </cell>
          <cell r="I252">
            <v>0</v>
          </cell>
        </row>
        <row r="253">
          <cell r="B253">
            <v>2285238</v>
          </cell>
          <cell r="C253" t="str">
            <v>Сапоги кожаные с защитным подноском р46</v>
          </cell>
          <cell r="D253">
            <v>7</v>
          </cell>
          <cell r="E253" t="str">
            <v>401J</v>
          </cell>
          <cell r="F253" t="str">
            <v>Лот № 3 - Поставка спецобуви</v>
          </cell>
          <cell r="G253" t="str">
            <v>ПАР</v>
          </cell>
          <cell r="H253">
            <v>1198.71</v>
          </cell>
          <cell r="I253">
            <v>0</v>
          </cell>
        </row>
        <row r="254">
          <cell r="B254">
            <v>2285239</v>
          </cell>
          <cell r="C254" t="str">
            <v>Сапоги кожаные с защитным подноском р47</v>
          </cell>
          <cell r="D254">
            <v>7</v>
          </cell>
          <cell r="E254" t="str">
            <v>401J</v>
          </cell>
          <cell r="F254" t="str">
            <v>Лот № 3 - Поставка спецобуви</v>
          </cell>
          <cell r="G254" t="str">
            <v>ПАР</v>
          </cell>
          <cell r="H254">
            <v>1198.71</v>
          </cell>
          <cell r="I254">
            <v>0</v>
          </cell>
        </row>
        <row r="255">
          <cell r="B255">
            <v>2285240</v>
          </cell>
          <cell r="C255" t="str">
            <v>Сапоги кожаные с защитным подноском р48</v>
          </cell>
          <cell r="D255">
            <v>7</v>
          </cell>
          <cell r="E255" t="str">
            <v>401J</v>
          </cell>
          <cell r="F255" t="str">
            <v>Лот № 3 - Поставка спецобуви</v>
          </cell>
          <cell r="G255" t="str">
            <v>ПАР</v>
          </cell>
          <cell r="H255">
            <v>1198.71</v>
          </cell>
          <cell r="I255">
            <v>0</v>
          </cell>
        </row>
        <row r="256">
          <cell r="B256">
            <v>2278523</v>
          </cell>
          <cell r="C256" t="str">
            <v>Сапоги ПВХ с защитным подноском р36</v>
          </cell>
          <cell r="D256">
            <v>7</v>
          </cell>
          <cell r="E256" t="str">
            <v>401J</v>
          </cell>
          <cell r="F256" t="str">
            <v>Лот № 3 - Поставка спецобуви</v>
          </cell>
          <cell r="G256" t="str">
            <v>ПАР</v>
          </cell>
          <cell r="H256">
            <v>778.63</v>
          </cell>
          <cell r="I256">
            <v>0</v>
          </cell>
        </row>
        <row r="257">
          <cell r="B257">
            <v>2278524</v>
          </cell>
          <cell r="C257" t="str">
            <v>Сапоги ПВХ с защитным подноском р37</v>
          </cell>
          <cell r="D257">
            <v>7</v>
          </cell>
          <cell r="E257" t="str">
            <v>401J</v>
          </cell>
          <cell r="F257" t="str">
            <v>Лот № 3 - Поставка спецобуви</v>
          </cell>
          <cell r="G257" t="str">
            <v>ПАР</v>
          </cell>
          <cell r="H257">
            <v>778.63</v>
          </cell>
          <cell r="I257">
            <v>0</v>
          </cell>
        </row>
        <row r="258">
          <cell r="B258">
            <v>2278522</v>
          </cell>
          <cell r="C258" t="str">
            <v>Сапоги ПВХ с защитным подноском р38</v>
          </cell>
          <cell r="D258">
            <v>7</v>
          </cell>
          <cell r="E258" t="str">
            <v>401J</v>
          </cell>
          <cell r="F258" t="str">
            <v>Лот № 3 - Поставка спецобуви</v>
          </cell>
          <cell r="G258" t="str">
            <v>ПАР</v>
          </cell>
          <cell r="H258">
            <v>778.63</v>
          </cell>
          <cell r="I258">
            <v>1</v>
          </cell>
        </row>
        <row r="259">
          <cell r="B259">
            <v>2278525</v>
          </cell>
          <cell r="C259" t="str">
            <v>Сапоги ПВХ с защитным подноском р39</v>
          </cell>
          <cell r="D259">
            <v>7</v>
          </cell>
          <cell r="E259" t="str">
            <v>401J</v>
          </cell>
          <cell r="F259" t="str">
            <v>Лот № 3 - Поставка спецобуви</v>
          </cell>
          <cell r="G259" t="str">
            <v>ПАР</v>
          </cell>
          <cell r="H259">
            <v>778.63</v>
          </cell>
          <cell r="I259">
            <v>5</v>
          </cell>
        </row>
        <row r="260">
          <cell r="B260">
            <v>2275977</v>
          </cell>
          <cell r="C260" t="str">
            <v>Сапоги ПВХ с защитным подноском р40</v>
          </cell>
          <cell r="D260">
            <v>7</v>
          </cell>
          <cell r="E260" t="str">
            <v>401J</v>
          </cell>
          <cell r="F260" t="str">
            <v>Лот № 3 - Поставка спецобуви</v>
          </cell>
          <cell r="G260" t="str">
            <v>ПАР</v>
          </cell>
          <cell r="H260">
            <v>778.63</v>
          </cell>
          <cell r="I260">
            <v>10</v>
          </cell>
        </row>
        <row r="261">
          <cell r="B261">
            <v>2280708</v>
          </cell>
          <cell r="C261" t="str">
            <v>Сапоги ПВХ с защитным подноском р41</v>
          </cell>
          <cell r="D261">
            <v>7</v>
          </cell>
          <cell r="E261" t="str">
            <v>401J</v>
          </cell>
          <cell r="F261" t="str">
            <v>Лот № 3 - Поставка спецобуви</v>
          </cell>
          <cell r="G261" t="str">
            <v>ПАР</v>
          </cell>
          <cell r="H261">
            <v>778.63</v>
          </cell>
          <cell r="I261">
            <v>32</v>
          </cell>
        </row>
        <row r="262">
          <cell r="B262">
            <v>2278498</v>
          </cell>
          <cell r="C262" t="str">
            <v>Сапоги ПВХ с защитным подноском р42</v>
          </cell>
          <cell r="D262">
            <v>7</v>
          </cell>
          <cell r="E262" t="str">
            <v>401J</v>
          </cell>
          <cell r="F262" t="str">
            <v>Лот № 3 - Поставка спецобуви</v>
          </cell>
          <cell r="G262" t="str">
            <v>ПАР</v>
          </cell>
          <cell r="H262">
            <v>778.63</v>
          </cell>
          <cell r="I262">
            <v>58</v>
          </cell>
        </row>
        <row r="263">
          <cell r="B263">
            <v>2278526</v>
          </cell>
          <cell r="C263" t="str">
            <v>Сапоги ПВХ с защитным подноском р43</v>
          </cell>
          <cell r="D263">
            <v>7</v>
          </cell>
          <cell r="E263" t="str">
            <v>401J</v>
          </cell>
          <cell r="F263" t="str">
            <v>Лот № 3 - Поставка спецобуви</v>
          </cell>
          <cell r="G263" t="str">
            <v>ПАР</v>
          </cell>
          <cell r="H263">
            <v>778.63</v>
          </cell>
          <cell r="I263">
            <v>55</v>
          </cell>
        </row>
        <row r="264">
          <cell r="B264">
            <v>2278527</v>
          </cell>
          <cell r="C264" t="str">
            <v>Сапоги ПВХ с защитным подноском р44</v>
          </cell>
          <cell r="D264">
            <v>7</v>
          </cell>
          <cell r="E264" t="str">
            <v>401J</v>
          </cell>
          <cell r="F264" t="str">
            <v>Лот № 3 - Поставка спецобуви</v>
          </cell>
          <cell r="G264" t="str">
            <v>ПАР</v>
          </cell>
          <cell r="H264">
            <v>778.63</v>
          </cell>
          <cell r="I264">
            <v>23</v>
          </cell>
        </row>
        <row r="265">
          <cell r="B265">
            <v>2278528</v>
          </cell>
          <cell r="C265" t="str">
            <v>Сапоги ПВХ с защитным подноском р45</v>
          </cell>
          <cell r="D265">
            <v>7</v>
          </cell>
          <cell r="E265" t="str">
            <v>401J</v>
          </cell>
          <cell r="F265" t="str">
            <v>Лот № 3 - Поставка спецобуви</v>
          </cell>
          <cell r="G265" t="str">
            <v>ПАР</v>
          </cell>
          <cell r="H265">
            <v>778.63</v>
          </cell>
          <cell r="I265">
            <v>11</v>
          </cell>
        </row>
        <row r="266">
          <cell r="B266">
            <v>2285245</v>
          </cell>
          <cell r="C266" t="str">
            <v>Сапоги ПВХ с защитным подноском р46</v>
          </cell>
          <cell r="D266">
            <v>7</v>
          </cell>
          <cell r="E266" t="str">
            <v>401J</v>
          </cell>
          <cell r="F266" t="str">
            <v>Лот № 3 - Поставка спецобуви</v>
          </cell>
          <cell r="G266" t="str">
            <v>ПАР</v>
          </cell>
          <cell r="H266">
            <v>778.63</v>
          </cell>
          <cell r="I266">
            <v>4</v>
          </cell>
        </row>
        <row r="267">
          <cell r="B267">
            <v>2278865</v>
          </cell>
          <cell r="C267" t="str">
            <v>Сапоги ПВХ с защитным подноском р47</v>
          </cell>
          <cell r="D267">
            <v>7</v>
          </cell>
          <cell r="E267" t="str">
            <v>401J</v>
          </cell>
          <cell r="F267" t="str">
            <v>Лот № 3 - Поставка спецобуви</v>
          </cell>
          <cell r="G267" t="str">
            <v>ПАР</v>
          </cell>
          <cell r="H267">
            <v>778.63</v>
          </cell>
          <cell r="I267">
            <v>1</v>
          </cell>
        </row>
        <row r="268">
          <cell r="B268">
            <v>2285246</v>
          </cell>
          <cell r="C268" t="str">
            <v>Сапоги ПВХ с защитным подноском р48</v>
          </cell>
          <cell r="D268">
            <v>7</v>
          </cell>
          <cell r="E268" t="str">
            <v>401J</v>
          </cell>
          <cell r="F268" t="str">
            <v>Лот № 3 - Поставка спецобуви</v>
          </cell>
          <cell r="G268" t="str">
            <v>ПАР</v>
          </cell>
          <cell r="H268">
            <v>778.63</v>
          </cell>
          <cell r="I268">
            <v>0</v>
          </cell>
        </row>
        <row r="269">
          <cell r="B269">
            <v>2332718</v>
          </cell>
          <cell r="C269" t="str">
            <v>Сапоги ПВХ с защитным подноском р50</v>
          </cell>
          <cell r="D269">
            <v>7</v>
          </cell>
          <cell r="E269" t="str">
            <v>401J</v>
          </cell>
          <cell r="F269" t="str">
            <v>Лот № 3 - Поставка спецобуви</v>
          </cell>
          <cell r="G269" t="str">
            <v>ПАР</v>
          </cell>
          <cell r="H269">
            <v>778.63</v>
          </cell>
          <cell r="I269">
            <v>0</v>
          </cell>
        </row>
        <row r="270">
          <cell r="B270">
            <v>2279482</v>
          </cell>
          <cell r="C270" t="str">
            <v>Жилет сигнал 2 кл защиты 44-46/158-164</v>
          </cell>
          <cell r="D270">
            <v>7</v>
          </cell>
          <cell r="E270" t="str">
            <v>401J</v>
          </cell>
          <cell r="F270" t="str">
            <v>Лот № 4 - Поставка прочей спецодежды</v>
          </cell>
          <cell r="G270" t="str">
            <v>ШТ</v>
          </cell>
          <cell r="H270">
            <v>545.33000000000004</v>
          </cell>
          <cell r="I270">
            <v>0</v>
          </cell>
        </row>
        <row r="271">
          <cell r="B271">
            <v>2279510</v>
          </cell>
          <cell r="C271" t="str">
            <v>Жилет сигнал 2 кл защиты 44-46/170-176</v>
          </cell>
          <cell r="D271">
            <v>7</v>
          </cell>
          <cell r="E271" t="str">
            <v>401J</v>
          </cell>
          <cell r="F271" t="str">
            <v>Лот № 4 - Поставка прочей спецодежды</v>
          </cell>
          <cell r="G271" t="str">
            <v>ШТ</v>
          </cell>
          <cell r="H271">
            <v>545.33000000000004</v>
          </cell>
          <cell r="I271">
            <v>0</v>
          </cell>
        </row>
        <row r="272">
          <cell r="B272">
            <v>2279504</v>
          </cell>
          <cell r="C272" t="str">
            <v>Жилет сигнал 2 кл защиты 48-50/158-164</v>
          </cell>
          <cell r="D272">
            <v>7</v>
          </cell>
          <cell r="E272" t="str">
            <v>401J</v>
          </cell>
          <cell r="F272" t="str">
            <v>Лот № 4 - Поставка прочей спецодежды</v>
          </cell>
          <cell r="G272" t="str">
            <v>ШТ</v>
          </cell>
          <cell r="H272">
            <v>545.33000000000004</v>
          </cell>
          <cell r="I272">
            <v>0</v>
          </cell>
        </row>
        <row r="273">
          <cell r="B273">
            <v>2279511</v>
          </cell>
          <cell r="C273" t="str">
            <v>Жилет сигнал 2 кл защиты 48-50/170-176</v>
          </cell>
          <cell r="D273">
            <v>7</v>
          </cell>
          <cell r="E273" t="str">
            <v>401J</v>
          </cell>
          <cell r="F273" t="str">
            <v>Лот № 4 - Поставка прочей спецодежды</v>
          </cell>
          <cell r="G273" t="str">
            <v>ШТ</v>
          </cell>
          <cell r="H273">
            <v>545.33000000000004</v>
          </cell>
          <cell r="I273">
            <v>0</v>
          </cell>
        </row>
        <row r="274">
          <cell r="B274">
            <v>2279512</v>
          </cell>
          <cell r="C274" t="str">
            <v>Жилет сигнал 2 кл защиты 48-50/182-188</v>
          </cell>
          <cell r="D274">
            <v>7</v>
          </cell>
          <cell r="E274" t="str">
            <v>401J</v>
          </cell>
          <cell r="F274" t="str">
            <v>Лот № 4 - Поставка прочей спецодежды</v>
          </cell>
          <cell r="G274" t="str">
            <v>ШТ</v>
          </cell>
          <cell r="H274">
            <v>545.33000000000004</v>
          </cell>
          <cell r="I274">
            <v>0</v>
          </cell>
        </row>
        <row r="275">
          <cell r="B275">
            <v>2279505</v>
          </cell>
          <cell r="C275" t="str">
            <v>Жилет сигнал 2 кл защиты 52-54/158-164</v>
          </cell>
          <cell r="D275">
            <v>7</v>
          </cell>
          <cell r="E275" t="str">
            <v>401J</v>
          </cell>
          <cell r="F275" t="str">
            <v>Лот № 4 - Поставка прочей спецодежды</v>
          </cell>
          <cell r="G275" t="str">
            <v>ШТ</v>
          </cell>
          <cell r="H275">
            <v>545.33000000000004</v>
          </cell>
          <cell r="I275">
            <v>0</v>
          </cell>
        </row>
        <row r="276">
          <cell r="B276">
            <v>2283255</v>
          </cell>
          <cell r="C276" t="str">
            <v>Жилет сигнал 2 кл защиты 52-54/170-176</v>
          </cell>
          <cell r="D276">
            <v>7</v>
          </cell>
          <cell r="E276" t="str">
            <v>401J</v>
          </cell>
          <cell r="F276" t="str">
            <v>Лот № 4 - Поставка прочей спецодежды</v>
          </cell>
          <cell r="G276" t="str">
            <v>ШТ</v>
          </cell>
          <cell r="H276">
            <v>545.33000000000004</v>
          </cell>
          <cell r="I276">
            <v>0</v>
          </cell>
        </row>
        <row r="277">
          <cell r="B277">
            <v>2283260</v>
          </cell>
          <cell r="C277" t="str">
            <v>Жилет сигнал 2 кл защиты 52-54/182-188</v>
          </cell>
          <cell r="D277">
            <v>7</v>
          </cell>
          <cell r="E277" t="str">
            <v>401J</v>
          </cell>
          <cell r="F277" t="str">
            <v>Лот № 4 - Поставка прочей спецодежды</v>
          </cell>
          <cell r="G277" t="str">
            <v>ШТ</v>
          </cell>
          <cell r="H277">
            <v>545.33000000000004</v>
          </cell>
          <cell r="I277">
            <v>0</v>
          </cell>
        </row>
        <row r="278">
          <cell r="B278">
            <v>2279927</v>
          </cell>
          <cell r="C278" t="str">
            <v>Жилет сигнал 2 кл защиты 52-54/194-200</v>
          </cell>
          <cell r="D278">
            <v>7</v>
          </cell>
          <cell r="E278" t="str">
            <v>401J</v>
          </cell>
          <cell r="F278" t="str">
            <v>Лот № 4 - Поставка прочей спецодежды</v>
          </cell>
          <cell r="G278" t="str">
            <v>ШТ</v>
          </cell>
          <cell r="H278">
            <v>545.33000000000004</v>
          </cell>
          <cell r="I278">
            <v>0</v>
          </cell>
        </row>
        <row r="279">
          <cell r="B279">
            <v>2279509</v>
          </cell>
          <cell r="C279" t="str">
            <v>Жилет сигнал 2 кл защиты 56-58/170-176</v>
          </cell>
          <cell r="D279">
            <v>7</v>
          </cell>
          <cell r="E279" t="str">
            <v>401J</v>
          </cell>
          <cell r="F279" t="str">
            <v>Лот № 4 - Поставка прочей спецодежды</v>
          </cell>
          <cell r="G279" t="str">
            <v>ШТ</v>
          </cell>
          <cell r="H279">
            <v>545.33000000000004</v>
          </cell>
          <cell r="I279">
            <v>0</v>
          </cell>
        </row>
        <row r="280">
          <cell r="B280">
            <v>2279513</v>
          </cell>
          <cell r="C280" t="str">
            <v>Жилет сигнал 2 кл защиты 56-58/182-188</v>
          </cell>
          <cell r="D280">
            <v>7</v>
          </cell>
          <cell r="E280" t="str">
            <v>401J</v>
          </cell>
          <cell r="F280" t="str">
            <v>Лот № 4 - Поставка прочей спецодежды</v>
          </cell>
          <cell r="G280" t="str">
            <v>ШТ</v>
          </cell>
          <cell r="H280">
            <v>545.33000000000004</v>
          </cell>
          <cell r="I280">
            <v>0</v>
          </cell>
        </row>
        <row r="281">
          <cell r="B281">
            <v>2280028</v>
          </cell>
          <cell r="C281" t="str">
            <v>Жилет сигнал 2 кл защиты 56-58/194-200</v>
          </cell>
          <cell r="D281">
            <v>7</v>
          </cell>
          <cell r="E281" t="str">
            <v>401J</v>
          </cell>
          <cell r="F281" t="str">
            <v>Лот № 4 - Поставка прочей спецодежды</v>
          </cell>
          <cell r="G281" t="str">
            <v>ШТ</v>
          </cell>
          <cell r="H281">
            <v>545.33000000000004</v>
          </cell>
          <cell r="I281">
            <v>0</v>
          </cell>
        </row>
        <row r="282">
          <cell r="B282">
            <v>2279514</v>
          </cell>
          <cell r="C282" t="str">
            <v>Жилет сигнал 2 кл защиты 60-62/170-176</v>
          </cell>
          <cell r="D282">
            <v>7</v>
          </cell>
          <cell r="E282" t="str">
            <v>401J</v>
          </cell>
          <cell r="F282" t="str">
            <v>Лот № 4 - Поставка прочей спецодежды</v>
          </cell>
          <cell r="G282" t="str">
            <v>ШТ</v>
          </cell>
          <cell r="H282">
            <v>545.33000000000004</v>
          </cell>
          <cell r="I282">
            <v>0</v>
          </cell>
        </row>
        <row r="283">
          <cell r="B283">
            <v>2279516</v>
          </cell>
          <cell r="C283" t="str">
            <v>Жилет сигнал 2 кл защиты 60-62/182-188</v>
          </cell>
          <cell r="D283">
            <v>7</v>
          </cell>
          <cell r="E283" t="str">
            <v>401J</v>
          </cell>
          <cell r="F283" t="str">
            <v>Лот № 4 - Поставка прочей спецодежды</v>
          </cell>
          <cell r="G283" t="str">
            <v>ШТ</v>
          </cell>
          <cell r="H283">
            <v>545.33000000000004</v>
          </cell>
          <cell r="I283">
            <v>0</v>
          </cell>
        </row>
        <row r="284">
          <cell r="B284">
            <v>2283279</v>
          </cell>
          <cell r="C284" t="str">
            <v>Жилет сигнал 2 кл защиты 72-74/182-188</v>
          </cell>
          <cell r="D284">
            <v>7</v>
          </cell>
          <cell r="E284" t="str">
            <v>401J</v>
          </cell>
          <cell r="F284" t="str">
            <v>Лот № 4 - Поставка прочей спецодежды</v>
          </cell>
          <cell r="G284" t="str">
            <v>ШТ</v>
          </cell>
          <cell r="H284">
            <v>545.33000000000004</v>
          </cell>
          <cell r="I284">
            <v>0</v>
          </cell>
        </row>
        <row r="285">
          <cell r="B285">
            <v>2283281</v>
          </cell>
          <cell r="C285" t="str">
            <v>Жилет сигнал 2 кл защиты 72-74/194-200</v>
          </cell>
          <cell r="D285">
            <v>7</v>
          </cell>
          <cell r="E285" t="str">
            <v>401J</v>
          </cell>
          <cell r="F285" t="str">
            <v>Лот № 4 - Поставка прочей спецодежды</v>
          </cell>
          <cell r="G285" t="str">
            <v>ШТ</v>
          </cell>
          <cell r="H285">
            <v>545.33000000000004</v>
          </cell>
          <cell r="I285">
            <v>0</v>
          </cell>
        </row>
        <row r="286">
          <cell r="B286">
            <v>2284200</v>
          </cell>
          <cell r="C286" t="str">
            <v>Костюм искр/брызг мет утеп 44-46/158-164</v>
          </cell>
          <cell r="D286">
            <v>7</v>
          </cell>
          <cell r="E286" t="str">
            <v>401J</v>
          </cell>
          <cell r="F286" t="str">
            <v>Лот № 4 - Поставка прочей спецодежды</v>
          </cell>
          <cell r="G286" t="str">
            <v>КМТ</v>
          </cell>
          <cell r="H286">
            <v>5059.62</v>
          </cell>
          <cell r="I286">
            <v>1</v>
          </cell>
        </row>
        <row r="287">
          <cell r="B287">
            <v>2284190</v>
          </cell>
          <cell r="C287" t="str">
            <v>Костюм искр/брызг мет утеп 48-50/158-164</v>
          </cell>
          <cell r="D287">
            <v>7</v>
          </cell>
          <cell r="E287" t="str">
            <v>401J</v>
          </cell>
          <cell r="F287" t="str">
            <v>Лот № 4 - Поставка прочей спецодежды</v>
          </cell>
          <cell r="G287" t="str">
            <v>КМТ</v>
          </cell>
          <cell r="H287">
            <v>5059.62</v>
          </cell>
          <cell r="I287">
            <v>0</v>
          </cell>
        </row>
        <row r="288">
          <cell r="B288">
            <v>2284188</v>
          </cell>
          <cell r="C288" t="str">
            <v>Костюм искр/брызг мет утеп 48-50/170-176</v>
          </cell>
          <cell r="D288">
            <v>7</v>
          </cell>
          <cell r="E288" t="str">
            <v>401J</v>
          </cell>
          <cell r="F288" t="str">
            <v>Лот № 4 - Поставка прочей спецодежды</v>
          </cell>
          <cell r="G288" t="str">
            <v>КМТ</v>
          </cell>
          <cell r="H288">
            <v>5059.62</v>
          </cell>
          <cell r="I288">
            <v>7</v>
          </cell>
        </row>
        <row r="289">
          <cell r="B289">
            <v>2284192</v>
          </cell>
          <cell r="C289" t="str">
            <v>Костюм искр/брызг мет утеп 48-50/182-188</v>
          </cell>
          <cell r="D289">
            <v>7</v>
          </cell>
          <cell r="E289" t="str">
            <v>401J</v>
          </cell>
          <cell r="F289" t="str">
            <v>Лот № 4 - Поставка прочей спецодежды</v>
          </cell>
          <cell r="G289" t="str">
            <v>КМТ</v>
          </cell>
          <cell r="H289">
            <v>5059.62</v>
          </cell>
          <cell r="I289">
            <v>0</v>
          </cell>
        </row>
        <row r="290">
          <cell r="B290">
            <v>2284201</v>
          </cell>
          <cell r="C290" t="str">
            <v>Костюм искр/брызг мет утеп 52-54/170-176</v>
          </cell>
          <cell r="D290">
            <v>7</v>
          </cell>
          <cell r="E290" t="str">
            <v>401J</v>
          </cell>
          <cell r="F290" t="str">
            <v>Лот № 4 - Поставка прочей спецодежды</v>
          </cell>
          <cell r="G290" t="str">
            <v>КМТ</v>
          </cell>
          <cell r="H290">
            <v>5059.62</v>
          </cell>
          <cell r="I290">
            <v>8</v>
          </cell>
        </row>
        <row r="291">
          <cell r="B291">
            <v>2284208</v>
          </cell>
          <cell r="C291" t="str">
            <v>Костюм искр/брызг мет утеп 52-54/182-188</v>
          </cell>
          <cell r="D291">
            <v>7</v>
          </cell>
          <cell r="E291" t="str">
            <v>401J</v>
          </cell>
          <cell r="F291" t="str">
            <v>Лот № 4 - Поставка прочей спецодежды</v>
          </cell>
          <cell r="G291" t="str">
            <v>КМТ</v>
          </cell>
          <cell r="H291">
            <v>5059.62</v>
          </cell>
          <cell r="I291">
            <v>1</v>
          </cell>
        </row>
        <row r="292">
          <cell r="B292">
            <v>2284202</v>
          </cell>
          <cell r="C292" t="str">
            <v>Костюм искр/брызг мет утеп 52-54/194-200</v>
          </cell>
          <cell r="D292">
            <v>7</v>
          </cell>
          <cell r="E292" t="str">
            <v>401J</v>
          </cell>
          <cell r="F292" t="str">
            <v>Лот № 4 - Поставка прочей спецодежды</v>
          </cell>
          <cell r="G292" t="str">
            <v>КМТ</v>
          </cell>
          <cell r="H292">
            <v>5059.62</v>
          </cell>
          <cell r="I292">
            <v>0</v>
          </cell>
        </row>
        <row r="293">
          <cell r="B293">
            <v>2284209</v>
          </cell>
          <cell r="C293" t="str">
            <v>Костюм искр/брызг мет утеп 56-58/170-176</v>
          </cell>
          <cell r="D293">
            <v>7</v>
          </cell>
          <cell r="E293" t="str">
            <v>401J</v>
          </cell>
          <cell r="F293" t="str">
            <v>Лот № 4 - Поставка прочей спецодежды</v>
          </cell>
          <cell r="G293" t="str">
            <v>КМТ</v>
          </cell>
          <cell r="H293">
            <v>5059.62</v>
          </cell>
          <cell r="I293">
            <v>0</v>
          </cell>
        </row>
        <row r="294">
          <cell r="B294">
            <v>2279952</v>
          </cell>
          <cell r="C294" t="str">
            <v>Костюм искр/брызг мет утеп 56-58/182-188</v>
          </cell>
          <cell r="D294">
            <v>7</v>
          </cell>
          <cell r="E294" t="str">
            <v>401J</v>
          </cell>
          <cell r="F294" t="str">
            <v>Лот № 4 - Поставка прочей спецодежды</v>
          </cell>
          <cell r="G294" t="str">
            <v>КМТ</v>
          </cell>
          <cell r="H294">
            <v>5059.62</v>
          </cell>
          <cell r="I294">
            <v>3</v>
          </cell>
        </row>
        <row r="295">
          <cell r="B295">
            <v>2280046</v>
          </cell>
          <cell r="C295" t="str">
            <v>Костюм искр/брызг мет утеп 60-62/182-188</v>
          </cell>
          <cell r="D295">
            <v>7</v>
          </cell>
          <cell r="E295" t="str">
            <v>401J</v>
          </cell>
          <cell r="F295" t="str">
            <v>Лот № 4 - Поставка прочей спецодежды</v>
          </cell>
          <cell r="G295" t="str">
            <v>КМТ</v>
          </cell>
          <cell r="H295">
            <v>5059.62</v>
          </cell>
          <cell r="I295">
            <v>0</v>
          </cell>
        </row>
        <row r="296">
          <cell r="B296">
            <v>2284215</v>
          </cell>
          <cell r="C296" t="str">
            <v>Костюм искр/брызг мет утеп 60-62/194-200</v>
          </cell>
          <cell r="D296">
            <v>7</v>
          </cell>
          <cell r="E296" t="str">
            <v>401J</v>
          </cell>
          <cell r="F296" t="str">
            <v>Лот № 4 - Поставка прочей спецодежды</v>
          </cell>
          <cell r="G296" t="str">
            <v>КМТ</v>
          </cell>
          <cell r="H296">
            <v>5059.62</v>
          </cell>
          <cell r="I296">
            <v>0</v>
          </cell>
        </row>
        <row r="297">
          <cell r="B297">
            <v>2284212</v>
          </cell>
          <cell r="C297" t="str">
            <v>Костюм искр/брызг мет утеп 64-66/170-176</v>
          </cell>
          <cell r="D297">
            <v>7</v>
          </cell>
          <cell r="E297" t="str">
            <v>401J</v>
          </cell>
          <cell r="F297" t="str">
            <v>Лот № 4 - Поставка прочей спецодежды</v>
          </cell>
          <cell r="G297" t="str">
            <v>КМТ</v>
          </cell>
          <cell r="H297">
            <v>5059.62</v>
          </cell>
          <cell r="I297">
            <v>0</v>
          </cell>
        </row>
        <row r="298">
          <cell r="B298">
            <v>2284294</v>
          </cell>
          <cell r="C298" t="str">
            <v>Костюм от искр/брызг мет 44-46/158-164</v>
          </cell>
          <cell r="D298">
            <v>7</v>
          </cell>
          <cell r="E298" t="str">
            <v>401J</v>
          </cell>
          <cell r="F298" t="str">
            <v>Лот № 4 - Поставка прочей спецодежды</v>
          </cell>
          <cell r="G298" t="str">
            <v>ШТ</v>
          </cell>
          <cell r="H298">
            <v>3212.63</v>
          </cell>
          <cell r="I298">
            <v>2</v>
          </cell>
        </row>
        <row r="299">
          <cell r="B299">
            <v>2277427</v>
          </cell>
          <cell r="C299" t="str">
            <v>Костюм от искр/брызг мет 44-46/170-176</v>
          </cell>
          <cell r="D299">
            <v>7</v>
          </cell>
          <cell r="E299" t="str">
            <v>401J</v>
          </cell>
          <cell r="F299" t="str">
            <v>Лот № 4 - Поставка прочей спецодежды</v>
          </cell>
          <cell r="G299" t="str">
            <v>КМТ</v>
          </cell>
          <cell r="H299">
            <v>3212.63</v>
          </cell>
          <cell r="I299">
            <v>1</v>
          </cell>
        </row>
        <row r="300">
          <cell r="B300">
            <v>2279515</v>
          </cell>
          <cell r="C300" t="str">
            <v>Костюм от искр/брызг мет 44-46/182-188</v>
          </cell>
          <cell r="D300">
            <v>7</v>
          </cell>
          <cell r="E300" t="str">
            <v>401J</v>
          </cell>
          <cell r="F300" t="str">
            <v>Лот № 4 - Поставка прочей спецодежды</v>
          </cell>
          <cell r="G300" t="str">
            <v>КМТ</v>
          </cell>
          <cell r="H300">
            <v>3212.63</v>
          </cell>
          <cell r="I300">
            <v>0</v>
          </cell>
        </row>
        <row r="301">
          <cell r="B301">
            <v>2284301</v>
          </cell>
          <cell r="C301" t="str">
            <v>Костюм от искр/брызг мет 48-50/158-164</v>
          </cell>
          <cell r="D301">
            <v>7</v>
          </cell>
          <cell r="E301" t="str">
            <v>401J</v>
          </cell>
          <cell r="F301" t="str">
            <v>Лот № 4 - Поставка прочей спецодежды</v>
          </cell>
          <cell r="G301" t="str">
            <v>КМТ</v>
          </cell>
          <cell r="H301">
            <v>3212.63</v>
          </cell>
          <cell r="I301">
            <v>2</v>
          </cell>
        </row>
        <row r="302">
          <cell r="B302">
            <v>2276304</v>
          </cell>
          <cell r="C302" t="str">
            <v>Костюм от искр/брызг мет 48-50/170-176</v>
          </cell>
          <cell r="D302">
            <v>7</v>
          </cell>
          <cell r="E302" t="str">
            <v>401J</v>
          </cell>
          <cell r="F302" t="str">
            <v>Лот № 4 - Поставка прочей спецодежды</v>
          </cell>
          <cell r="G302" t="str">
            <v>КМТ</v>
          </cell>
          <cell r="H302">
            <v>3212.63</v>
          </cell>
          <cell r="I302">
            <v>12</v>
          </cell>
        </row>
        <row r="303">
          <cell r="B303">
            <v>2276506</v>
          </cell>
          <cell r="C303" t="str">
            <v>Костюм от искр/брызг мет 48-50/182-188</v>
          </cell>
          <cell r="D303">
            <v>7</v>
          </cell>
          <cell r="E303" t="str">
            <v>401J</v>
          </cell>
          <cell r="F303" t="str">
            <v>Лот № 4 - Поставка прочей спецодежды</v>
          </cell>
          <cell r="G303" t="str">
            <v>КМТ</v>
          </cell>
          <cell r="H303">
            <v>3212.63</v>
          </cell>
          <cell r="I303">
            <v>1</v>
          </cell>
        </row>
        <row r="304">
          <cell r="B304">
            <v>2276508</v>
          </cell>
          <cell r="C304" t="str">
            <v>Костюм от искр/брызг мет 52-54/170-176</v>
          </cell>
          <cell r="D304">
            <v>7</v>
          </cell>
          <cell r="E304" t="str">
            <v>401J</v>
          </cell>
          <cell r="F304" t="str">
            <v>Лот № 4 - Поставка прочей спецодежды</v>
          </cell>
          <cell r="G304" t="str">
            <v>КМТ</v>
          </cell>
          <cell r="H304">
            <v>3212.63</v>
          </cell>
          <cell r="I304">
            <v>15</v>
          </cell>
        </row>
        <row r="305">
          <cell r="B305">
            <v>2276305</v>
          </cell>
          <cell r="C305" t="str">
            <v>Костюм от искр/брызг мет 52-54/182-188</v>
          </cell>
          <cell r="D305">
            <v>7</v>
          </cell>
          <cell r="E305" t="str">
            <v>401J</v>
          </cell>
          <cell r="F305" t="str">
            <v>Лот № 4 - Поставка прочей спецодежды</v>
          </cell>
          <cell r="G305" t="str">
            <v>КМТ</v>
          </cell>
          <cell r="H305">
            <v>3212.63</v>
          </cell>
          <cell r="I305">
            <v>7</v>
          </cell>
        </row>
        <row r="306">
          <cell r="B306">
            <v>2284300</v>
          </cell>
          <cell r="C306" t="str">
            <v>Костюм от искр/брызг мет 52-54/194-200</v>
          </cell>
          <cell r="D306">
            <v>7</v>
          </cell>
          <cell r="E306" t="str">
            <v>401J</v>
          </cell>
          <cell r="F306" t="str">
            <v>Лот № 4 - Поставка прочей спецодежды</v>
          </cell>
          <cell r="G306" t="str">
            <v>КМТ</v>
          </cell>
          <cell r="H306">
            <v>3212.63</v>
          </cell>
          <cell r="I306">
            <v>0</v>
          </cell>
        </row>
        <row r="307">
          <cell r="B307">
            <v>2284312</v>
          </cell>
          <cell r="C307" t="str">
            <v>Костюм от искр/брызг мет 56-58/170-176</v>
          </cell>
          <cell r="D307">
            <v>7</v>
          </cell>
          <cell r="E307" t="str">
            <v>401J</v>
          </cell>
          <cell r="F307" t="str">
            <v>Лот № 4 - Поставка прочей спецодежды</v>
          </cell>
          <cell r="G307" t="str">
            <v>КМТ</v>
          </cell>
          <cell r="H307">
            <v>3212.63</v>
          </cell>
          <cell r="I307">
            <v>1</v>
          </cell>
        </row>
        <row r="308">
          <cell r="B308">
            <v>2277439</v>
          </cell>
          <cell r="C308" t="str">
            <v>Костюм от искр/брызг мет 56-58/182-188</v>
          </cell>
          <cell r="D308">
            <v>7</v>
          </cell>
          <cell r="E308" t="str">
            <v>401J</v>
          </cell>
          <cell r="F308" t="str">
            <v>Лот № 4 - Поставка прочей спецодежды</v>
          </cell>
          <cell r="G308" t="str">
            <v>КМТ</v>
          </cell>
          <cell r="H308">
            <v>3212.63</v>
          </cell>
          <cell r="I308">
            <v>4</v>
          </cell>
        </row>
        <row r="309">
          <cell r="B309">
            <v>2284318</v>
          </cell>
          <cell r="C309" t="str">
            <v>Костюм от искр/брызг мет 60-62/170-176</v>
          </cell>
          <cell r="D309">
            <v>7</v>
          </cell>
          <cell r="E309" t="str">
            <v>401J</v>
          </cell>
          <cell r="F309" t="str">
            <v>Лот № 4 - Поставка прочей спецодежды</v>
          </cell>
          <cell r="G309" t="str">
            <v>КМТ</v>
          </cell>
          <cell r="H309">
            <v>3212.63</v>
          </cell>
          <cell r="I309">
            <v>1</v>
          </cell>
        </row>
        <row r="310">
          <cell r="B310">
            <v>2284307</v>
          </cell>
          <cell r="C310" t="str">
            <v>Костюм от искр/брызг мет 60-62/182-188</v>
          </cell>
          <cell r="D310">
            <v>7</v>
          </cell>
          <cell r="E310" t="str">
            <v>401J</v>
          </cell>
          <cell r="F310" t="str">
            <v>Лот № 4 - Поставка прочей спецодежды</v>
          </cell>
          <cell r="G310" t="str">
            <v>КМТ</v>
          </cell>
          <cell r="H310">
            <v>3212.63</v>
          </cell>
          <cell r="I310">
            <v>0</v>
          </cell>
        </row>
        <row r="311">
          <cell r="B311">
            <v>2284332</v>
          </cell>
          <cell r="C311" t="str">
            <v>Костюм от искр/брызг мет 72-74/194-200</v>
          </cell>
          <cell r="D311">
            <v>7</v>
          </cell>
          <cell r="E311" t="str">
            <v>401J</v>
          </cell>
          <cell r="F311" t="str">
            <v>Лот № 4 - Поставка прочей спецодежды</v>
          </cell>
          <cell r="G311" t="str">
            <v>КМТ</v>
          </cell>
          <cell r="H311">
            <v>3212.63</v>
          </cell>
          <cell r="I311">
            <v>0</v>
          </cell>
        </row>
        <row r="312">
          <cell r="B312">
            <v>2109271</v>
          </cell>
          <cell r="C312" t="str">
            <v>Плащ для защиты от воды 44-46/158-164</v>
          </cell>
          <cell r="D312">
            <v>7</v>
          </cell>
          <cell r="E312" t="str">
            <v>401J</v>
          </cell>
          <cell r="F312" t="str">
            <v>Лот № 4 - Поставка прочей спецодежды</v>
          </cell>
          <cell r="G312" t="str">
            <v>ШТ</v>
          </cell>
          <cell r="H312">
            <v>1263.3399999999999</v>
          </cell>
          <cell r="I312">
            <v>0</v>
          </cell>
        </row>
        <row r="313">
          <cell r="B313">
            <v>2074164</v>
          </cell>
          <cell r="C313" t="str">
            <v>Плащ для защиты от воды 44-46/170-176</v>
          </cell>
          <cell r="D313">
            <v>7</v>
          </cell>
          <cell r="E313" t="str">
            <v>401J</v>
          </cell>
          <cell r="F313" t="str">
            <v>Лот № 4 - Поставка прочей спецодежды</v>
          </cell>
          <cell r="G313" t="str">
            <v>ШТ</v>
          </cell>
          <cell r="H313">
            <v>1263.3399999999999</v>
          </cell>
          <cell r="I313">
            <v>0</v>
          </cell>
        </row>
        <row r="314">
          <cell r="B314">
            <v>2074166</v>
          </cell>
          <cell r="C314" t="str">
            <v>Плащ для защиты от воды 44-46/182-188</v>
          </cell>
          <cell r="D314">
            <v>7</v>
          </cell>
          <cell r="E314" t="str">
            <v>401J</v>
          </cell>
          <cell r="F314" t="str">
            <v>Лот № 4 - Поставка прочей спецодежды</v>
          </cell>
          <cell r="G314" t="str">
            <v>ШТ</v>
          </cell>
          <cell r="H314">
            <v>1263.3399999999999</v>
          </cell>
          <cell r="I314">
            <v>0</v>
          </cell>
        </row>
        <row r="315">
          <cell r="B315">
            <v>2109272</v>
          </cell>
          <cell r="C315" t="str">
            <v>Плащ для защиты от воды 48-50/158-164</v>
          </cell>
          <cell r="D315">
            <v>7</v>
          </cell>
          <cell r="E315" t="str">
            <v>401J</v>
          </cell>
          <cell r="F315" t="str">
            <v>Лот № 4 - Поставка прочей спецодежды</v>
          </cell>
          <cell r="G315" t="str">
            <v>ШТ</v>
          </cell>
          <cell r="H315">
            <v>1263.3399999999999</v>
          </cell>
          <cell r="I315">
            <v>0</v>
          </cell>
        </row>
        <row r="316">
          <cell r="B316">
            <v>2109273</v>
          </cell>
          <cell r="C316" t="str">
            <v>Плащ для защиты от воды 48-50/170-176</v>
          </cell>
          <cell r="D316">
            <v>7</v>
          </cell>
          <cell r="E316" t="str">
            <v>401J</v>
          </cell>
          <cell r="F316" t="str">
            <v>Лот № 4 - Поставка прочей спецодежды</v>
          </cell>
          <cell r="G316" t="str">
            <v>ШТ</v>
          </cell>
          <cell r="H316">
            <v>1263.3399999999999</v>
          </cell>
          <cell r="I316">
            <v>0</v>
          </cell>
        </row>
        <row r="317">
          <cell r="B317">
            <v>2109274</v>
          </cell>
          <cell r="C317" t="str">
            <v>Плащ для защиты от воды 48-50/182-188</v>
          </cell>
          <cell r="D317">
            <v>7</v>
          </cell>
          <cell r="E317" t="str">
            <v>401J</v>
          </cell>
          <cell r="F317" t="str">
            <v>Лот № 4 - Поставка прочей спецодежды</v>
          </cell>
          <cell r="G317" t="str">
            <v>ШТ</v>
          </cell>
          <cell r="H317">
            <v>1263.3399999999999</v>
          </cell>
          <cell r="I317">
            <v>0</v>
          </cell>
        </row>
        <row r="318">
          <cell r="B318">
            <v>2229263</v>
          </cell>
          <cell r="C318" t="str">
            <v>Плащ для защиты от воды 48-50/194-200</v>
          </cell>
          <cell r="D318">
            <v>7</v>
          </cell>
          <cell r="E318" t="str">
            <v>401J</v>
          </cell>
          <cell r="F318" t="str">
            <v>Лот № 4 - Поставка прочей спецодежды</v>
          </cell>
          <cell r="G318" t="str">
            <v>ШТ</v>
          </cell>
          <cell r="H318">
            <v>1263.3399999999999</v>
          </cell>
          <cell r="I318">
            <v>0</v>
          </cell>
        </row>
        <row r="319">
          <cell r="B319">
            <v>2074168</v>
          </cell>
          <cell r="C319" t="str">
            <v>Плащ для защиты от воды 52-54/158-164</v>
          </cell>
          <cell r="D319">
            <v>7</v>
          </cell>
          <cell r="E319" t="str">
            <v>401J</v>
          </cell>
          <cell r="F319" t="str">
            <v>Лот № 4 - Поставка прочей спецодежды</v>
          </cell>
          <cell r="G319" t="str">
            <v>ШТ</v>
          </cell>
          <cell r="H319">
            <v>1263.3399999999999</v>
          </cell>
          <cell r="I319">
            <v>0</v>
          </cell>
        </row>
        <row r="320">
          <cell r="B320">
            <v>2018296</v>
          </cell>
          <cell r="C320" t="str">
            <v>Плащ для защиты от воды 52-54/170-176</v>
          </cell>
          <cell r="D320">
            <v>7</v>
          </cell>
          <cell r="E320" t="str">
            <v>401J</v>
          </cell>
          <cell r="F320" t="str">
            <v>Лот № 4 - Поставка прочей спецодежды</v>
          </cell>
          <cell r="G320" t="str">
            <v>ШТ</v>
          </cell>
          <cell r="H320">
            <v>1263.3399999999999</v>
          </cell>
          <cell r="I320">
            <v>0</v>
          </cell>
        </row>
        <row r="321">
          <cell r="B321">
            <v>2060911</v>
          </cell>
          <cell r="C321" t="str">
            <v>Плащ для защиты от воды 52-54/182-188</v>
          </cell>
          <cell r="D321">
            <v>7</v>
          </cell>
          <cell r="E321" t="str">
            <v>401J</v>
          </cell>
          <cell r="F321" t="str">
            <v>Лот № 4 - Поставка прочей спецодежды</v>
          </cell>
          <cell r="G321" t="str">
            <v>ШТ</v>
          </cell>
          <cell r="H321">
            <v>1263.3399999999999</v>
          </cell>
          <cell r="I321">
            <v>0</v>
          </cell>
        </row>
        <row r="322">
          <cell r="B322">
            <v>2074169</v>
          </cell>
          <cell r="C322" t="str">
            <v>Плащ для защиты от воды 52-54/194-200</v>
          </cell>
          <cell r="D322">
            <v>7</v>
          </cell>
          <cell r="E322" t="str">
            <v>401J</v>
          </cell>
          <cell r="F322" t="str">
            <v>Лот № 4 - Поставка прочей спецодежды</v>
          </cell>
          <cell r="G322" t="str">
            <v>ШТ</v>
          </cell>
          <cell r="H322">
            <v>1263.3399999999999</v>
          </cell>
          <cell r="I322">
            <v>0</v>
          </cell>
        </row>
        <row r="323">
          <cell r="B323">
            <v>2074170</v>
          </cell>
          <cell r="C323" t="str">
            <v>Плащ для защиты от воды 56-58/158-164</v>
          </cell>
          <cell r="D323">
            <v>7</v>
          </cell>
          <cell r="E323" t="str">
            <v>401J</v>
          </cell>
          <cell r="F323" t="str">
            <v>Лот № 4 - Поставка прочей спецодежды</v>
          </cell>
          <cell r="G323" t="str">
            <v>ШТ</v>
          </cell>
          <cell r="H323">
            <v>1263.3399999999999</v>
          </cell>
          <cell r="I323">
            <v>0</v>
          </cell>
        </row>
        <row r="324">
          <cell r="B324">
            <v>2109275</v>
          </cell>
          <cell r="C324" t="str">
            <v>Плащ для защиты от воды 56-58/170-176</v>
          </cell>
          <cell r="D324">
            <v>7</v>
          </cell>
          <cell r="E324" t="str">
            <v>401J</v>
          </cell>
          <cell r="F324" t="str">
            <v>Лот № 4 - Поставка прочей спецодежды</v>
          </cell>
          <cell r="G324" t="str">
            <v>ШТ</v>
          </cell>
          <cell r="H324">
            <v>1263.3399999999999</v>
          </cell>
          <cell r="I324">
            <v>0</v>
          </cell>
        </row>
        <row r="325">
          <cell r="B325">
            <v>2080834</v>
          </cell>
          <cell r="C325" t="str">
            <v>Плащ для защиты от воды 56-58/182-188</v>
          </cell>
          <cell r="D325">
            <v>7</v>
          </cell>
          <cell r="E325" t="str">
            <v>401J</v>
          </cell>
          <cell r="F325" t="str">
            <v>Лот № 4 - Поставка прочей спецодежды</v>
          </cell>
          <cell r="G325" t="str">
            <v>ШТ</v>
          </cell>
          <cell r="H325">
            <v>1263.3399999999999</v>
          </cell>
          <cell r="I325">
            <v>0</v>
          </cell>
        </row>
        <row r="326">
          <cell r="B326">
            <v>2109278</v>
          </cell>
          <cell r="C326" t="str">
            <v>Плащ для защиты от воды 56-58/194-200</v>
          </cell>
          <cell r="D326">
            <v>7</v>
          </cell>
          <cell r="E326" t="str">
            <v>401J</v>
          </cell>
          <cell r="F326" t="str">
            <v>Лот № 4 - Поставка прочей спецодежды</v>
          </cell>
          <cell r="G326" t="str">
            <v>ШТ</v>
          </cell>
          <cell r="H326">
            <v>1263.3399999999999</v>
          </cell>
          <cell r="I326">
            <v>0</v>
          </cell>
        </row>
        <row r="327">
          <cell r="B327">
            <v>2074171</v>
          </cell>
          <cell r="C327" t="str">
            <v>Плащ для защиты от воды 60-62/158-164</v>
          </cell>
          <cell r="D327">
            <v>7</v>
          </cell>
          <cell r="E327" t="str">
            <v>401J</v>
          </cell>
          <cell r="F327" t="str">
            <v>Лот № 4 - Поставка прочей спецодежды</v>
          </cell>
          <cell r="G327" t="str">
            <v>ШТ</v>
          </cell>
          <cell r="H327">
            <v>1263.3399999999999</v>
          </cell>
          <cell r="I327">
            <v>0</v>
          </cell>
        </row>
        <row r="328">
          <cell r="B328">
            <v>2074178</v>
          </cell>
          <cell r="C328" t="str">
            <v>Плащ для защиты от воды 60-62/170-176</v>
          </cell>
          <cell r="D328">
            <v>7</v>
          </cell>
          <cell r="E328" t="str">
            <v>401J</v>
          </cell>
          <cell r="F328" t="str">
            <v>Лот № 4 - Поставка прочей спецодежды</v>
          </cell>
          <cell r="G328" t="str">
            <v>ШТ</v>
          </cell>
          <cell r="H328">
            <v>1263.3399999999999</v>
          </cell>
          <cell r="I328">
            <v>0</v>
          </cell>
        </row>
        <row r="329">
          <cell r="B329">
            <v>2060910</v>
          </cell>
          <cell r="C329" t="str">
            <v>Плащ для защиты от воды 60-62/182-188</v>
          </cell>
          <cell r="D329">
            <v>7</v>
          </cell>
          <cell r="E329" t="str">
            <v>401J</v>
          </cell>
          <cell r="F329" t="str">
            <v>Лот № 4 - Поставка прочей спецодежды</v>
          </cell>
          <cell r="G329" t="str">
            <v>ШТ</v>
          </cell>
          <cell r="H329">
            <v>1263.3399999999999</v>
          </cell>
          <cell r="I329">
            <v>0</v>
          </cell>
        </row>
        <row r="330">
          <cell r="B330">
            <v>2074181</v>
          </cell>
          <cell r="C330" t="str">
            <v>Плащ для защиты от воды 60-62/194-200</v>
          </cell>
          <cell r="D330">
            <v>7</v>
          </cell>
          <cell r="E330" t="str">
            <v>401J</v>
          </cell>
          <cell r="F330" t="str">
            <v>Лот № 4 - Поставка прочей спецодежды</v>
          </cell>
          <cell r="G330" t="str">
            <v>ШТ</v>
          </cell>
          <cell r="H330">
            <v>1263.3399999999999</v>
          </cell>
          <cell r="I330">
            <v>0</v>
          </cell>
        </row>
        <row r="331">
          <cell r="B331">
            <v>2232055</v>
          </cell>
          <cell r="C331" t="str">
            <v>Плащ для защиты от воды 64-66/158-164</v>
          </cell>
          <cell r="D331">
            <v>7</v>
          </cell>
          <cell r="E331" t="str">
            <v>401J</v>
          </cell>
          <cell r="F331" t="str">
            <v>Лот № 4 - Поставка прочей спецодежды</v>
          </cell>
          <cell r="G331" t="str">
            <v>ШТ</v>
          </cell>
          <cell r="H331">
            <v>1263.3399999999999</v>
          </cell>
          <cell r="I331">
            <v>0</v>
          </cell>
        </row>
        <row r="332">
          <cell r="B332">
            <v>2232054</v>
          </cell>
          <cell r="C332" t="str">
            <v>Плащ для защиты от воды 64-66/170-176</v>
          </cell>
          <cell r="D332">
            <v>7</v>
          </cell>
          <cell r="E332" t="str">
            <v>401J</v>
          </cell>
          <cell r="F332" t="str">
            <v>Лот № 4 - Поставка прочей спецодежды</v>
          </cell>
          <cell r="G332" t="str">
            <v>ШТ</v>
          </cell>
          <cell r="H332">
            <v>1263.3399999999999</v>
          </cell>
          <cell r="I332">
            <v>0</v>
          </cell>
        </row>
        <row r="333">
          <cell r="B333">
            <v>2268678</v>
          </cell>
          <cell r="C333" t="str">
            <v>Плащ для защиты от воды 64-66/182-188</v>
          </cell>
          <cell r="D333">
            <v>7</v>
          </cell>
          <cell r="E333" t="str">
            <v>401J</v>
          </cell>
          <cell r="F333" t="str">
            <v>Лот № 4 - Поставка прочей спецодежды</v>
          </cell>
          <cell r="G333" t="str">
            <v>ШТ</v>
          </cell>
          <cell r="H333">
            <v>1263.3399999999999</v>
          </cell>
          <cell r="I333">
            <v>0</v>
          </cell>
        </row>
        <row r="334">
          <cell r="B334">
            <v>2285033</v>
          </cell>
          <cell r="C334" t="str">
            <v>Плащ для защиты от воды 64-66/194-200</v>
          </cell>
          <cell r="D334">
            <v>7</v>
          </cell>
          <cell r="E334" t="str">
            <v>401J</v>
          </cell>
          <cell r="F334" t="str">
            <v>Лот № 4 - Поставка прочей спецодежды</v>
          </cell>
          <cell r="G334" t="str">
            <v>ШТ</v>
          </cell>
          <cell r="H334">
            <v>1263.3399999999999</v>
          </cell>
          <cell r="I334">
            <v>0</v>
          </cell>
        </row>
        <row r="335">
          <cell r="B335">
            <v>2229262</v>
          </cell>
          <cell r="C335" t="str">
            <v>Плащ для защиты от воды 68-70/170-176</v>
          </cell>
          <cell r="D335">
            <v>7</v>
          </cell>
          <cell r="E335" t="str">
            <v>401J</v>
          </cell>
          <cell r="F335" t="str">
            <v>Лот № 4 - Поставка прочей спецодежды</v>
          </cell>
          <cell r="G335" t="str">
            <v>ШТ</v>
          </cell>
          <cell r="H335">
            <v>1263.3399999999999</v>
          </cell>
          <cell r="I335">
            <v>0</v>
          </cell>
        </row>
        <row r="336">
          <cell r="B336">
            <v>2285029</v>
          </cell>
          <cell r="C336" t="str">
            <v>Плащ для защиты от воды 68-70/194-200</v>
          </cell>
          <cell r="D336">
            <v>7</v>
          </cell>
          <cell r="E336" t="str">
            <v>401J</v>
          </cell>
          <cell r="F336" t="str">
            <v>Лот № 4 - Поставка прочей спецодежды</v>
          </cell>
          <cell r="G336" t="str">
            <v>ШТ</v>
          </cell>
          <cell r="H336">
            <v>1263.3399999999999</v>
          </cell>
          <cell r="I336">
            <v>0</v>
          </cell>
        </row>
        <row r="337">
          <cell r="B337">
            <v>2276695</v>
          </cell>
          <cell r="C337" t="str">
            <v>Фартук из полимерных материалов</v>
          </cell>
          <cell r="D337">
            <v>7</v>
          </cell>
          <cell r="E337" t="str">
            <v>401J</v>
          </cell>
          <cell r="F337" t="str">
            <v>Лот № 4 - Поставка прочей спецодежды</v>
          </cell>
          <cell r="G337" t="str">
            <v>ШТ</v>
          </cell>
          <cell r="H337">
            <v>342.05</v>
          </cell>
          <cell r="I337">
            <v>0</v>
          </cell>
        </row>
        <row r="338">
          <cell r="B338">
            <v>2283058</v>
          </cell>
          <cell r="C338" t="str">
            <v>Белье нательное 44-46/158-164</v>
          </cell>
          <cell r="D338">
            <v>7</v>
          </cell>
          <cell r="E338" t="str">
            <v>401J</v>
          </cell>
          <cell r="F338" t="str">
            <v>Лот № 5 - Поставка нательного белья</v>
          </cell>
          <cell r="G338" t="str">
            <v>КМТ</v>
          </cell>
          <cell r="H338">
            <v>319.82</v>
          </cell>
          <cell r="I338">
            <v>1</v>
          </cell>
        </row>
        <row r="339">
          <cell r="B339">
            <v>2296767</v>
          </cell>
          <cell r="C339" t="str">
            <v>Белье нательное х/б 44-46/158-164 жен</v>
          </cell>
          <cell r="D339">
            <v>7</v>
          </cell>
          <cell r="E339" t="str">
            <v>401J</v>
          </cell>
          <cell r="F339" t="str">
            <v>Лот № 5 - Поставка нательного белья</v>
          </cell>
          <cell r="G339" t="str">
            <v>КМТ</v>
          </cell>
          <cell r="H339">
            <v>319.82</v>
          </cell>
          <cell r="I339">
            <v>0</v>
          </cell>
        </row>
        <row r="340">
          <cell r="B340">
            <v>2283062</v>
          </cell>
          <cell r="C340" t="str">
            <v>Белье нательное 44-46/170-176</v>
          </cell>
          <cell r="D340">
            <v>7</v>
          </cell>
          <cell r="E340" t="str">
            <v>401J</v>
          </cell>
          <cell r="F340" t="str">
            <v>Лот № 5 - Поставка нательного белья</v>
          </cell>
          <cell r="G340" t="str">
            <v>КМТ</v>
          </cell>
          <cell r="H340">
            <v>319.82</v>
          </cell>
          <cell r="I340">
            <v>1</v>
          </cell>
        </row>
        <row r="341">
          <cell r="B341">
            <v>2296769</v>
          </cell>
          <cell r="C341" t="str">
            <v>Белье нательное х/б 44-46/170-176 жен</v>
          </cell>
          <cell r="D341">
            <v>7</v>
          </cell>
          <cell r="E341" t="str">
            <v>401J</v>
          </cell>
          <cell r="F341" t="str">
            <v>Лот № 5 - Поставка нательного белья</v>
          </cell>
          <cell r="G341" t="str">
            <v>КМТ</v>
          </cell>
          <cell r="H341">
            <v>319.82</v>
          </cell>
          <cell r="I341">
            <v>0</v>
          </cell>
        </row>
        <row r="342">
          <cell r="B342">
            <v>2283064</v>
          </cell>
          <cell r="C342" t="str">
            <v>Белье нательное 44-46/182-188</v>
          </cell>
          <cell r="D342">
            <v>7</v>
          </cell>
          <cell r="E342" t="str">
            <v>401J</v>
          </cell>
          <cell r="F342" t="str">
            <v>Лот № 5 - Поставка нательного белья</v>
          </cell>
          <cell r="G342" t="str">
            <v>КМТ</v>
          </cell>
          <cell r="H342">
            <v>319.82</v>
          </cell>
          <cell r="I342">
            <v>0</v>
          </cell>
        </row>
        <row r="343">
          <cell r="B343">
            <v>2283061</v>
          </cell>
          <cell r="C343" t="str">
            <v>Белье нательное 44-46/194-200</v>
          </cell>
          <cell r="D343">
            <v>7</v>
          </cell>
          <cell r="E343" t="str">
            <v>401J</v>
          </cell>
          <cell r="F343" t="str">
            <v>Лот № 5 - Поставка нательного белья</v>
          </cell>
          <cell r="G343" t="str">
            <v>КМТ</v>
          </cell>
          <cell r="H343">
            <v>319.82</v>
          </cell>
          <cell r="I343">
            <v>0</v>
          </cell>
        </row>
        <row r="344">
          <cell r="B344">
            <v>2283070</v>
          </cell>
          <cell r="C344" t="str">
            <v>Белье нательное 48-50/158-164</v>
          </cell>
          <cell r="D344">
            <v>7</v>
          </cell>
          <cell r="E344" t="str">
            <v>401J</v>
          </cell>
          <cell r="F344" t="str">
            <v>Лот № 5 - Поставка нательного белья</v>
          </cell>
          <cell r="G344" t="str">
            <v>КМТ</v>
          </cell>
          <cell r="H344">
            <v>319.82</v>
          </cell>
          <cell r="I344">
            <v>1</v>
          </cell>
        </row>
        <row r="345">
          <cell r="B345">
            <v>2296752</v>
          </cell>
          <cell r="C345" t="str">
            <v>Белье нательное 48-50/158-164 жен</v>
          </cell>
          <cell r="D345">
            <v>7</v>
          </cell>
          <cell r="E345" t="str">
            <v>401J</v>
          </cell>
          <cell r="F345" t="str">
            <v>Лот № 5 - Поставка нательного белья</v>
          </cell>
          <cell r="G345" t="str">
            <v>КМТ</v>
          </cell>
          <cell r="H345">
            <v>319.82</v>
          </cell>
          <cell r="I345">
            <v>0</v>
          </cell>
        </row>
        <row r="346">
          <cell r="B346">
            <v>2280289</v>
          </cell>
          <cell r="C346" t="str">
            <v>Белье нательное 48-50/170-176</v>
          </cell>
          <cell r="D346">
            <v>7</v>
          </cell>
          <cell r="E346" t="str">
            <v>401J</v>
          </cell>
          <cell r="F346" t="str">
            <v>Лот № 5 - Поставка нательного белья</v>
          </cell>
          <cell r="G346" t="str">
            <v>КМТ</v>
          </cell>
          <cell r="H346">
            <v>319.82</v>
          </cell>
          <cell r="I346">
            <v>15</v>
          </cell>
        </row>
        <row r="347">
          <cell r="B347">
            <v>2296755</v>
          </cell>
          <cell r="C347" t="str">
            <v>Белье нательное 48-50/170-176 жен</v>
          </cell>
          <cell r="D347">
            <v>7</v>
          </cell>
          <cell r="E347" t="str">
            <v>401J</v>
          </cell>
          <cell r="F347" t="str">
            <v>Лот № 5 - Поставка нательного белья</v>
          </cell>
          <cell r="G347" t="str">
            <v>КМТ</v>
          </cell>
          <cell r="H347">
            <v>319.82</v>
          </cell>
          <cell r="I347">
            <v>0</v>
          </cell>
        </row>
        <row r="348">
          <cell r="B348">
            <v>2280290</v>
          </cell>
          <cell r="C348" t="str">
            <v>Белье нательное 48-50/182-188</v>
          </cell>
          <cell r="D348">
            <v>7</v>
          </cell>
          <cell r="E348" t="str">
            <v>401J</v>
          </cell>
          <cell r="F348" t="str">
            <v>Лот № 5 - Поставка нательного белья</v>
          </cell>
          <cell r="G348" t="str">
            <v>КМТ</v>
          </cell>
          <cell r="H348">
            <v>319.82</v>
          </cell>
          <cell r="I348">
            <v>9</v>
          </cell>
        </row>
        <row r="349">
          <cell r="B349">
            <v>2296771</v>
          </cell>
          <cell r="C349" t="str">
            <v>Белье нательное х/б 48-50/182-188 жен</v>
          </cell>
          <cell r="D349">
            <v>7</v>
          </cell>
          <cell r="E349" t="str">
            <v>401J</v>
          </cell>
          <cell r="F349" t="str">
            <v>Лот № 5 - Поставка нательного белья</v>
          </cell>
          <cell r="G349" t="str">
            <v>КМТ</v>
          </cell>
          <cell r="H349">
            <v>319.82</v>
          </cell>
          <cell r="I349">
            <v>0</v>
          </cell>
        </row>
        <row r="350">
          <cell r="B350">
            <v>2283060</v>
          </cell>
          <cell r="C350" t="str">
            <v>Белье нательное 48-50/194-200</v>
          </cell>
          <cell r="D350">
            <v>7</v>
          </cell>
          <cell r="E350" t="str">
            <v>401J</v>
          </cell>
          <cell r="F350" t="str">
            <v>Лот № 5 - Поставка нательного белья</v>
          </cell>
          <cell r="G350" t="str">
            <v>КМТ</v>
          </cell>
          <cell r="H350">
            <v>319.82</v>
          </cell>
          <cell r="I350">
            <v>0</v>
          </cell>
        </row>
        <row r="351">
          <cell r="B351">
            <v>2280331</v>
          </cell>
          <cell r="C351" t="str">
            <v>Белье нательное 52-54/158-164</v>
          </cell>
          <cell r="D351">
            <v>7</v>
          </cell>
          <cell r="E351" t="str">
            <v>401J</v>
          </cell>
          <cell r="F351" t="str">
            <v>Лот № 5 - Поставка нательного белья</v>
          </cell>
          <cell r="G351" t="str">
            <v>КМТ</v>
          </cell>
          <cell r="H351">
            <v>319.82</v>
          </cell>
          <cell r="I351">
            <v>2</v>
          </cell>
        </row>
        <row r="352">
          <cell r="B352">
            <v>2280328</v>
          </cell>
          <cell r="C352" t="str">
            <v>Белье нательное 52-54/170-176</v>
          </cell>
          <cell r="D352">
            <v>7</v>
          </cell>
          <cell r="E352" t="str">
            <v>401J</v>
          </cell>
          <cell r="F352" t="str">
            <v>Лот № 5 - Поставка нательного белья</v>
          </cell>
          <cell r="G352" t="str">
            <v>КМТ</v>
          </cell>
          <cell r="H352">
            <v>319.82</v>
          </cell>
          <cell r="I352">
            <v>27</v>
          </cell>
        </row>
        <row r="353">
          <cell r="B353">
            <v>2280325</v>
          </cell>
          <cell r="C353" t="str">
            <v>Белье нательное 52-54/182-188</v>
          </cell>
          <cell r="D353">
            <v>7</v>
          </cell>
          <cell r="E353" t="str">
            <v>401J</v>
          </cell>
          <cell r="F353" t="str">
            <v>Лот № 5 - Поставка нательного белья</v>
          </cell>
          <cell r="G353" t="str">
            <v>КМТ</v>
          </cell>
          <cell r="H353">
            <v>319.82</v>
          </cell>
          <cell r="I353">
            <v>7</v>
          </cell>
        </row>
        <row r="354">
          <cell r="B354">
            <v>2283073</v>
          </cell>
          <cell r="C354" t="str">
            <v>Белье нательное 52-54/194-200</v>
          </cell>
          <cell r="D354">
            <v>7</v>
          </cell>
          <cell r="E354" t="str">
            <v>401J</v>
          </cell>
          <cell r="F354" t="str">
            <v>Лот № 5 - Поставка нательного белья</v>
          </cell>
          <cell r="G354" t="str">
            <v>КМТ</v>
          </cell>
          <cell r="H354">
            <v>319.82</v>
          </cell>
          <cell r="I354">
            <v>0</v>
          </cell>
        </row>
        <row r="355">
          <cell r="B355">
            <v>2280330</v>
          </cell>
          <cell r="C355" t="str">
            <v>Белье нательное 56-58/158-164</v>
          </cell>
          <cell r="D355">
            <v>7</v>
          </cell>
          <cell r="E355" t="str">
            <v>401J</v>
          </cell>
          <cell r="F355" t="str">
            <v>Лот № 5 - Поставка нательного белья</v>
          </cell>
          <cell r="G355" t="str">
            <v>КМТ</v>
          </cell>
          <cell r="H355">
            <v>319.82</v>
          </cell>
          <cell r="I355">
            <v>0</v>
          </cell>
        </row>
        <row r="356">
          <cell r="B356">
            <v>2280329</v>
          </cell>
          <cell r="C356" t="str">
            <v>Белье нательное 56-58/170-176</v>
          </cell>
          <cell r="D356">
            <v>7</v>
          </cell>
          <cell r="E356" t="str">
            <v>401J</v>
          </cell>
          <cell r="F356" t="str">
            <v>Лот № 5 - Поставка нательного белья</v>
          </cell>
          <cell r="G356" t="str">
            <v>КМТ</v>
          </cell>
          <cell r="H356">
            <v>319.82</v>
          </cell>
          <cell r="I356">
            <v>10</v>
          </cell>
        </row>
        <row r="357">
          <cell r="B357">
            <v>2280327</v>
          </cell>
          <cell r="C357" t="str">
            <v>Белье нательное 56-58/182-188</v>
          </cell>
          <cell r="D357">
            <v>7</v>
          </cell>
          <cell r="E357" t="str">
            <v>401J</v>
          </cell>
          <cell r="F357" t="str">
            <v>Лот № 5 - Поставка нательного белья</v>
          </cell>
          <cell r="G357" t="str">
            <v>КМТ</v>
          </cell>
          <cell r="H357">
            <v>319.82</v>
          </cell>
          <cell r="I357">
            <v>9</v>
          </cell>
        </row>
        <row r="358">
          <cell r="B358">
            <v>2283075</v>
          </cell>
          <cell r="C358" t="str">
            <v>Белье нательное 56-58/194-200</v>
          </cell>
          <cell r="D358">
            <v>7</v>
          </cell>
          <cell r="E358" t="str">
            <v>401J</v>
          </cell>
          <cell r="F358" t="str">
            <v>Лот № 5 - Поставка нательного белья</v>
          </cell>
          <cell r="G358" t="str">
            <v>КМТ</v>
          </cell>
          <cell r="H358">
            <v>319.82</v>
          </cell>
          <cell r="I358">
            <v>0</v>
          </cell>
        </row>
        <row r="359">
          <cell r="B359">
            <v>2283084</v>
          </cell>
          <cell r="C359" t="str">
            <v>Белье нательное 60-62/158-164</v>
          </cell>
          <cell r="D359">
            <v>7</v>
          </cell>
          <cell r="E359" t="str">
            <v>401J</v>
          </cell>
          <cell r="F359" t="str">
            <v>Лот № 5 - Поставка нательного белья</v>
          </cell>
          <cell r="G359" t="str">
            <v>КМТ</v>
          </cell>
          <cell r="H359">
            <v>319.82</v>
          </cell>
          <cell r="I359">
            <v>0</v>
          </cell>
        </row>
        <row r="360">
          <cell r="B360">
            <v>2296757</v>
          </cell>
          <cell r="C360" t="str">
            <v>Белье нательное 60-62/158-164 жен</v>
          </cell>
          <cell r="D360">
            <v>7</v>
          </cell>
          <cell r="E360" t="str">
            <v>401J</v>
          </cell>
          <cell r="F360" t="str">
            <v>Лот № 5 - Поставка нательного белья</v>
          </cell>
          <cell r="G360" t="str">
            <v>КМТ</v>
          </cell>
          <cell r="H360">
            <v>319.82</v>
          </cell>
          <cell r="I360">
            <v>0</v>
          </cell>
        </row>
        <row r="361">
          <cell r="B361">
            <v>2280332</v>
          </cell>
          <cell r="C361" t="str">
            <v>Белье нательное 60-62/170-176</v>
          </cell>
          <cell r="D361">
            <v>7</v>
          </cell>
          <cell r="E361" t="str">
            <v>401J</v>
          </cell>
          <cell r="F361" t="str">
            <v>Лот № 5 - Поставка нательного белья</v>
          </cell>
          <cell r="G361" t="str">
            <v>КМТ</v>
          </cell>
          <cell r="H361">
            <v>319.82</v>
          </cell>
          <cell r="I361">
            <v>0</v>
          </cell>
        </row>
        <row r="362">
          <cell r="B362">
            <v>2283076</v>
          </cell>
          <cell r="C362" t="str">
            <v>Белье нательное 60-62/182-188</v>
          </cell>
          <cell r="D362">
            <v>7</v>
          </cell>
          <cell r="E362" t="str">
            <v>401J</v>
          </cell>
          <cell r="F362" t="str">
            <v>Лот № 5 - Поставка нательного белья</v>
          </cell>
          <cell r="G362" t="str">
            <v>КМТ</v>
          </cell>
          <cell r="H362">
            <v>319.82</v>
          </cell>
          <cell r="I362">
            <v>1</v>
          </cell>
        </row>
        <row r="363">
          <cell r="B363">
            <v>2229267</v>
          </cell>
          <cell r="C363" t="str">
            <v>Белье нательное 60-62/194-200</v>
          </cell>
          <cell r="D363">
            <v>7</v>
          </cell>
          <cell r="E363" t="str">
            <v>401J</v>
          </cell>
          <cell r="F363" t="str">
            <v>Лот № 5 - Поставка нательного белья</v>
          </cell>
          <cell r="G363" t="str">
            <v>КМТ</v>
          </cell>
          <cell r="H363">
            <v>319.82</v>
          </cell>
          <cell r="I363">
            <v>0</v>
          </cell>
        </row>
        <row r="364">
          <cell r="B364">
            <v>2231706</v>
          </cell>
          <cell r="C364" t="str">
            <v>Белье нательное 60-62/194-200</v>
          </cell>
          <cell r="D364">
            <v>7</v>
          </cell>
          <cell r="E364" t="str">
            <v>401J</v>
          </cell>
          <cell r="F364" t="str">
            <v>Лот № 5 - Поставка нательного белья</v>
          </cell>
          <cell r="G364" t="str">
            <v>КМТ</v>
          </cell>
          <cell r="H364">
            <v>319.82</v>
          </cell>
          <cell r="I364">
            <v>0</v>
          </cell>
        </row>
        <row r="365">
          <cell r="B365">
            <v>2283078</v>
          </cell>
          <cell r="C365" t="str">
            <v>Белье нательное 60-62/194-200</v>
          </cell>
          <cell r="D365">
            <v>7</v>
          </cell>
          <cell r="E365" t="str">
            <v>401J</v>
          </cell>
          <cell r="F365" t="str">
            <v>Лот № 5 - Поставка нательного белья</v>
          </cell>
          <cell r="G365" t="str">
            <v>КМТ</v>
          </cell>
          <cell r="H365">
            <v>319.82</v>
          </cell>
          <cell r="I365">
            <v>0</v>
          </cell>
        </row>
        <row r="366">
          <cell r="B366">
            <v>2283077</v>
          </cell>
          <cell r="C366" t="str">
            <v>Белье нательное 64-66/170-176</v>
          </cell>
          <cell r="D366">
            <v>7</v>
          </cell>
          <cell r="E366" t="str">
            <v>401J</v>
          </cell>
          <cell r="F366" t="str">
            <v>Лот № 5 - Поставка нательного белья</v>
          </cell>
          <cell r="G366" t="str">
            <v>КМТ</v>
          </cell>
          <cell r="H366">
            <v>319.82</v>
          </cell>
          <cell r="I366">
            <v>0</v>
          </cell>
        </row>
        <row r="367">
          <cell r="B367">
            <v>2283083</v>
          </cell>
          <cell r="C367" t="str">
            <v>Белье нательное 64-66/182-188</v>
          </cell>
          <cell r="D367">
            <v>7</v>
          </cell>
          <cell r="E367" t="str">
            <v>401J</v>
          </cell>
          <cell r="F367" t="str">
            <v>Лот № 5 - Поставка нательного белья</v>
          </cell>
          <cell r="G367" t="str">
            <v>КМТ</v>
          </cell>
          <cell r="H367">
            <v>319.82</v>
          </cell>
          <cell r="I367">
            <v>1</v>
          </cell>
        </row>
        <row r="368">
          <cell r="B368">
            <v>2283092</v>
          </cell>
          <cell r="C368" t="str">
            <v>Белье нательное 68-70/182-188</v>
          </cell>
          <cell r="D368">
            <v>7</v>
          </cell>
          <cell r="E368" t="str">
            <v>401J</v>
          </cell>
          <cell r="F368" t="str">
            <v>Лот № 5 - Поставка нательного белья</v>
          </cell>
          <cell r="G368" t="str">
            <v>КМТ</v>
          </cell>
          <cell r="H368">
            <v>319.82</v>
          </cell>
          <cell r="I368">
            <v>0</v>
          </cell>
        </row>
        <row r="369">
          <cell r="B369">
            <v>2226957</v>
          </cell>
          <cell r="C369" t="str">
            <v>Белье нательное 68-70/194-200</v>
          </cell>
          <cell r="D369">
            <v>7</v>
          </cell>
          <cell r="E369" t="str">
            <v>401J</v>
          </cell>
          <cell r="F369" t="str">
            <v>Лот № 5 - Поставка нательного белья</v>
          </cell>
          <cell r="G369" t="str">
            <v>КМТ</v>
          </cell>
          <cell r="H369">
            <v>319.82</v>
          </cell>
          <cell r="I369">
            <v>0</v>
          </cell>
        </row>
        <row r="370">
          <cell r="B370">
            <v>2283163</v>
          </cell>
          <cell r="C370" t="str">
            <v>Белье нательное 72-74/194-200</v>
          </cell>
          <cell r="D370">
            <v>7</v>
          </cell>
          <cell r="E370" t="str">
            <v>401J</v>
          </cell>
          <cell r="F370" t="str">
            <v>Лот № 5 - Поставка нательного белья</v>
          </cell>
          <cell r="G370" t="str">
            <v>КМТ</v>
          </cell>
          <cell r="H370">
            <v>319.82</v>
          </cell>
          <cell r="I370">
            <v>0</v>
          </cell>
        </row>
        <row r="371">
          <cell r="B371">
            <v>2275107</v>
          </cell>
          <cell r="C371" t="str">
            <v>Белье нательное утепленное 44-46/158-164</v>
          </cell>
          <cell r="D371">
            <v>7</v>
          </cell>
          <cell r="E371" t="str">
            <v>401J</v>
          </cell>
          <cell r="F371" t="str">
            <v>Лот № 5 - Поставка нательного белья</v>
          </cell>
          <cell r="G371" t="str">
            <v>КМТ</v>
          </cell>
          <cell r="H371">
            <v>596.98</v>
          </cell>
          <cell r="I371">
            <v>0</v>
          </cell>
        </row>
        <row r="372">
          <cell r="B372">
            <v>2269645</v>
          </cell>
          <cell r="C372" t="str">
            <v>Белье нательное утепленное 48-50/158-164</v>
          </cell>
          <cell r="D372">
            <v>7</v>
          </cell>
          <cell r="E372" t="str">
            <v>401J</v>
          </cell>
          <cell r="F372" t="str">
            <v>Лот № 5 - Поставка нательного белья</v>
          </cell>
          <cell r="G372" t="str">
            <v>КМТ</v>
          </cell>
          <cell r="H372">
            <v>596.98</v>
          </cell>
          <cell r="I372">
            <v>0</v>
          </cell>
        </row>
        <row r="373">
          <cell r="B373">
            <v>2269652</v>
          </cell>
          <cell r="C373" t="str">
            <v>Белье нательное утепленное 48-50/170-176</v>
          </cell>
          <cell r="D373">
            <v>7</v>
          </cell>
          <cell r="E373" t="str">
            <v>401J</v>
          </cell>
          <cell r="F373" t="str">
            <v>Лот № 5 - Поставка нательного белья</v>
          </cell>
          <cell r="G373" t="str">
            <v>КМТ</v>
          </cell>
          <cell r="H373">
            <v>596.98</v>
          </cell>
          <cell r="I373">
            <v>9</v>
          </cell>
        </row>
        <row r="374">
          <cell r="B374">
            <v>2269646</v>
          </cell>
          <cell r="C374" t="str">
            <v>Белье нательное утепленное 48-50/182-188</v>
          </cell>
          <cell r="D374">
            <v>7</v>
          </cell>
          <cell r="E374" t="str">
            <v>401J</v>
          </cell>
          <cell r="F374" t="str">
            <v>Лот № 5 - Поставка нательного белья</v>
          </cell>
          <cell r="G374" t="str">
            <v>КМТ</v>
          </cell>
          <cell r="H374">
            <v>596.98</v>
          </cell>
          <cell r="I374">
            <v>0</v>
          </cell>
        </row>
        <row r="375">
          <cell r="B375">
            <v>2269651</v>
          </cell>
          <cell r="C375" t="str">
            <v>Белье нательное утепленное 52-54/170-176</v>
          </cell>
          <cell r="D375">
            <v>7</v>
          </cell>
          <cell r="E375" t="str">
            <v>401J</v>
          </cell>
          <cell r="F375" t="str">
            <v>Лот № 5 - Поставка нательного белья</v>
          </cell>
          <cell r="G375" t="str">
            <v>КМТ</v>
          </cell>
          <cell r="H375">
            <v>596.98</v>
          </cell>
          <cell r="I375">
            <v>7</v>
          </cell>
        </row>
        <row r="376">
          <cell r="B376">
            <v>2269659</v>
          </cell>
          <cell r="C376" t="str">
            <v>Белье нательное утепленное 52-54/182-188</v>
          </cell>
          <cell r="D376">
            <v>7</v>
          </cell>
          <cell r="E376" t="str">
            <v>401J</v>
          </cell>
          <cell r="F376" t="str">
            <v>Лот № 5 - Поставка нательного белья</v>
          </cell>
          <cell r="G376" t="str">
            <v>КМТ</v>
          </cell>
          <cell r="H376">
            <v>596.98</v>
          </cell>
          <cell r="I376">
            <v>5</v>
          </cell>
        </row>
        <row r="377">
          <cell r="B377">
            <v>2283108</v>
          </cell>
          <cell r="C377" t="str">
            <v>Белье нательное утепленное 52-54/194-200</v>
          </cell>
          <cell r="D377">
            <v>7</v>
          </cell>
          <cell r="E377" t="str">
            <v>401J</v>
          </cell>
          <cell r="F377" t="str">
            <v>Лот № 5 - Поставка нательного белья</v>
          </cell>
          <cell r="G377" t="str">
            <v>КМТ</v>
          </cell>
          <cell r="H377">
            <v>596.98</v>
          </cell>
          <cell r="I377">
            <v>0</v>
          </cell>
        </row>
        <row r="378">
          <cell r="B378">
            <v>2269655</v>
          </cell>
          <cell r="C378" t="str">
            <v>Белье нательное утепленное 56-58/170-176</v>
          </cell>
          <cell r="D378">
            <v>7</v>
          </cell>
          <cell r="E378" t="str">
            <v>401J</v>
          </cell>
          <cell r="F378" t="str">
            <v>Лот № 5 - Поставка нательного белья</v>
          </cell>
          <cell r="G378" t="str">
            <v>КМТ</v>
          </cell>
          <cell r="H378">
            <v>596.98</v>
          </cell>
          <cell r="I378">
            <v>1</v>
          </cell>
        </row>
        <row r="379">
          <cell r="B379">
            <v>2269644</v>
          </cell>
          <cell r="C379" t="str">
            <v>Белье нательное утепленное 56-58/182-188</v>
          </cell>
          <cell r="D379">
            <v>7</v>
          </cell>
          <cell r="E379" t="str">
            <v>401J</v>
          </cell>
          <cell r="F379" t="str">
            <v>Лот № 5 - Поставка нательного белья</v>
          </cell>
          <cell r="G379" t="str">
            <v>КМТ</v>
          </cell>
          <cell r="H379">
            <v>596.98</v>
          </cell>
          <cell r="I379">
            <v>1</v>
          </cell>
        </row>
        <row r="380">
          <cell r="B380">
            <v>2269657</v>
          </cell>
          <cell r="C380" t="str">
            <v>Белье нательное утепленное 60-62/182-188</v>
          </cell>
          <cell r="D380">
            <v>7</v>
          </cell>
          <cell r="E380" t="str">
            <v>401J</v>
          </cell>
          <cell r="F380" t="str">
            <v>Лот № 5 - Поставка нательного белья</v>
          </cell>
          <cell r="G380" t="str">
            <v>КМТ</v>
          </cell>
          <cell r="H380">
            <v>596.98</v>
          </cell>
          <cell r="I380">
            <v>0</v>
          </cell>
        </row>
        <row r="381">
          <cell r="B381">
            <v>2283113</v>
          </cell>
          <cell r="C381" t="str">
            <v>Белье нательное утепленное 60-62/194-200</v>
          </cell>
          <cell r="D381">
            <v>7</v>
          </cell>
          <cell r="E381" t="str">
            <v>401J</v>
          </cell>
          <cell r="F381" t="str">
            <v>Лот № 5 - Поставка нательного белья</v>
          </cell>
          <cell r="G381" t="str">
            <v>КМТ</v>
          </cell>
          <cell r="H381">
            <v>596.98</v>
          </cell>
          <cell r="I381">
            <v>0</v>
          </cell>
        </row>
        <row r="382">
          <cell r="B382">
            <v>2283120</v>
          </cell>
          <cell r="C382" t="str">
            <v>Белье нательное утепленное 64-66/170-176</v>
          </cell>
          <cell r="D382">
            <v>7</v>
          </cell>
          <cell r="E382" t="str">
            <v>401J</v>
          </cell>
          <cell r="F382" t="str">
            <v>Лот № 5 - Поставка нательного белья</v>
          </cell>
          <cell r="G382" t="str">
            <v>КМТ</v>
          </cell>
          <cell r="H382">
            <v>596.98</v>
          </cell>
          <cell r="I382">
            <v>0</v>
          </cell>
        </row>
        <row r="383">
          <cell r="B383">
            <v>2283123</v>
          </cell>
          <cell r="C383" t="str">
            <v>Белье нательное утепленное 64-66/182-188</v>
          </cell>
          <cell r="D383">
            <v>7</v>
          </cell>
          <cell r="E383" t="str">
            <v>401J</v>
          </cell>
          <cell r="F383" t="str">
            <v>Лот № 5 - Поставка нательного белья</v>
          </cell>
          <cell r="G383" t="str">
            <v>КМТ</v>
          </cell>
          <cell r="H383">
            <v>596.98</v>
          </cell>
          <cell r="I383">
            <v>0</v>
          </cell>
        </row>
        <row r="384">
          <cell r="B384">
            <v>2066592</v>
          </cell>
          <cell r="C384" t="str">
            <v>Кепи (бейсболка)</v>
          </cell>
          <cell r="D384">
            <v>7</v>
          </cell>
          <cell r="E384" t="str">
            <v>401J</v>
          </cell>
          <cell r="F384" t="str">
            <v>Лот № 6 - Поставка головных уборов</v>
          </cell>
          <cell r="G384" t="str">
            <v>ШТ</v>
          </cell>
          <cell r="H384">
            <v>202.86</v>
          </cell>
          <cell r="I384">
            <v>0</v>
          </cell>
        </row>
        <row r="385">
          <cell r="B385">
            <v>2278863</v>
          </cell>
          <cell r="C385" t="str">
            <v>Подшлемник под каску</v>
          </cell>
          <cell r="D385">
            <v>7</v>
          </cell>
          <cell r="E385" t="str">
            <v>401J</v>
          </cell>
          <cell r="F385" t="str">
            <v>Лот № 6 - Поставка головных уборов</v>
          </cell>
          <cell r="G385" t="str">
            <v>ШТ</v>
          </cell>
          <cell r="H385">
            <v>94.7</v>
          </cell>
          <cell r="I385">
            <v>200</v>
          </cell>
        </row>
        <row r="386">
          <cell r="B386">
            <v>2280241</v>
          </cell>
          <cell r="C386" t="str">
            <v>Подшлемник под каску утепленный</v>
          </cell>
          <cell r="D386">
            <v>7</v>
          </cell>
          <cell r="E386" t="str">
            <v>401J</v>
          </cell>
          <cell r="F386" t="str">
            <v>Лот № 6 - Поставка головных уборов</v>
          </cell>
          <cell r="G386" t="str">
            <v>ШТ</v>
          </cell>
          <cell r="H386">
            <v>102.47</v>
          </cell>
          <cell r="I386">
            <v>200</v>
          </cell>
        </row>
        <row r="387">
          <cell r="B387">
            <v>2278895</v>
          </cell>
          <cell r="C387" t="str">
            <v>Шапка шерстяная</v>
          </cell>
          <cell r="D387">
            <v>7</v>
          </cell>
          <cell r="E387" t="str">
            <v>401J</v>
          </cell>
          <cell r="F387" t="str">
            <v>Лот № 6 - Поставка головных уборов</v>
          </cell>
          <cell r="G387" t="str">
            <v>ШТ</v>
          </cell>
          <cell r="H387">
            <v>239.36</v>
          </cell>
          <cell r="I38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бщенный свод"/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</sheetNames>
    <sheetDataSet>
      <sheetData sheetId="0">
        <row r="5">
          <cell r="C5" t="str">
            <v>Комбинезон для защиты от общих производственных загрязнений и механических воздействий</v>
          </cell>
        </row>
      </sheetData>
      <sheetData sheetId="1">
        <row r="5">
          <cell r="B5">
            <v>2283385</v>
          </cell>
          <cell r="C5" t="str">
            <v>Комбинезон для защ от ОПЗ 44-46/170-176</v>
          </cell>
          <cell r="D5">
            <v>7</v>
          </cell>
          <cell r="E5" t="str">
            <v>401J</v>
          </cell>
          <cell r="F5" t="str">
            <v>Лот № 1 - Поставка спецодежды летней и зимней, для защиты от кислот и щелочей, для защиты от клещей</v>
          </cell>
          <cell r="G5" t="str">
            <v>ШТ</v>
          </cell>
          <cell r="H5">
            <v>430</v>
          </cell>
          <cell r="I5">
            <v>0</v>
          </cell>
        </row>
        <row r="6">
          <cell r="B6">
            <v>2283381</v>
          </cell>
          <cell r="C6" t="str">
            <v>Комбинезон для защ от ОПЗ 48-50/158-164</v>
          </cell>
          <cell r="D6">
            <v>7</v>
          </cell>
          <cell r="E6" t="str">
            <v>401J</v>
          </cell>
          <cell r="F6" t="str">
            <v>Лот № 1 - Поставка спецодежды летней и зимней, для защиты от кислот и щелочей, для защиты от клещей</v>
          </cell>
          <cell r="G6" t="str">
            <v>ШТ</v>
          </cell>
          <cell r="H6">
            <v>430</v>
          </cell>
          <cell r="I6">
            <v>0</v>
          </cell>
        </row>
        <row r="7">
          <cell r="B7">
            <v>2283386</v>
          </cell>
          <cell r="C7" t="str">
            <v>Комбинезон для защ от ОПЗ 48-50/170-176</v>
          </cell>
          <cell r="D7">
            <v>7</v>
          </cell>
          <cell r="E7" t="str">
            <v>401J</v>
          </cell>
          <cell r="F7" t="str">
            <v>Лот № 1 - Поставка спецодежды летней и зимней, для защиты от кислот и щелочей, для защиты от клещей</v>
          </cell>
          <cell r="G7" t="str">
            <v>ШТ</v>
          </cell>
          <cell r="H7">
            <v>430</v>
          </cell>
          <cell r="I7">
            <v>0</v>
          </cell>
        </row>
        <row r="8">
          <cell r="B8">
            <v>2276543</v>
          </cell>
          <cell r="C8" t="str">
            <v>Комбинезон для защ от ОПЗ 48-50/182-188</v>
          </cell>
          <cell r="D8">
            <v>7</v>
          </cell>
          <cell r="E8" t="str">
            <v>401J</v>
          </cell>
          <cell r="F8" t="str">
            <v>Лот № 1 - Поставка спецодежды летней и зимней, для защиты от кислот и щелочей, для защиты от клещей</v>
          </cell>
          <cell r="G8" t="str">
            <v>ШТ</v>
          </cell>
          <cell r="H8">
            <v>430</v>
          </cell>
          <cell r="I8">
            <v>0</v>
          </cell>
        </row>
        <row r="9">
          <cell r="B9">
            <v>2276555</v>
          </cell>
          <cell r="C9" t="str">
            <v>Комбинезон для защ от ОПЗ 52-54/170-176</v>
          </cell>
          <cell r="D9">
            <v>7</v>
          </cell>
          <cell r="E9" t="str">
            <v>401J</v>
          </cell>
          <cell r="F9" t="str">
            <v>Лот № 1 - Поставка спецодежды летней и зимней, для защиты от кислот и щелочей, для защиты от клещей</v>
          </cell>
          <cell r="G9" t="str">
            <v>ШТ</v>
          </cell>
          <cell r="H9">
            <v>430</v>
          </cell>
          <cell r="I9">
            <v>0</v>
          </cell>
        </row>
        <row r="10">
          <cell r="B10">
            <v>2276554</v>
          </cell>
          <cell r="C10" t="str">
            <v>Комбинезон для защ от ОПЗ 52-54/182-188</v>
          </cell>
          <cell r="D10">
            <v>7</v>
          </cell>
          <cell r="E10" t="str">
            <v>401J</v>
          </cell>
          <cell r="F10" t="str">
            <v>Лот № 1 - Поставка спецодежды летней и зимней, для защиты от кислот и щелочей, для защиты от клещей</v>
          </cell>
          <cell r="G10" t="str">
            <v>ШТ</v>
          </cell>
          <cell r="H10">
            <v>430</v>
          </cell>
          <cell r="I10">
            <v>0</v>
          </cell>
        </row>
        <row r="11">
          <cell r="B11">
            <v>2283391</v>
          </cell>
          <cell r="C11" t="str">
            <v>Комбинезон для защ от ОПЗ 56-58/170-176</v>
          </cell>
          <cell r="D11">
            <v>7</v>
          </cell>
          <cell r="E11" t="str">
            <v>401J</v>
          </cell>
          <cell r="F11" t="str">
            <v>Лот № 1 - Поставка спецодежды летней и зимней, для защиты от кислот и щелочей, для защиты от клещей</v>
          </cell>
          <cell r="G11" t="str">
            <v>ШТ</v>
          </cell>
          <cell r="H11">
            <v>430</v>
          </cell>
          <cell r="I11">
            <v>0</v>
          </cell>
        </row>
        <row r="12">
          <cell r="B12">
            <v>2283396</v>
          </cell>
          <cell r="C12" t="str">
            <v>Комбинезон для защ от ОПЗ 60-62/182-188</v>
          </cell>
          <cell r="D12">
            <v>7</v>
          </cell>
          <cell r="E12" t="str">
            <v>401J</v>
          </cell>
          <cell r="F12" t="str">
            <v>Лот № 1 - Поставка спецодежды летней и зимней, для защиты от кислот и щелочей, для защиты от клещей</v>
          </cell>
          <cell r="G12" t="str">
            <v>ШТ</v>
          </cell>
          <cell r="H12">
            <v>430</v>
          </cell>
          <cell r="I12">
            <v>0</v>
          </cell>
        </row>
        <row r="13">
          <cell r="B13">
            <v>2296822</v>
          </cell>
          <cell r="C13" t="str">
            <v>Костюм для защ от ОПЗ 44-46/158-164 жен</v>
          </cell>
          <cell r="D13">
            <v>7</v>
          </cell>
          <cell r="E13" t="str">
            <v>401J</v>
          </cell>
          <cell r="F13" t="str">
            <v>Лот № 1 - Поставка спецодежды летней и зимней, для защиты от кислот и щелочей, для защиты от клещей</v>
          </cell>
          <cell r="G13" t="str">
            <v>КМТ</v>
          </cell>
          <cell r="H13">
            <v>2655</v>
          </cell>
          <cell r="I13">
            <v>1</v>
          </cell>
        </row>
        <row r="14">
          <cell r="B14">
            <v>2296823</v>
          </cell>
          <cell r="C14" t="str">
            <v>Костюм для защ от ОПЗ 44-46/170-176 жен</v>
          </cell>
          <cell r="D14">
            <v>7</v>
          </cell>
          <cell r="E14" t="str">
            <v>401J</v>
          </cell>
          <cell r="F14" t="str">
            <v>Лот № 1 - Поставка спецодежды летней и зимней, для защиты от кислот и щелочей, для защиты от клещей</v>
          </cell>
          <cell r="G14" t="str">
            <v>КМТ</v>
          </cell>
          <cell r="H14">
            <v>2655</v>
          </cell>
          <cell r="I14">
            <v>1</v>
          </cell>
        </row>
        <row r="15">
          <cell r="B15">
            <v>2296825</v>
          </cell>
          <cell r="C15" t="str">
            <v>Костюм для защ от ОПЗ 48-50/158-164 жен</v>
          </cell>
          <cell r="D15">
            <v>7</v>
          </cell>
          <cell r="E15" t="str">
            <v>401J</v>
          </cell>
          <cell r="F15" t="str">
            <v>Лот № 1 - Поставка спецодежды летней и зимней, для защиты от кислот и щелочей, для защиты от клещей</v>
          </cell>
          <cell r="G15" t="str">
            <v>КМТ</v>
          </cell>
          <cell r="H15">
            <v>2655</v>
          </cell>
          <cell r="I15">
            <v>3</v>
          </cell>
        </row>
        <row r="16">
          <cell r="B16">
            <v>2296826</v>
          </cell>
          <cell r="C16" t="str">
            <v>Костюм для защ от ОПЗ 48-50/170-176 жен</v>
          </cell>
          <cell r="D16">
            <v>7</v>
          </cell>
          <cell r="E16" t="str">
            <v>401J</v>
          </cell>
          <cell r="F16" t="str">
            <v>Лот № 1 - Поставка спецодежды летней и зимней, для защиты от кислот и щелочей, для защиты от клещей</v>
          </cell>
          <cell r="G16" t="str">
            <v>КМТ</v>
          </cell>
          <cell r="H16">
            <v>2655</v>
          </cell>
          <cell r="I16">
            <v>1</v>
          </cell>
        </row>
        <row r="17">
          <cell r="B17">
            <v>2296830</v>
          </cell>
          <cell r="C17" t="str">
            <v>Костюм для защ от ОПЗ 48-50/182-188 жен</v>
          </cell>
          <cell r="D17">
            <v>7</v>
          </cell>
          <cell r="E17" t="str">
            <v>401J</v>
          </cell>
          <cell r="F17" t="str">
            <v>Лот № 1 - Поставка спецодежды летней и зимней, для защиты от кислот и щелочей, для защиты от клещей</v>
          </cell>
          <cell r="G17" t="str">
            <v>КМТ</v>
          </cell>
          <cell r="H17">
            <v>2655</v>
          </cell>
          <cell r="I17">
            <v>0</v>
          </cell>
        </row>
        <row r="18">
          <cell r="B18">
            <v>2296831</v>
          </cell>
          <cell r="C18" t="str">
            <v>Костюм для защ от ОПЗ 52-54/158-164 жен</v>
          </cell>
          <cell r="D18">
            <v>7</v>
          </cell>
          <cell r="E18" t="str">
            <v>401J</v>
          </cell>
          <cell r="F18" t="str">
            <v>Лот № 1 - Поставка спецодежды летней и зимней, для защиты от кислот и щелочей, для защиты от клещей</v>
          </cell>
          <cell r="G18" t="str">
            <v>КМТ</v>
          </cell>
          <cell r="H18">
            <v>2655</v>
          </cell>
          <cell r="I18">
            <v>2</v>
          </cell>
        </row>
        <row r="19">
          <cell r="B19">
            <v>2296828</v>
          </cell>
          <cell r="C19" t="str">
            <v>Костюм для защ от ОПЗ 52-54/170-176 жен</v>
          </cell>
          <cell r="D19">
            <v>7</v>
          </cell>
          <cell r="E19" t="str">
            <v>401J</v>
          </cell>
          <cell r="F19" t="str">
            <v>Лот № 1 - Поставка спецодежды летней и зимней, для защиты от кислот и щелочей, для защиты от клещей</v>
          </cell>
          <cell r="G19" t="str">
            <v>КМТ</v>
          </cell>
          <cell r="H19">
            <v>2655</v>
          </cell>
          <cell r="I19">
            <v>4</v>
          </cell>
        </row>
        <row r="20">
          <cell r="B20">
            <v>2296829</v>
          </cell>
          <cell r="C20" t="str">
            <v>Костюм для защ от ОПЗ 52-54/182-188 жен</v>
          </cell>
          <cell r="D20">
            <v>7</v>
          </cell>
          <cell r="E20" t="str">
            <v>401J</v>
          </cell>
          <cell r="F20" t="str">
            <v>Лот № 1 - Поставка спецодежды летней и зимней, для защиты от кислот и щелочей, для защиты от клещей</v>
          </cell>
          <cell r="G20" t="str">
            <v>КМТ</v>
          </cell>
          <cell r="H20">
            <v>2655</v>
          </cell>
          <cell r="I20">
            <v>0</v>
          </cell>
        </row>
        <row r="21">
          <cell r="B21">
            <v>2296833</v>
          </cell>
          <cell r="C21" t="str">
            <v>Костюм для защ от ОПЗ 56-58/158-164 жен</v>
          </cell>
          <cell r="D21">
            <v>7</v>
          </cell>
          <cell r="E21" t="str">
            <v>401J</v>
          </cell>
          <cell r="F21" t="str">
            <v>Лот № 1 - Поставка спецодежды летней и зимней, для защиты от кислот и щелочей, для защиты от клещей</v>
          </cell>
          <cell r="G21" t="str">
            <v>КМТ</v>
          </cell>
          <cell r="H21">
            <v>2655</v>
          </cell>
          <cell r="I21">
            <v>1</v>
          </cell>
        </row>
        <row r="22">
          <cell r="B22">
            <v>2296839</v>
          </cell>
          <cell r="C22" t="str">
            <v>Костюм для защ от ОПЗ 56-58/170-176 жен</v>
          </cell>
          <cell r="D22">
            <v>7</v>
          </cell>
          <cell r="E22" t="str">
            <v>401J</v>
          </cell>
          <cell r="F22" t="str">
            <v>Лот № 1 - Поставка спецодежды летней и зимней, для защиты от кислот и щелочей, для защиты от клещей</v>
          </cell>
          <cell r="G22" t="str">
            <v>КМТ</v>
          </cell>
          <cell r="H22">
            <v>2655</v>
          </cell>
          <cell r="I22">
            <v>2</v>
          </cell>
        </row>
        <row r="23">
          <cell r="B23">
            <v>2296827</v>
          </cell>
          <cell r="C23" t="str">
            <v>Костюм для защ от ОПЗ 56-58/182-188 жен</v>
          </cell>
          <cell r="D23">
            <v>7</v>
          </cell>
          <cell r="E23" t="str">
            <v>401J</v>
          </cell>
          <cell r="F23" t="str">
            <v>Лот № 1 - Поставка спецодежды летней и зимней, для защиты от кислот и щелочей, для защиты от клещей</v>
          </cell>
          <cell r="G23" t="str">
            <v>КМТ</v>
          </cell>
          <cell r="H23">
            <v>2655</v>
          </cell>
          <cell r="I23">
            <v>0</v>
          </cell>
        </row>
        <row r="24">
          <cell r="B24">
            <v>2296842</v>
          </cell>
          <cell r="C24" t="str">
            <v>Костюм для защ от ОПЗ 64-66/158-164 жен</v>
          </cell>
          <cell r="D24">
            <v>7</v>
          </cell>
          <cell r="E24" t="str">
            <v>401J</v>
          </cell>
          <cell r="F24" t="str">
            <v>Лот № 1 - Поставка спецодежды летней и зимней, для защиты от кислот и щелочей, для защиты от клещей</v>
          </cell>
          <cell r="G24" t="str">
            <v>КМТ</v>
          </cell>
          <cell r="H24">
            <v>2655</v>
          </cell>
          <cell r="I24">
            <v>2</v>
          </cell>
        </row>
        <row r="25">
          <cell r="B25">
            <v>2275859</v>
          </cell>
          <cell r="C25" t="str">
            <v>Костюм для защиты от ОПЗ 44-46/158-164</v>
          </cell>
          <cell r="D25">
            <v>7</v>
          </cell>
          <cell r="E25" t="str">
            <v>401J</v>
          </cell>
          <cell r="F25" t="str">
            <v>Лот № 1 - Поставка спецодежды летней и зимней, для защиты от кислот и щелочей, для защиты от клещей</v>
          </cell>
          <cell r="G25" t="str">
            <v>КМТ</v>
          </cell>
          <cell r="H25">
            <v>2655</v>
          </cell>
          <cell r="I25">
            <v>8</v>
          </cell>
        </row>
        <row r="26">
          <cell r="B26">
            <v>2275850</v>
          </cell>
          <cell r="C26" t="str">
            <v>Костюм для защиты от ОПЗ 44-46/170-176</v>
          </cell>
          <cell r="D26">
            <v>7</v>
          </cell>
          <cell r="E26" t="str">
            <v>401J</v>
          </cell>
          <cell r="F26" t="str">
            <v>Лот № 1 - Поставка спецодежды летней и зимней, для защиты от кислот и щелочей, для защиты от клещей</v>
          </cell>
          <cell r="G26" t="str">
            <v>КМТ</v>
          </cell>
          <cell r="H26">
            <v>2655</v>
          </cell>
          <cell r="I26">
            <v>9</v>
          </cell>
        </row>
        <row r="27">
          <cell r="B27">
            <v>2275821</v>
          </cell>
          <cell r="C27" t="str">
            <v>Костюм для защиты от ОПЗ 44-46/182-188</v>
          </cell>
          <cell r="D27">
            <v>7</v>
          </cell>
          <cell r="E27" t="str">
            <v>401J</v>
          </cell>
          <cell r="F27" t="str">
            <v>Лот № 1 - Поставка спецодежды летней и зимней, для защиты от кислот и щелочей, для защиты от клещей</v>
          </cell>
          <cell r="G27" t="str">
            <v>КМТ</v>
          </cell>
          <cell r="H27">
            <v>2655</v>
          </cell>
          <cell r="I27">
            <v>1</v>
          </cell>
        </row>
        <row r="28">
          <cell r="B28">
            <v>2275829</v>
          </cell>
          <cell r="C28" t="str">
            <v>Костюм для защиты от ОПЗ 48-50/158-164</v>
          </cell>
          <cell r="D28">
            <v>7</v>
          </cell>
          <cell r="E28" t="str">
            <v>401J</v>
          </cell>
          <cell r="F28" t="str">
            <v>Лот № 1 - Поставка спецодежды летней и зимней, для защиты от кислот и щелочей, для защиты от клещей</v>
          </cell>
          <cell r="G28" t="str">
            <v>КМТ</v>
          </cell>
          <cell r="H28">
            <v>2655</v>
          </cell>
          <cell r="I28">
            <v>15</v>
          </cell>
        </row>
        <row r="29">
          <cell r="B29">
            <v>2275830</v>
          </cell>
          <cell r="C29" t="str">
            <v>Костюм для защиты от ОПЗ 48-50/170-176</v>
          </cell>
          <cell r="D29">
            <v>7</v>
          </cell>
          <cell r="E29" t="str">
            <v>401J</v>
          </cell>
          <cell r="F29" t="str">
            <v>Лот № 1 - Поставка спецодежды летней и зимней, для защиты от кислот и щелочей, для защиты от клещей</v>
          </cell>
          <cell r="G29" t="str">
            <v>КМТ</v>
          </cell>
          <cell r="H29">
            <v>2655</v>
          </cell>
          <cell r="I29">
            <v>165</v>
          </cell>
        </row>
        <row r="30">
          <cell r="B30">
            <v>2275831</v>
          </cell>
          <cell r="C30" t="str">
            <v>Костюм для защиты от ОПЗ 48-50/182-188</v>
          </cell>
          <cell r="D30">
            <v>7</v>
          </cell>
          <cell r="E30" t="str">
            <v>401J</v>
          </cell>
          <cell r="F30" t="str">
            <v>Лот № 1 - Поставка спецодежды летней и зимней, для защиты от кислот и щелочей, для защиты от клещей</v>
          </cell>
          <cell r="G30" t="str">
            <v>КМТ</v>
          </cell>
          <cell r="H30">
            <v>2655</v>
          </cell>
          <cell r="I30">
            <v>59</v>
          </cell>
        </row>
        <row r="31">
          <cell r="B31">
            <v>2276033</v>
          </cell>
          <cell r="C31" t="str">
            <v>Костюм для защиты от ОПЗ 48-50/194-200</v>
          </cell>
          <cell r="D31">
            <v>7</v>
          </cell>
          <cell r="E31" t="str">
            <v>401J</v>
          </cell>
          <cell r="F31" t="str">
            <v>Лот № 1 - Поставка спецодежды летней и зимней, для защиты от кислот и щелочей, для защиты от клещей</v>
          </cell>
          <cell r="G31" t="str">
            <v>КМТ</v>
          </cell>
          <cell r="H31">
            <v>2655</v>
          </cell>
          <cell r="I31">
            <v>2</v>
          </cell>
        </row>
        <row r="32">
          <cell r="B32">
            <v>2276856</v>
          </cell>
          <cell r="C32" t="str">
            <v>Костюм для защиты от ОПЗ 52-54/146-152</v>
          </cell>
          <cell r="D32">
            <v>7</v>
          </cell>
          <cell r="E32" t="str">
            <v>401J</v>
          </cell>
          <cell r="F32" t="str">
            <v>Лот № 1 - Поставка спецодежды летней и зимней, для защиты от кислот и щелочей, для защиты от клещей</v>
          </cell>
          <cell r="G32" t="str">
            <v>КМТ</v>
          </cell>
          <cell r="H32">
            <v>2655</v>
          </cell>
          <cell r="I32">
            <v>0</v>
          </cell>
        </row>
        <row r="33">
          <cell r="B33">
            <v>2275847</v>
          </cell>
          <cell r="C33" t="str">
            <v>Костюм для защиты от ОПЗ 52-54/158-164</v>
          </cell>
          <cell r="D33">
            <v>7</v>
          </cell>
          <cell r="E33" t="str">
            <v>401J</v>
          </cell>
          <cell r="F33" t="str">
            <v>Лот № 1 - Поставка спецодежды летней и зимней, для защиты от кислот и щелочей, для защиты от клещей</v>
          </cell>
          <cell r="G33" t="str">
            <v>КМТ</v>
          </cell>
          <cell r="H33">
            <v>2655</v>
          </cell>
          <cell r="I33">
            <v>11</v>
          </cell>
        </row>
        <row r="34">
          <cell r="B34">
            <v>2275848</v>
          </cell>
          <cell r="C34" t="str">
            <v>Костюм для защиты от ОПЗ 52-54/170-176</v>
          </cell>
          <cell r="D34">
            <v>7</v>
          </cell>
          <cell r="E34" t="str">
            <v>401J</v>
          </cell>
          <cell r="F34" t="str">
            <v>Лот № 1 - Поставка спецодежды летней и зимней, для защиты от кислот и щелочей, для защиты от клещей</v>
          </cell>
          <cell r="G34" t="str">
            <v>КМТ</v>
          </cell>
          <cell r="H34">
            <v>2655</v>
          </cell>
          <cell r="I34">
            <v>139</v>
          </cell>
        </row>
        <row r="35">
          <cell r="B35">
            <v>2275849</v>
          </cell>
          <cell r="C35" t="str">
            <v>Костюм для защиты от ОПЗ 52-54/182-188</v>
          </cell>
          <cell r="D35">
            <v>7</v>
          </cell>
          <cell r="E35" t="str">
            <v>401J</v>
          </cell>
          <cell r="F35" t="str">
            <v>Лот № 1 - Поставка спецодежды летней и зимней, для защиты от кислот и щелочей, для защиты от клещей</v>
          </cell>
          <cell r="G35" t="str">
            <v>КМТ</v>
          </cell>
          <cell r="H35">
            <v>2655</v>
          </cell>
          <cell r="I35">
            <v>81</v>
          </cell>
        </row>
        <row r="36">
          <cell r="B36">
            <v>2275851</v>
          </cell>
          <cell r="C36" t="str">
            <v>Костюм для защиты от ОПЗ 52-54/194-200</v>
          </cell>
          <cell r="D36">
            <v>7</v>
          </cell>
          <cell r="E36" t="str">
            <v>401J</v>
          </cell>
          <cell r="F36" t="str">
            <v>Лот № 1 - Поставка спецодежды летней и зимней, для защиты от кислот и щелочей, для защиты от клещей</v>
          </cell>
          <cell r="G36" t="str">
            <v>КМТ</v>
          </cell>
          <cell r="H36">
            <v>2655</v>
          </cell>
          <cell r="I36">
            <v>9</v>
          </cell>
        </row>
        <row r="37">
          <cell r="B37">
            <v>2276032</v>
          </cell>
          <cell r="C37" t="str">
            <v>Костюм для защиты от ОПЗ 56-58/158-164</v>
          </cell>
          <cell r="D37">
            <v>7</v>
          </cell>
          <cell r="E37" t="str">
            <v>401J</v>
          </cell>
          <cell r="F37" t="str">
            <v>Лот № 1 - Поставка спецодежды летней и зимней, для защиты от кислот и щелочей, для защиты от клещей</v>
          </cell>
          <cell r="G37" t="str">
            <v>КМТ</v>
          </cell>
          <cell r="H37">
            <v>2655</v>
          </cell>
          <cell r="I37">
            <v>0</v>
          </cell>
        </row>
        <row r="38">
          <cell r="B38">
            <v>2275857</v>
          </cell>
          <cell r="C38" t="str">
            <v>Костюм для защиты от ОПЗ 56-58/170-176</v>
          </cell>
          <cell r="D38">
            <v>7</v>
          </cell>
          <cell r="E38" t="str">
            <v>401J</v>
          </cell>
          <cell r="F38" t="str">
            <v>Лот № 1 - Поставка спецодежды летней и зимней, для защиты от кислот и щелочей, для защиты от клещей</v>
          </cell>
          <cell r="G38" t="str">
            <v>КМТ</v>
          </cell>
          <cell r="H38">
            <v>2655</v>
          </cell>
          <cell r="I38">
            <v>28</v>
          </cell>
        </row>
        <row r="39">
          <cell r="B39">
            <v>2275854</v>
          </cell>
          <cell r="C39" t="str">
            <v>Костюм для защиты от ОПЗ 56-58/182-188</v>
          </cell>
          <cell r="D39">
            <v>7</v>
          </cell>
          <cell r="E39" t="str">
            <v>401J</v>
          </cell>
          <cell r="F39" t="str">
            <v>Лот № 1 - Поставка спецодежды летней и зимней, для защиты от кислот и щелочей, для защиты от клещей</v>
          </cell>
          <cell r="G39" t="str">
            <v>КМТ</v>
          </cell>
          <cell r="H39">
            <v>2655</v>
          </cell>
          <cell r="I39">
            <v>44</v>
          </cell>
        </row>
        <row r="40">
          <cell r="B40">
            <v>2275855</v>
          </cell>
          <cell r="C40" t="str">
            <v>Костюм для защиты от ОПЗ 56-58/194-200</v>
          </cell>
          <cell r="D40">
            <v>7</v>
          </cell>
          <cell r="E40" t="str">
            <v>401J</v>
          </cell>
          <cell r="F40" t="str">
            <v>Лот № 1 - Поставка спецодежды летней и зимней, для защиты от кислот и щелочей, для защиты от клещей</v>
          </cell>
          <cell r="G40" t="str">
            <v>КМТ</v>
          </cell>
          <cell r="H40">
            <v>2655</v>
          </cell>
          <cell r="I40">
            <v>3</v>
          </cell>
        </row>
        <row r="41">
          <cell r="B41">
            <v>2284260</v>
          </cell>
          <cell r="C41" t="str">
            <v>Костюм для защиты от ОПЗ 56-58/206-212</v>
          </cell>
          <cell r="D41">
            <v>7</v>
          </cell>
          <cell r="E41" t="str">
            <v>401J</v>
          </cell>
          <cell r="F41" t="str">
            <v>Лот № 1 - Поставка спецодежды летней и зимней, для защиты от кислот и щелочей, для защиты от клещей</v>
          </cell>
          <cell r="G41" t="str">
            <v>КМТ</v>
          </cell>
          <cell r="H41">
            <v>2655</v>
          </cell>
          <cell r="I41">
            <v>0</v>
          </cell>
        </row>
        <row r="42">
          <cell r="B42">
            <v>2279934</v>
          </cell>
          <cell r="C42" t="str">
            <v>Костюм для защиты от ОПЗ 60-62/158-164</v>
          </cell>
          <cell r="D42">
            <v>7</v>
          </cell>
          <cell r="E42" t="str">
            <v>401J</v>
          </cell>
          <cell r="F42" t="str">
            <v>Лот № 1 - Поставка спецодежды летней и зимней, для защиты от кислот и щелочей, для защиты от клещей</v>
          </cell>
          <cell r="G42" t="str">
            <v>КМТ</v>
          </cell>
          <cell r="H42">
            <v>2655</v>
          </cell>
          <cell r="I42">
            <v>1</v>
          </cell>
        </row>
        <row r="43">
          <cell r="B43">
            <v>2275852</v>
          </cell>
          <cell r="C43" t="str">
            <v>Костюм для защиты от ОПЗ 60-62/170-176</v>
          </cell>
          <cell r="D43">
            <v>7</v>
          </cell>
          <cell r="E43" t="str">
            <v>401J</v>
          </cell>
          <cell r="F43" t="str">
            <v>Лот № 1 - Поставка спецодежды летней и зимней, для защиты от кислот и щелочей, для защиты от клещей</v>
          </cell>
          <cell r="G43" t="str">
            <v>КМТ</v>
          </cell>
          <cell r="H43">
            <v>2655</v>
          </cell>
          <cell r="I43">
            <v>10</v>
          </cell>
        </row>
        <row r="44">
          <cell r="B44">
            <v>2275853</v>
          </cell>
          <cell r="C44" t="str">
            <v>Костюм для защиты от ОПЗ 60-62/182-188</v>
          </cell>
          <cell r="D44">
            <v>7</v>
          </cell>
          <cell r="E44" t="str">
            <v>401J</v>
          </cell>
          <cell r="F44" t="str">
            <v>Лот № 1 - Поставка спецодежды летней и зимней, для защиты от кислот и щелочей, для защиты от клещей</v>
          </cell>
          <cell r="G44" t="str">
            <v>КМТ</v>
          </cell>
          <cell r="H44">
            <v>2655</v>
          </cell>
          <cell r="I44">
            <v>9</v>
          </cell>
        </row>
        <row r="45">
          <cell r="B45">
            <v>2276855</v>
          </cell>
          <cell r="C45" t="str">
            <v>Костюм для защиты от ОПЗ 60-62/194-200</v>
          </cell>
          <cell r="D45">
            <v>7</v>
          </cell>
          <cell r="E45" t="str">
            <v>401J</v>
          </cell>
          <cell r="F45" t="str">
            <v>Лот № 1 - Поставка спецодежды летней и зимней, для защиты от кислот и щелочей, для защиты от клещей</v>
          </cell>
          <cell r="G45" t="str">
            <v>КМТ</v>
          </cell>
          <cell r="H45">
            <v>2655</v>
          </cell>
          <cell r="I45">
            <v>2</v>
          </cell>
        </row>
        <row r="46">
          <cell r="B46">
            <v>2284263</v>
          </cell>
          <cell r="C46" t="str">
            <v>Костюм для защиты от ОПЗ 64-66/158-164</v>
          </cell>
          <cell r="D46">
            <v>7</v>
          </cell>
          <cell r="E46" t="str">
            <v>401J</v>
          </cell>
          <cell r="F46" t="str">
            <v>Лот № 1 - Поставка спецодежды летней и зимней, для защиты от кислот и щелочей, для защиты от клещей</v>
          </cell>
          <cell r="G46" t="str">
            <v>КМТ</v>
          </cell>
          <cell r="H46">
            <v>2655</v>
          </cell>
          <cell r="I46">
            <v>0</v>
          </cell>
        </row>
        <row r="47">
          <cell r="B47">
            <v>2276439</v>
          </cell>
          <cell r="C47" t="str">
            <v>Костюм для защиты от ОПЗ 64-66/170-176</v>
          </cell>
          <cell r="D47">
            <v>7</v>
          </cell>
          <cell r="E47" t="str">
            <v>401J</v>
          </cell>
          <cell r="F47" t="str">
            <v>Лот № 1 - Поставка спецодежды летней и зимней, для защиты от кислот и щелочей, для защиты от клещей</v>
          </cell>
          <cell r="G47" t="str">
            <v>КМТ</v>
          </cell>
          <cell r="H47">
            <v>2655</v>
          </cell>
          <cell r="I47">
            <v>2</v>
          </cell>
        </row>
        <row r="48">
          <cell r="B48">
            <v>2275856</v>
          </cell>
          <cell r="C48" t="str">
            <v>Костюм для защиты от ОПЗ 64-66/182-188</v>
          </cell>
          <cell r="D48">
            <v>7</v>
          </cell>
          <cell r="E48" t="str">
            <v>401J</v>
          </cell>
          <cell r="F48" t="str">
            <v>Лот № 1 - Поставка спецодежды летней и зимней, для защиты от кислот и щелочей, для защиты от клещей</v>
          </cell>
          <cell r="G48" t="str">
            <v>КМТ</v>
          </cell>
          <cell r="H48">
            <v>2655</v>
          </cell>
          <cell r="I48">
            <v>4</v>
          </cell>
        </row>
        <row r="49">
          <cell r="B49">
            <v>2276440</v>
          </cell>
          <cell r="C49" t="str">
            <v>Костюм для защиты от ОПЗ 64-66/194-200</v>
          </cell>
          <cell r="D49">
            <v>7</v>
          </cell>
          <cell r="E49" t="str">
            <v>401J</v>
          </cell>
          <cell r="F49" t="str">
            <v>Лот № 1 - Поставка спецодежды летней и зимней, для защиты от кислот и щелочей, для защиты от клещей</v>
          </cell>
          <cell r="G49" t="str">
            <v>КМТ</v>
          </cell>
          <cell r="H49">
            <v>2655</v>
          </cell>
          <cell r="I49">
            <v>1</v>
          </cell>
        </row>
        <row r="50">
          <cell r="B50">
            <v>2278701</v>
          </cell>
          <cell r="C50" t="str">
            <v>Костюм для защиты от ОПЗ 68-70/170-176</v>
          </cell>
          <cell r="D50">
            <v>7</v>
          </cell>
          <cell r="E50" t="str">
            <v>401J</v>
          </cell>
          <cell r="F50" t="str">
            <v>Лот № 1 - Поставка спецодежды летней и зимней, для защиты от кислот и щелочей, для защиты от клещей</v>
          </cell>
          <cell r="G50" t="str">
            <v>КМТ</v>
          </cell>
          <cell r="H50">
            <v>2655</v>
          </cell>
          <cell r="I50">
            <v>0</v>
          </cell>
        </row>
        <row r="51">
          <cell r="B51">
            <v>2278704</v>
          </cell>
          <cell r="C51" t="str">
            <v>Костюм для защиты от ОПЗ 68-70/182-188</v>
          </cell>
          <cell r="D51">
            <v>7</v>
          </cell>
          <cell r="E51" t="str">
            <v>401J</v>
          </cell>
          <cell r="F51" t="str">
            <v>Лот № 1 - Поставка спецодежды летней и зимней, для защиты от кислот и щелочей, для защиты от клещей</v>
          </cell>
          <cell r="G51" t="str">
            <v>КМТ</v>
          </cell>
          <cell r="H51">
            <v>2655</v>
          </cell>
          <cell r="I51">
            <v>0</v>
          </cell>
        </row>
        <row r="52">
          <cell r="B52">
            <v>2284264</v>
          </cell>
          <cell r="C52" t="str">
            <v>Костюм для защиты от ОПЗ 68-70/194-200</v>
          </cell>
          <cell r="D52">
            <v>7</v>
          </cell>
          <cell r="E52" t="str">
            <v>401J</v>
          </cell>
          <cell r="F52" t="str">
            <v>Лот № 1 - Поставка спецодежды летней и зимней, для защиты от кислот и щелочей, для защиты от клещей</v>
          </cell>
          <cell r="G52" t="str">
            <v>КМТ</v>
          </cell>
          <cell r="H52">
            <v>2655</v>
          </cell>
          <cell r="I52">
            <v>0</v>
          </cell>
        </row>
        <row r="53">
          <cell r="B53">
            <v>2284262</v>
          </cell>
          <cell r="C53" t="str">
            <v>Костюм для защиты от ОПЗ 72-74/182-188</v>
          </cell>
          <cell r="D53">
            <v>7</v>
          </cell>
          <cell r="E53" t="str">
            <v>401J</v>
          </cell>
          <cell r="F53" t="str">
            <v>Лот № 1 - Поставка спецодежды летней и зимней, для защиты от кислот и щелочей, для защиты от клещей</v>
          </cell>
          <cell r="G53" t="str">
            <v>КМТ</v>
          </cell>
          <cell r="H53">
            <v>2655</v>
          </cell>
          <cell r="I53">
            <v>0</v>
          </cell>
        </row>
        <row r="54">
          <cell r="B54">
            <v>2284257</v>
          </cell>
          <cell r="C54" t="str">
            <v>Костюм для защиты от ОПЗ 72-74/194-200</v>
          </cell>
          <cell r="D54">
            <v>7</v>
          </cell>
          <cell r="E54" t="str">
            <v>401J</v>
          </cell>
          <cell r="F54" t="str">
            <v>Лот № 1 - Поставка спецодежды летней и зимней, для защиты от кислот и щелочей, для защиты от клещей</v>
          </cell>
          <cell r="G54" t="str">
            <v>КМТ</v>
          </cell>
          <cell r="H54">
            <v>2655</v>
          </cell>
          <cell r="I54">
            <v>0</v>
          </cell>
        </row>
        <row r="55">
          <cell r="B55">
            <v>2284273</v>
          </cell>
          <cell r="C55" t="str">
            <v>Костюм для защиты от ОПЗ 76-78/170-176</v>
          </cell>
          <cell r="D55">
            <v>7</v>
          </cell>
          <cell r="E55" t="str">
            <v>401J</v>
          </cell>
          <cell r="F55" t="str">
            <v>Лот № 1 - Поставка спецодежды летней и зимней, для защиты от кислот и щелочей, для защиты от клещей</v>
          </cell>
          <cell r="G55" t="str">
            <v>КМТ</v>
          </cell>
          <cell r="H55">
            <v>2655</v>
          </cell>
          <cell r="I55">
            <v>0</v>
          </cell>
        </row>
        <row r="56">
          <cell r="B56">
            <v>2284759</v>
          </cell>
          <cell r="C56" t="str">
            <v>Костюм защ от биол фак-ров 44-46/170-176</v>
          </cell>
          <cell r="D56">
            <v>7</v>
          </cell>
          <cell r="E56" t="str">
            <v>401J</v>
          </cell>
          <cell r="F56" t="str">
            <v>Лот № 1 - Поставка спецодежды летней и зимней, для защиты от кислот и щелочей, для защиты от клещей</v>
          </cell>
          <cell r="G56" t="str">
            <v>КМТ</v>
          </cell>
          <cell r="H56">
            <v>6444.44</v>
          </cell>
          <cell r="I56">
            <v>0</v>
          </cell>
        </row>
        <row r="57">
          <cell r="B57">
            <v>2284755</v>
          </cell>
          <cell r="C57" t="str">
            <v>Костюм защ от биол фак-ров 48-50/170-176</v>
          </cell>
          <cell r="D57">
            <v>7</v>
          </cell>
          <cell r="E57" t="str">
            <v>401J</v>
          </cell>
          <cell r="F57" t="str">
            <v>Лот № 1 - Поставка спецодежды летней и зимней, для защиты от кислот и щелочей, для защиты от клещей</v>
          </cell>
          <cell r="G57" t="str">
            <v>КМТ</v>
          </cell>
          <cell r="H57">
            <v>6444.44</v>
          </cell>
          <cell r="I57">
            <v>0</v>
          </cell>
        </row>
        <row r="58">
          <cell r="B58">
            <v>2284766</v>
          </cell>
          <cell r="C58" t="str">
            <v>Костюм защ от биол фак-ров 48-50/182-188</v>
          </cell>
          <cell r="D58">
            <v>7</v>
          </cell>
          <cell r="E58" t="str">
            <v>401J</v>
          </cell>
          <cell r="F58" t="str">
            <v>Лот № 1 - Поставка спецодежды летней и зимней, для защиты от кислот и щелочей, для защиты от клещей</v>
          </cell>
          <cell r="G58" t="str">
            <v>КМТ</v>
          </cell>
          <cell r="H58">
            <v>6444.44</v>
          </cell>
          <cell r="I58">
            <v>0</v>
          </cell>
        </row>
        <row r="59">
          <cell r="B59">
            <v>2284772</v>
          </cell>
          <cell r="C59" t="str">
            <v>Костюм защ от биол фак-ров 52-54/170-176</v>
          </cell>
          <cell r="D59">
            <v>7</v>
          </cell>
          <cell r="E59" t="str">
            <v>401J</v>
          </cell>
          <cell r="F59" t="str">
            <v>Лот № 1 - Поставка спецодежды летней и зимней, для защиты от кислот и щелочей, для защиты от клещей</v>
          </cell>
          <cell r="G59" t="str">
            <v>КМТ</v>
          </cell>
          <cell r="H59">
            <v>6444.44</v>
          </cell>
          <cell r="I59">
            <v>0</v>
          </cell>
        </row>
        <row r="60">
          <cell r="B60">
            <v>2284768</v>
          </cell>
          <cell r="C60" t="str">
            <v>Костюм защ от биол фак-ров 52-54/182-188</v>
          </cell>
          <cell r="D60">
            <v>7</v>
          </cell>
          <cell r="E60" t="str">
            <v>401J</v>
          </cell>
          <cell r="F60" t="str">
            <v>Лот № 1 - Поставка спецодежды летней и зимней, для защиты от кислот и щелочей, для защиты от клещей</v>
          </cell>
          <cell r="G60" t="str">
            <v>КМТ</v>
          </cell>
          <cell r="H60">
            <v>6444.44</v>
          </cell>
          <cell r="I60">
            <v>0</v>
          </cell>
        </row>
        <row r="61">
          <cell r="B61">
            <v>2284756</v>
          </cell>
          <cell r="C61" t="str">
            <v>Костюм защ от биол фак-ров 56-58/170-176</v>
          </cell>
          <cell r="D61">
            <v>7</v>
          </cell>
          <cell r="E61" t="str">
            <v>401J</v>
          </cell>
          <cell r="F61" t="str">
            <v>Лот № 1 - Поставка спецодежды летней и зимней, для защиты от кислот и щелочей, для защиты от клещей</v>
          </cell>
          <cell r="G61" t="str">
            <v>КМТ</v>
          </cell>
          <cell r="H61">
            <v>6444.44</v>
          </cell>
          <cell r="I61">
            <v>0</v>
          </cell>
        </row>
        <row r="62">
          <cell r="B62">
            <v>2284361</v>
          </cell>
          <cell r="C62" t="str">
            <v>Костюм кислот/щелоч утеп 48-50/170-176</v>
          </cell>
          <cell r="D62">
            <v>7</v>
          </cell>
          <cell r="E62" t="str">
            <v>401J</v>
          </cell>
          <cell r="F62" t="str">
            <v>Лот № 1 - Поставка спецодежды летней и зимней, для защиты от кислот и щелочей, для защиты от клещей</v>
          </cell>
          <cell r="G62" t="str">
            <v>КМТ</v>
          </cell>
          <cell r="H62">
            <v>5374.32</v>
          </cell>
          <cell r="I62">
            <v>0</v>
          </cell>
        </row>
        <row r="63">
          <cell r="B63">
            <v>2284357</v>
          </cell>
          <cell r="C63" t="str">
            <v>Костюм кислот/щелоч утеп 52-54/170-176</v>
          </cell>
          <cell r="D63">
            <v>7</v>
          </cell>
          <cell r="E63" t="str">
            <v>401J</v>
          </cell>
          <cell r="F63" t="str">
            <v>Лот № 1 - Поставка спецодежды летней и зимней, для защиты от кислот и щелочей, для защиты от клещей</v>
          </cell>
          <cell r="G63" t="str">
            <v>КМТ</v>
          </cell>
          <cell r="H63">
            <v>5374.32</v>
          </cell>
          <cell r="I63">
            <v>0</v>
          </cell>
        </row>
        <row r="64">
          <cell r="B64">
            <v>2279834</v>
          </cell>
          <cell r="C64" t="str">
            <v>Костюм кислот/щелоч утеп 52-54/182-188</v>
          </cell>
          <cell r="D64">
            <v>7</v>
          </cell>
          <cell r="E64" t="str">
            <v>401J</v>
          </cell>
          <cell r="F64" t="str">
            <v>Лот № 1 - Поставка спецодежды летней и зимней, для защиты от кислот и щелочей, для защиты от клещей</v>
          </cell>
          <cell r="G64" t="str">
            <v>КМТ</v>
          </cell>
          <cell r="H64">
            <v>5374.32</v>
          </cell>
          <cell r="I64">
            <v>0</v>
          </cell>
        </row>
        <row r="65">
          <cell r="B65">
            <v>2284380</v>
          </cell>
          <cell r="C65" t="str">
            <v>Костюм кислот/щелоч утеп 64-66/182-188</v>
          </cell>
          <cell r="D65">
            <v>7</v>
          </cell>
          <cell r="E65" t="str">
            <v>401J</v>
          </cell>
          <cell r="F65" t="str">
            <v>Лот № 1 - Поставка спецодежды летней и зимней, для защиты от кислот и щелочей, для защиты от клещей</v>
          </cell>
          <cell r="G65" t="str">
            <v>КМТ</v>
          </cell>
          <cell r="H65">
            <v>5374.32</v>
          </cell>
          <cell r="I65">
            <v>0</v>
          </cell>
        </row>
        <row r="66">
          <cell r="B66">
            <v>2296785</v>
          </cell>
          <cell r="C66" t="str">
            <v>Костюм на утеп прокл 44-46/158-164 жен</v>
          </cell>
          <cell r="D66">
            <v>7</v>
          </cell>
          <cell r="E66" t="str">
            <v>401J</v>
          </cell>
          <cell r="F66" t="str">
            <v>Лот № 1 - Поставка спецодежды летней и зимней, для защиты от кислот и щелочей, для защиты от клещей</v>
          </cell>
          <cell r="G66" t="str">
            <v>КМТ</v>
          </cell>
          <cell r="H66">
            <v>5196.72</v>
          </cell>
          <cell r="I66">
            <v>2</v>
          </cell>
        </row>
        <row r="67">
          <cell r="B67">
            <v>2296786</v>
          </cell>
          <cell r="C67" t="str">
            <v>Костюм на утеп прокл 44-46/170-176 жен</v>
          </cell>
          <cell r="D67">
            <v>7</v>
          </cell>
          <cell r="E67" t="str">
            <v>401J</v>
          </cell>
          <cell r="F67" t="str">
            <v>Лот № 1 - Поставка спецодежды летней и зимней, для защиты от кислот и щелочей, для защиты от клещей</v>
          </cell>
          <cell r="G67" t="str">
            <v>КМТ</v>
          </cell>
          <cell r="H67">
            <v>5196.72</v>
          </cell>
          <cell r="I67">
            <v>1</v>
          </cell>
        </row>
        <row r="68">
          <cell r="B68">
            <v>2296795</v>
          </cell>
          <cell r="C68" t="str">
            <v>Костюм на утеп прокл 48-50/158-164 жен</v>
          </cell>
          <cell r="D68">
            <v>7</v>
          </cell>
          <cell r="E68" t="str">
            <v>401J</v>
          </cell>
          <cell r="F68" t="str">
            <v>Лот № 1 - Поставка спецодежды летней и зимней, для защиты от кислот и щелочей, для защиты от клещей</v>
          </cell>
          <cell r="G68" t="str">
            <v>КМТ</v>
          </cell>
          <cell r="H68">
            <v>5196.72</v>
          </cell>
          <cell r="I68">
            <v>6</v>
          </cell>
        </row>
        <row r="69">
          <cell r="B69">
            <v>2296789</v>
          </cell>
          <cell r="C69" t="str">
            <v>Костюм на утеп прокл 48-50/170-176 жен</v>
          </cell>
          <cell r="D69">
            <v>7</v>
          </cell>
          <cell r="E69" t="str">
            <v>401J</v>
          </cell>
          <cell r="F69" t="str">
            <v>Лот № 1 - Поставка спецодежды летней и зимней, для защиты от кислот и щелочей, для защиты от клещей</v>
          </cell>
          <cell r="G69" t="str">
            <v>КМТ</v>
          </cell>
          <cell r="H69">
            <v>5196.72</v>
          </cell>
          <cell r="I69">
            <v>2</v>
          </cell>
        </row>
        <row r="70">
          <cell r="B70">
            <v>2296790</v>
          </cell>
          <cell r="C70" t="str">
            <v>Костюм на утеп прокл 52-54/158-164 жен</v>
          </cell>
          <cell r="D70">
            <v>7</v>
          </cell>
          <cell r="E70" t="str">
            <v>401J</v>
          </cell>
          <cell r="F70" t="str">
            <v>Лот № 1 - Поставка спецодежды летней и зимней, для защиты от кислот и щелочей, для защиты от клещей</v>
          </cell>
          <cell r="G70" t="str">
            <v>КМТ</v>
          </cell>
          <cell r="H70">
            <v>5196.72</v>
          </cell>
          <cell r="I70">
            <v>0</v>
          </cell>
        </row>
        <row r="71">
          <cell r="B71">
            <v>2296793</v>
          </cell>
          <cell r="C71" t="str">
            <v>Костюм на утеп прокл 52-54/170-176 жен</v>
          </cell>
          <cell r="D71">
            <v>7</v>
          </cell>
          <cell r="E71" t="str">
            <v>401J</v>
          </cell>
          <cell r="F71" t="str">
            <v>Лот № 1 - Поставка спецодежды летней и зимней, для защиты от кислот и щелочей, для защиты от клещей</v>
          </cell>
          <cell r="G71" t="str">
            <v>КМТ</v>
          </cell>
          <cell r="H71">
            <v>5196.72</v>
          </cell>
          <cell r="I71">
            <v>2</v>
          </cell>
        </row>
        <row r="72">
          <cell r="B72">
            <v>2296792</v>
          </cell>
          <cell r="C72" t="str">
            <v>Костюм на утеп прокл 56-58/158-164 жен</v>
          </cell>
          <cell r="D72">
            <v>7</v>
          </cell>
          <cell r="E72" t="str">
            <v>401J</v>
          </cell>
          <cell r="F72" t="str">
            <v>Лот № 1 - Поставка спецодежды летней и зимней, для защиты от кислот и щелочей, для защиты от клещей</v>
          </cell>
          <cell r="G72" t="str">
            <v>КМТ</v>
          </cell>
          <cell r="H72">
            <v>5196.72</v>
          </cell>
          <cell r="I72">
            <v>0</v>
          </cell>
        </row>
        <row r="73">
          <cell r="B73">
            <v>2296794</v>
          </cell>
          <cell r="C73" t="str">
            <v>Костюм на утеп прокл 56-58/170-176 жен</v>
          </cell>
          <cell r="D73">
            <v>7</v>
          </cell>
          <cell r="E73" t="str">
            <v>401J</v>
          </cell>
          <cell r="F73" t="str">
            <v>Лот № 1 - Поставка спецодежды летней и зимней, для защиты от кислот и щелочей, для защиты от клещей</v>
          </cell>
          <cell r="G73" t="str">
            <v>КМТ</v>
          </cell>
          <cell r="H73">
            <v>5196.72</v>
          </cell>
          <cell r="I73">
            <v>1</v>
          </cell>
        </row>
        <row r="74">
          <cell r="B74">
            <v>2296791</v>
          </cell>
          <cell r="C74" t="str">
            <v>Костюм на утеп прокл 56-58/182-188 жен</v>
          </cell>
          <cell r="D74">
            <v>7</v>
          </cell>
          <cell r="E74" t="str">
            <v>401J</v>
          </cell>
          <cell r="F74" t="str">
            <v>Лот № 1 - Поставка спецодежды летней и зимней, для защиты от кислот и щелочей, для защиты от клещей</v>
          </cell>
          <cell r="G74" t="str">
            <v>КМТ</v>
          </cell>
          <cell r="H74">
            <v>5196.72</v>
          </cell>
          <cell r="I74">
            <v>2</v>
          </cell>
        </row>
        <row r="75">
          <cell r="B75">
            <v>2279508</v>
          </cell>
          <cell r="C75" t="str">
            <v>Костюм на утеп прокладке 44-46/146-152</v>
          </cell>
          <cell r="D75">
            <v>7</v>
          </cell>
          <cell r="E75" t="str">
            <v>401J</v>
          </cell>
          <cell r="F75" t="str">
            <v>Лот № 1 - Поставка спецодежды летней и зимней, для защиты от кислот и щелочей, для защиты от клещей</v>
          </cell>
          <cell r="G75" t="str">
            <v>КМТ</v>
          </cell>
          <cell r="H75">
            <v>5196.72</v>
          </cell>
          <cell r="I75">
            <v>0</v>
          </cell>
        </row>
        <row r="76">
          <cell r="B76">
            <v>2221916</v>
          </cell>
          <cell r="C76" t="str">
            <v>Костюм на утеп прокладке 44-46/158-164</v>
          </cell>
          <cell r="D76">
            <v>7</v>
          </cell>
          <cell r="E76" t="str">
            <v>401J</v>
          </cell>
          <cell r="F76" t="str">
            <v>Лот № 1 - Поставка спецодежды летней и зимней, для защиты от кислот и щелочей, для защиты от клещей</v>
          </cell>
          <cell r="G76" t="str">
            <v>КМТ</v>
          </cell>
          <cell r="H76">
            <v>5196.72</v>
          </cell>
          <cell r="I76">
            <v>3</v>
          </cell>
        </row>
        <row r="77">
          <cell r="B77">
            <v>2230797</v>
          </cell>
          <cell r="C77" t="str">
            <v>Костюм на утеп прокладке 44-46/170-176</v>
          </cell>
          <cell r="D77">
            <v>7</v>
          </cell>
          <cell r="E77" t="str">
            <v>401J</v>
          </cell>
          <cell r="F77" t="str">
            <v>Лот № 1 - Поставка спецодежды летней и зимней, для защиты от кислот и щелочей, для защиты от клещей</v>
          </cell>
          <cell r="G77" t="str">
            <v>КМТ</v>
          </cell>
          <cell r="H77">
            <v>5196.72</v>
          </cell>
          <cell r="I77">
            <v>5</v>
          </cell>
        </row>
        <row r="78">
          <cell r="B78">
            <v>2279933</v>
          </cell>
          <cell r="C78" t="str">
            <v>Костюм на утеп прокладке 44-46/182-188</v>
          </cell>
          <cell r="D78">
            <v>7</v>
          </cell>
          <cell r="E78" t="str">
            <v>401J</v>
          </cell>
          <cell r="F78" t="str">
            <v>Лот № 1 - Поставка спецодежды летней и зимней, для защиты от кислот и щелочей, для защиты от клещей</v>
          </cell>
          <cell r="G78" t="str">
            <v>КМТ</v>
          </cell>
          <cell r="H78">
            <v>5196.72</v>
          </cell>
          <cell r="I78">
            <v>0</v>
          </cell>
        </row>
        <row r="79">
          <cell r="B79">
            <v>2221921</v>
          </cell>
          <cell r="C79" t="str">
            <v>Костюм на утеп прокладке 48-50/158-164</v>
          </cell>
          <cell r="D79">
            <v>7</v>
          </cell>
          <cell r="E79" t="str">
            <v>401J</v>
          </cell>
          <cell r="F79" t="str">
            <v>Лот № 1 - Поставка спецодежды летней и зимней, для защиты от кислот и щелочей, для защиты от клещей</v>
          </cell>
          <cell r="G79" t="str">
            <v>КМТ</v>
          </cell>
          <cell r="H79">
            <v>5196.72</v>
          </cell>
          <cell r="I79">
            <v>9</v>
          </cell>
        </row>
        <row r="80">
          <cell r="B80">
            <v>2221923</v>
          </cell>
          <cell r="C80" t="str">
            <v>Костюм на утеп прокладке 48-50/170-176</v>
          </cell>
          <cell r="D80">
            <v>7</v>
          </cell>
          <cell r="E80" t="str">
            <v>401J</v>
          </cell>
          <cell r="F80" t="str">
            <v>Лот № 1 - Поставка спецодежды летней и зимней, для защиты от кислот и щелочей, для защиты от клещей</v>
          </cell>
          <cell r="G80" t="str">
            <v>КМТ</v>
          </cell>
          <cell r="H80">
            <v>5196.72</v>
          </cell>
          <cell r="I80">
            <v>50</v>
          </cell>
        </row>
        <row r="81">
          <cell r="B81">
            <v>2221926</v>
          </cell>
          <cell r="C81" t="str">
            <v>Костюм на утеп прокладке 48-50/182-188</v>
          </cell>
          <cell r="D81">
            <v>7</v>
          </cell>
          <cell r="E81" t="str">
            <v>401J</v>
          </cell>
          <cell r="F81" t="str">
            <v>Лот № 1 - Поставка спецодежды летней и зимней, для защиты от кислот и щелочей, для защиты от клещей</v>
          </cell>
          <cell r="G81" t="str">
            <v>КМТ</v>
          </cell>
          <cell r="H81">
            <v>5196.72</v>
          </cell>
          <cell r="I81">
            <v>14</v>
          </cell>
        </row>
        <row r="82">
          <cell r="B82">
            <v>2110265</v>
          </cell>
          <cell r="C82" t="str">
            <v>Костюм на утеп прокладке 48-50/194-200</v>
          </cell>
          <cell r="D82">
            <v>7</v>
          </cell>
          <cell r="E82" t="str">
            <v>401J</v>
          </cell>
          <cell r="F82" t="str">
            <v>Лот № 1 - Поставка спецодежды летней и зимней, для защиты от кислот и щелочей, для защиты от клещей</v>
          </cell>
          <cell r="G82" t="str">
            <v>КМТ</v>
          </cell>
          <cell r="H82">
            <v>5196.72</v>
          </cell>
          <cell r="I82">
            <v>2</v>
          </cell>
        </row>
        <row r="83">
          <cell r="B83">
            <v>2106641</v>
          </cell>
          <cell r="C83" t="str">
            <v>Костюм на утеп прокладке 52-54/158-164</v>
          </cell>
          <cell r="D83">
            <v>7</v>
          </cell>
          <cell r="E83" t="str">
            <v>401J</v>
          </cell>
          <cell r="F83" t="str">
            <v>Лот № 1 - Поставка спецодежды летней и зимней, для защиты от кислот и щелочей, для защиты от клещей</v>
          </cell>
          <cell r="G83" t="str">
            <v>КМТ</v>
          </cell>
          <cell r="H83">
            <v>5196.72</v>
          </cell>
          <cell r="I83">
            <v>15</v>
          </cell>
        </row>
        <row r="84">
          <cell r="B84">
            <v>2221929</v>
          </cell>
          <cell r="C84" t="str">
            <v>Костюм на утеп прокладке 52-54/170-176</v>
          </cell>
          <cell r="D84">
            <v>7</v>
          </cell>
          <cell r="E84" t="str">
            <v>401J</v>
          </cell>
          <cell r="F84" t="str">
            <v>Лот № 1 - Поставка спецодежды летней и зимней, для защиты от кислот и щелочей, для защиты от клещей</v>
          </cell>
          <cell r="G84" t="str">
            <v>КМТ</v>
          </cell>
          <cell r="H84">
            <v>5196.72</v>
          </cell>
          <cell r="I84">
            <v>45</v>
          </cell>
        </row>
        <row r="85">
          <cell r="B85">
            <v>2221933</v>
          </cell>
          <cell r="C85" t="str">
            <v>Костюм на утеп прокладке 52-54/182-188</v>
          </cell>
          <cell r="D85">
            <v>7</v>
          </cell>
          <cell r="E85" t="str">
            <v>401J</v>
          </cell>
          <cell r="F85" t="str">
            <v>Лот № 1 - Поставка спецодежды летней и зимней, для защиты от кислот и щелочей, для защиты от клещей</v>
          </cell>
          <cell r="G85" t="str">
            <v>КМТ</v>
          </cell>
          <cell r="H85">
            <v>5196.72</v>
          </cell>
          <cell r="I85">
            <v>19</v>
          </cell>
        </row>
        <row r="86">
          <cell r="B86">
            <v>2110271</v>
          </cell>
          <cell r="C86" t="str">
            <v>Костюм на утеп прокладке 52-54/194-200</v>
          </cell>
          <cell r="D86">
            <v>7</v>
          </cell>
          <cell r="E86" t="str">
            <v>401J</v>
          </cell>
          <cell r="F86" t="str">
            <v>Лот № 1 - Поставка спецодежды летней и зимней, для защиты от кислот и щелочей, для защиты от клещей</v>
          </cell>
          <cell r="G86" t="str">
            <v>КМТ</v>
          </cell>
          <cell r="H86">
            <v>5196.72</v>
          </cell>
          <cell r="I86">
            <v>5</v>
          </cell>
        </row>
        <row r="87">
          <cell r="B87">
            <v>2110277</v>
          </cell>
          <cell r="C87" t="str">
            <v>Костюм на утеп прокладке 56-58/158-164</v>
          </cell>
          <cell r="D87">
            <v>7</v>
          </cell>
          <cell r="E87" t="str">
            <v>401J</v>
          </cell>
          <cell r="F87" t="str">
            <v>Лот № 1 - Поставка спецодежды летней и зимней, для защиты от кислот и щелочей, для защиты от клещей</v>
          </cell>
          <cell r="G87" t="str">
            <v>КМТ</v>
          </cell>
          <cell r="H87">
            <v>5196.72</v>
          </cell>
          <cell r="I87">
            <v>0</v>
          </cell>
        </row>
        <row r="88">
          <cell r="B88">
            <v>2221931</v>
          </cell>
          <cell r="C88" t="str">
            <v>Костюм на утеп прокладке 56-58/170-176</v>
          </cell>
          <cell r="D88">
            <v>7</v>
          </cell>
          <cell r="E88" t="str">
            <v>401J</v>
          </cell>
          <cell r="F88" t="str">
            <v>Лот № 1 - Поставка спецодежды летней и зимней, для защиты от кислот и щелочей, для защиты от клещей</v>
          </cell>
          <cell r="G88" t="str">
            <v>КМТ</v>
          </cell>
          <cell r="H88">
            <v>5196.72</v>
          </cell>
          <cell r="I88">
            <v>7</v>
          </cell>
        </row>
        <row r="89">
          <cell r="B89">
            <v>2221935</v>
          </cell>
          <cell r="C89" t="str">
            <v>Костюм на утеп прокладке 56-58/182-188</v>
          </cell>
          <cell r="D89">
            <v>7</v>
          </cell>
          <cell r="E89" t="str">
            <v>401J</v>
          </cell>
          <cell r="F89" t="str">
            <v>Лот № 1 - Поставка спецодежды летней и зимней, для защиты от кислот и щелочей, для защиты от клещей</v>
          </cell>
          <cell r="G89" t="str">
            <v>КМТ</v>
          </cell>
          <cell r="H89">
            <v>5196.72</v>
          </cell>
          <cell r="I89">
            <v>15</v>
          </cell>
        </row>
        <row r="90">
          <cell r="B90">
            <v>2110274</v>
          </cell>
          <cell r="C90" t="str">
            <v>Костюм на утеп прокладке 56-58/194-200</v>
          </cell>
          <cell r="D90">
            <v>7</v>
          </cell>
          <cell r="E90" t="str">
            <v>401J</v>
          </cell>
          <cell r="F90" t="str">
            <v>Лот № 1 - Поставка спецодежды летней и зимней, для защиты от кислот и щелочей, для защиты от клещей</v>
          </cell>
          <cell r="G90" t="str">
            <v>КМТ</v>
          </cell>
          <cell r="H90">
            <v>5196.72</v>
          </cell>
          <cell r="I90">
            <v>3</v>
          </cell>
        </row>
        <row r="91">
          <cell r="B91">
            <v>2279832</v>
          </cell>
          <cell r="C91" t="str">
            <v>Костюм на утеп прокладке 56-58/206-212</v>
          </cell>
          <cell r="D91">
            <v>7</v>
          </cell>
          <cell r="E91" t="str">
            <v>401J</v>
          </cell>
          <cell r="F91" t="str">
            <v>Лот № 1 - Поставка спецодежды летней и зимней, для защиты от кислот и щелочей, для защиты от клещей</v>
          </cell>
          <cell r="G91" t="str">
            <v>КМТ</v>
          </cell>
          <cell r="H91">
            <v>5196.72</v>
          </cell>
          <cell r="I91">
            <v>0</v>
          </cell>
        </row>
        <row r="92">
          <cell r="B92">
            <v>2110278</v>
          </cell>
          <cell r="C92" t="str">
            <v>Костюм на утеп прокладке 60-62/158-164</v>
          </cell>
          <cell r="D92">
            <v>7</v>
          </cell>
          <cell r="E92" t="str">
            <v>401J</v>
          </cell>
          <cell r="F92" t="str">
            <v>Лот № 1 - Поставка спецодежды летней и зимней, для защиты от кислот и щелочей, для защиты от клещей</v>
          </cell>
          <cell r="G92" t="str">
            <v>КМТ</v>
          </cell>
          <cell r="H92">
            <v>5196.72</v>
          </cell>
          <cell r="I92">
            <v>1</v>
          </cell>
        </row>
        <row r="93">
          <cell r="B93">
            <v>2110280</v>
          </cell>
          <cell r="C93" t="str">
            <v>Костюм на утеп прокладке 60-62/170-176</v>
          </cell>
          <cell r="D93">
            <v>7</v>
          </cell>
          <cell r="E93" t="str">
            <v>401J</v>
          </cell>
          <cell r="F93" t="str">
            <v>Лот № 1 - Поставка спецодежды летней и зимней, для защиты от кислот и щелочей, для защиты от клещей</v>
          </cell>
          <cell r="G93" t="str">
            <v>КМТ</v>
          </cell>
          <cell r="H93">
            <v>5196.72</v>
          </cell>
          <cell r="I93">
            <v>2</v>
          </cell>
        </row>
        <row r="94">
          <cell r="B94">
            <v>2221936</v>
          </cell>
          <cell r="C94" t="str">
            <v>Костюм на утеп прокладке 60-62/182-188</v>
          </cell>
          <cell r="D94">
            <v>7</v>
          </cell>
          <cell r="E94" t="str">
            <v>401J</v>
          </cell>
          <cell r="F94" t="str">
            <v>Лот № 1 - Поставка спецодежды летней и зимней, для защиты от кислот и щелочей, для защиты от клещей</v>
          </cell>
          <cell r="G94" t="str">
            <v>КМТ</v>
          </cell>
          <cell r="H94">
            <v>5196.72</v>
          </cell>
          <cell r="I94">
            <v>5</v>
          </cell>
        </row>
        <row r="95">
          <cell r="B95">
            <v>2110279</v>
          </cell>
          <cell r="C95" t="str">
            <v>Костюм на утеп прокладке 60-62/194-200</v>
          </cell>
          <cell r="D95">
            <v>7</v>
          </cell>
          <cell r="E95" t="str">
            <v>401J</v>
          </cell>
          <cell r="F95" t="str">
            <v>Лот № 1 - Поставка спецодежды летней и зимней, для защиты от кислот и щелочей, для защиты от клещей</v>
          </cell>
          <cell r="G95" t="str">
            <v>КМТ</v>
          </cell>
          <cell r="H95">
            <v>5196.72</v>
          </cell>
          <cell r="I95">
            <v>1</v>
          </cell>
        </row>
        <row r="96">
          <cell r="B96">
            <v>2110281</v>
          </cell>
          <cell r="C96" t="str">
            <v>Костюм на утеп прокладке 64-66/170-176</v>
          </cell>
          <cell r="D96">
            <v>7</v>
          </cell>
          <cell r="E96" t="str">
            <v>401J</v>
          </cell>
          <cell r="F96" t="str">
            <v>Лот № 1 - Поставка спецодежды летней и зимней, для защиты от кислот и щелочей, для защиты от клещей</v>
          </cell>
          <cell r="G96" t="str">
            <v>КМТ</v>
          </cell>
          <cell r="H96">
            <v>5196.72</v>
          </cell>
          <cell r="I96">
            <v>1</v>
          </cell>
        </row>
        <row r="97">
          <cell r="B97">
            <v>2110282</v>
          </cell>
          <cell r="C97" t="str">
            <v>Костюм на утеп прокладке 64-66/182-188</v>
          </cell>
          <cell r="D97">
            <v>7</v>
          </cell>
          <cell r="E97" t="str">
            <v>401J</v>
          </cell>
          <cell r="F97" t="str">
            <v>Лот № 1 - Поставка спецодежды летней и зимней, для защиты от кислот и щелочей, для защиты от клещей</v>
          </cell>
          <cell r="G97" t="str">
            <v>КМТ</v>
          </cell>
          <cell r="H97">
            <v>5196.72</v>
          </cell>
          <cell r="I97">
            <v>1</v>
          </cell>
        </row>
        <row r="98">
          <cell r="B98">
            <v>2231707</v>
          </cell>
          <cell r="C98" t="str">
            <v>Костюм на утеп прокладке 64-66/194-200</v>
          </cell>
          <cell r="D98">
            <v>7</v>
          </cell>
          <cell r="E98" t="str">
            <v>401J</v>
          </cell>
          <cell r="F98" t="str">
            <v>Лот № 1 - Поставка спецодежды летней и зимней, для защиты от кислот и щелочей, для защиты от клещей</v>
          </cell>
          <cell r="G98" t="str">
            <v>КМТ</v>
          </cell>
          <cell r="H98">
            <v>5196.72</v>
          </cell>
          <cell r="I98">
            <v>1</v>
          </cell>
        </row>
        <row r="99">
          <cell r="B99">
            <v>2225939</v>
          </cell>
          <cell r="C99" t="str">
            <v>Костюм на утеп прокладке 68-70/170-176</v>
          </cell>
          <cell r="D99">
            <v>7</v>
          </cell>
          <cell r="E99" t="str">
            <v>401J</v>
          </cell>
          <cell r="F99" t="str">
            <v>Лот № 1 - Поставка спецодежды летней и зимней, для защиты от кислот и щелочей, для защиты от клещей</v>
          </cell>
          <cell r="G99" t="str">
            <v>КМТ</v>
          </cell>
          <cell r="H99">
            <v>5196.72</v>
          </cell>
          <cell r="I99">
            <v>0</v>
          </cell>
        </row>
        <row r="100">
          <cell r="B100">
            <v>2225941</v>
          </cell>
          <cell r="C100" t="str">
            <v>Костюм на утеп прокладке 68-70/182-188</v>
          </cell>
          <cell r="D100">
            <v>7</v>
          </cell>
          <cell r="E100" t="str">
            <v>401J</v>
          </cell>
          <cell r="F100" t="str">
            <v>Лот № 1 - Поставка спецодежды летней и зимней, для защиты от кислот и щелочей, для защиты от клещей</v>
          </cell>
          <cell r="G100" t="str">
            <v>КМТ</v>
          </cell>
          <cell r="H100">
            <v>5196.72</v>
          </cell>
          <cell r="I100">
            <v>0</v>
          </cell>
        </row>
        <row r="101">
          <cell r="B101">
            <v>2268621</v>
          </cell>
          <cell r="C101" t="str">
            <v>Костюм на утеп прокладке 68-70/194-200</v>
          </cell>
          <cell r="D101">
            <v>7</v>
          </cell>
          <cell r="E101" t="str">
            <v>401J</v>
          </cell>
          <cell r="F101" t="str">
            <v>Лот № 1 - Поставка спецодежды летней и зимней, для защиты от кислот и щелочей, для защиты от клещей</v>
          </cell>
          <cell r="G101" t="str">
            <v>КМТ</v>
          </cell>
          <cell r="H101">
            <v>5196.72</v>
          </cell>
          <cell r="I101">
            <v>0</v>
          </cell>
        </row>
        <row r="102">
          <cell r="B102">
            <v>2225933</v>
          </cell>
          <cell r="C102" t="str">
            <v>Костюм на утеп прокладке 72-74/170-176</v>
          </cell>
          <cell r="D102">
            <v>7</v>
          </cell>
          <cell r="E102" t="str">
            <v>401J</v>
          </cell>
          <cell r="F102" t="str">
            <v>Лот № 1 - Поставка спецодежды летней и зимней, для защиты от кислот и щелочей, для защиты от клещей</v>
          </cell>
          <cell r="G102" t="str">
            <v>КМТ</v>
          </cell>
          <cell r="H102">
            <v>5196.72</v>
          </cell>
          <cell r="I102">
            <v>0</v>
          </cell>
        </row>
        <row r="103">
          <cell r="B103">
            <v>2284953</v>
          </cell>
          <cell r="C103" t="str">
            <v>Костюм на утеп прокладке 72-74/182-188</v>
          </cell>
          <cell r="D103">
            <v>7</v>
          </cell>
          <cell r="E103" t="str">
            <v>401J</v>
          </cell>
          <cell r="F103" t="str">
            <v>Лот № 1 - Поставка спецодежды летней и зимней, для защиты от кислот и щелочей, для защиты от клещей</v>
          </cell>
          <cell r="G103" t="str">
            <v>КМТ</v>
          </cell>
          <cell r="H103">
            <v>5196.72</v>
          </cell>
          <cell r="I103">
            <v>0</v>
          </cell>
        </row>
        <row r="104">
          <cell r="B104">
            <v>2284955</v>
          </cell>
          <cell r="C104" t="str">
            <v>Костюм на утеп прокладке 72-74/194-200</v>
          </cell>
          <cell r="D104">
            <v>7</v>
          </cell>
          <cell r="E104" t="str">
            <v>401J</v>
          </cell>
          <cell r="F104" t="str">
            <v>Лот № 1 - Поставка спецодежды летней и зимней, для защиты от кислот и щелочей, для защиты от клещей</v>
          </cell>
          <cell r="G104" t="str">
            <v>КМТ</v>
          </cell>
          <cell r="H104">
            <v>5196.72</v>
          </cell>
          <cell r="I104">
            <v>0</v>
          </cell>
        </row>
        <row r="105">
          <cell r="B105">
            <v>2284620</v>
          </cell>
          <cell r="C105" t="str">
            <v>Костюм от кислот/щелоч 44-46/170-176</v>
          </cell>
          <cell r="D105">
            <v>7</v>
          </cell>
          <cell r="E105" t="str">
            <v>401J</v>
          </cell>
          <cell r="F105" t="str">
            <v>Лот № 1 - Поставка спецодежды летней и зимней, для защиты от кислот и щелочей, для защиты от клещей</v>
          </cell>
          <cell r="G105" t="str">
            <v>КМТ</v>
          </cell>
          <cell r="H105">
            <v>1583.55</v>
          </cell>
          <cell r="I105">
            <v>0</v>
          </cell>
        </row>
        <row r="106">
          <cell r="B106">
            <v>2281808</v>
          </cell>
          <cell r="C106" t="str">
            <v>Костюм от кислот/щелоч 48-50/170-176</v>
          </cell>
          <cell r="D106">
            <v>7</v>
          </cell>
          <cell r="E106" t="str">
            <v>401J</v>
          </cell>
          <cell r="F106" t="str">
            <v>Лот № 1 - Поставка спецодежды летней и зимней, для защиты от кислот и щелочей, для защиты от клещей</v>
          </cell>
          <cell r="G106" t="str">
            <v>КМТ</v>
          </cell>
          <cell r="H106">
            <v>1583.55</v>
          </cell>
          <cell r="I106">
            <v>1</v>
          </cell>
        </row>
        <row r="107">
          <cell r="B107">
            <v>2073500</v>
          </cell>
          <cell r="C107" t="str">
            <v>Костюм от кислот/щелоч 52-54/170-176</v>
          </cell>
          <cell r="D107">
            <v>7</v>
          </cell>
          <cell r="E107" t="str">
            <v>401J</v>
          </cell>
          <cell r="F107" t="str">
            <v>Лот № 1 - Поставка спецодежды летней и зимней, для защиты от кислот и щелочей, для защиты от клещей</v>
          </cell>
          <cell r="G107" t="str">
            <v>КМТ</v>
          </cell>
          <cell r="H107">
            <v>1583.55</v>
          </cell>
          <cell r="I107">
            <v>0</v>
          </cell>
        </row>
        <row r="108">
          <cell r="B108">
            <v>2284631</v>
          </cell>
          <cell r="C108" t="str">
            <v>Костюм от кислот/щелоч 52-54/182-188</v>
          </cell>
          <cell r="D108">
            <v>7</v>
          </cell>
          <cell r="E108" t="str">
            <v>401J</v>
          </cell>
          <cell r="F108" t="str">
            <v>Лот № 1 - Поставка спецодежды летней и зимней, для защиты от кислот и щелочей, для защиты от клещей</v>
          </cell>
          <cell r="G108" t="str">
            <v>КМТ</v>
          </cell>
          <cell r="H108">
            <v>1583.55</v>
          </cell>
          <cell r="I108">
            <v>0</v>
          </cell>
        </row>
        <row r="109">
          <cell r="B109">
            <v>2284648</v>
          </cell>
          <cell r="C109" t="str">
            <v>Костюм от кислот/щелоч 64-66/182-188</v>
          </cell>
          <cell r="D109">
            <v>7</v>
          </cell>
          <cell r="E109" t="str">
            <v>401J</v>
          </cell>
          <cell r="F109" t="str">
            <v>Лот № 1 - Поставка спецодежды летней и зимней, для защиты от кислот и щелочей, для защиты от клещей</v>
          </cell>
          <cell r="G109" t="str">
            <v>КМТ</v>
          </cell>
          <cell r="H109">
            <v>1583.55</v>
          </cell>
          <cell r="I109">
            <v>0</v>
          </cell>
        </row>
        <row r="110">
          <cell r="B110">
            <v>2285122</v>
          </cell>
          <cell r="C110" t="str">
            <v>Халат и брюки от ОПЗ 44-46/158-164</v>
          </cell>
          <cell r="D110">
            <v>7</v>
          </cell>
          <cell r="E110" t="str">
            <v>401J</v>
          </cell>
          <cell r="F110" t="str">
            <v>Лот № 1 - Поставка спецодежды летней и зимней, для защиты от кислот и щелочей, для защиты от клещей</v>
          </cell>
          <cell r="G110" t="str">
            <v>ШТ</v>
          </cell>
          <cell r="H110">
            <v>2899.68</v>
          </cell>
          <cell r="I110">
            <v>1</v>
          </cell>
        </row>
        <row r="111">
          <cell r="B111">
            <v>2296802</v>
          </cell>
          <cell r="C111" t="str">
            <v>Халат и брюки от ОПЗ 44-46/158-164 жен</v>
          </cell>
          <cell r="D111">
            <v>7</v>
          </cell>
          <cell r="E111" t="str">
            <v>401J</v>
          </cell>
          <cell r="F111" t="str">
            <v>Лот № 1 - Поставка спецодежды летней и зимней, для защиты от кислот и щелочей, для защиты от клещей</v>
          </cell>
          <cell r="G111" t="str">
            <v>ШТ</v>
          </cell>
          <cell r="H111">
            <v>2899.68</v>
          </cell>
          <cell r="I111">
            <v>1</v>
          </cell>
        </row>
        <row r="112">
          <cell r="B112">
            <v>2279517</v>
          </cell>
          <cell r="C112" t="str">
            <v>Халат и брюки от ОПЗ 44-46/170-176</v>
          </cell>
          <cell r="D112">
            <v>7</v>
          </cell>
          <cell r="E112" t="str">
            <v>401J</v>
          </cell>
          <cell r="F112" t="str">
            <v>Лот № 1 - Поставка спецодежды летней и зимней, для защиты от кислот и щелочей, для защиты от клещей</v>
          </cell>
          <cell r="G112" t="str">
            <v>ШТ</v>
          </cell>
          <cell r="H112">
            <v>2899.68</v>
          </cell>
          <cell r="I112">
            <v>0</v>
          </cell>
        </row>
        <row r="113">
          <cell r="B113">
            <v>2285126</v>
          </cell>
          <cell r="C113" t="str">
            <v>Халат и брюки от ОПЗ 48-50/158-164</v>
          </cell>
          <cell r="D113">
            <v>7</v>
          </cell>
          <cell r="E113" t="str">
            <v>401J</v>
          </cell>
          <cell r="F113" t="str">
            <v>Лот № 1 - Поставка спецодежды летней и зимней, для защиты от кислот и щелочей, для защиты от клещей</v>
          </cell>
          <cell r="G113" t="str">
            <v>ШТ</v>
          </cell>
          <cell r="H113">
            <v>2899.68</v>
          </cell>
          <cell r="I113">
            <v>0</v>
          </cell>
        </row>
        <row r="114">
          <cell r="B114">
            <v>2296808</v>
          </cell>
          <cell r="C114" t="str">
            <v>Халат и брюки от ОПЗ 48-50/158-164 жен</v>
          </cell>
          <cell r="D114">
            <v>7</v>
          </cell>
          <cell r="E114" t="str">
            <v>401J</v>
          </cell>
          <cell r="F114" t="str">
            <v>Лот № 1 - Поставка спецодежды летней и зимней, для защиты от кислот и щелочей, для защиты от клещей</v>
          </cell>
          <cell r="G114" t="str">
            <v>ШТ</v>
          </cell>
          <cell r="H114">
            <v>2899.68</v>
          </cell>
          <cell r="I114">
            <v>0</v>
          </cell>
        </row>
        <row r="115">
          <cell r="B115">
            <v>2285130</v>
          </cell>
          <cell r="C115" t="str">
            <v>Халат и брюки от ОПЗ 48-50/170-176</v>
          </cell>
          <cell r="D115">
            <v>7</v>
          </cell>
          <cell r="E115" t="str">
            <v>401J</v>
          </cell>
          <cell r="F115" t="str">
            <v>Лот № 1 - Поставка спецодежды летней и зимней, для защиты от кислот и щелочей, для защиты от клещей</v>
          </cell>
          <cell r="G115" t="str">
            <v>ШТ</v>
          </cell>
          <cell r="H115">
            <v>2899.68</v>
          </cell>
          <cell r="I115">
            <v>0</v>
          </cell>
        </row>
        <row r="116">
          <cell r="B116">
            <v>2296805</v>
          </cell>
          <cell r="C116" t="str">
            <v>Халат и брюки от ОПЗ 48-50/170-176 жен</v>
          </cell>
          <cell r="D116">
            <v>7</v>
          </cell>
          <cell r="E116" t="str">
            <v>401J</v>
          </cell>
          <cell r="F116" t="str">
            <v>Лот № 1 - Поставка спецодежды летней и зимней, для защиты от кислот и щелочей, для защиты от клещей</v>
          </cell>
          <cell r="G116" t="str">
            <v>ШТ</v>
          </cell>
          <cell r="H116">
            <v>2899.68</v>
          </cell>
          <cell r="I116">
            <v>2</v>
          </cell>
        </row>
        <row r="117">
          <cell r="B117">
            <v>2285133</v>
          </cell>
          <cell r="C117" t="str">
            <v>Халат и брюки от ОПЗ 48-50/182-188</v>
          </cell>
          <cell r="D117">
            <v>7</v>
          </cell>
          <cell r="E117" t="str">
            <v>401J</v>
          </cell>
          <cell r="F117" t="str">
            <v>Лот № 1 - Поставка спецодежды летней и зимней, для защиты от кислот и щелочей, для защиты от клещей</v>
          </cell>
          <cell r="G117" t="str">
            <v>ШТ</v>
          </cell>
          <cell r="H117">
            <v>2899.68</v>
          </cell>
          <cell r="I117">
            <v>0</v>
          </cell>
        </row>
        <row r="118">
          <cell r="B118">
            <v>2285135</v>
          </cell>
          <cell r="C118" t="str">
            <v>Халат и брюки от ОПЗ 52-54/146-152 жен</v>
          </cell>
          <cell r="D118">
            <v>7</v>
          </cell>
          <cell r="E118" t="str">
            <v>401J</v>
          </cell>
          <cell r="F118" t="str">
            <v>Лот № 1 - Поставка спецодежды летней и зимней, для защиты от кислот и щелочей, для защиты от клещей</v>
          </cell>
          <cell r="G118" t="str">
            <v>ШТ</v>
          </cell>
          <cell r="H118">
            <v>2899.68</v>
          </cell>
          <cell r="I118">
            <v>1</v>
          </cell>
        </row>
        <row r="119">
          <cell r="B119">
            <v>2285132</v>
          </cell>
          <cell r="C119" t="str">
            <v>Халат и брюки от ОПЗ 52-54/158-164</v>
          </cell>
          <cell r="D119">
            <v>7</v>
          </cell>
          <cell r="E119" t="str">
            <v>401J</v>
          </cell>
          <cell r="F119" t="str">
            <v>Лот № 1 - Поставка спецодежды летней и зимней, для защиты от кислот и щелочей, для защиты от клещей</v>
          </cell>
          <cell r="G119" t="str">
            <v>ШТ</v>
          </cell>
          <cell r="H119">
            <v>2899.68</v>
          </cell>
          <cell r="I119">
            <v>0</v>
          </cell>
        </row>
        <row r="120">
          <cell r="B120">
            <v>2296806</v>
          </cell>
          <cell r="C120" t="str">
            <v>Халат и брюки от ОПЗ 52-54/158-164 жен</v>
          </cell>
          <cell r="D120">
            <v>7</v>
          </cell>
          <cell r="E120" t="str">
            <v>401J</v>
          </cell>
          <cell r="F120" t="str">
            <v>Лот № 1 - Поставка спецодежды летней и зимней, для защиты от кислот и щелочей, для защиты от клещей</v>
          </cell>
          <cell r="G120" t="str">
            <v>ШТ</v>
          </cell>
          <cell r="H120">
            <v>2899.68</v>
          </cell>
          <cell r="I120">
            <v>0</v>
          </cell>
        </row>
        <row r="121">
          <cell r="B121">
            <v>2285136</v>
          </cell>
          <cell r="C121" t="str">
            <v>Халат и брюки от ОПЗ 52-54/170-176</v>
          </cell>
          <cell r="D121">
            <v>7</v>
          </cell>
          <cell r="E121" t="str">
            <v>401J</v>
          </cell>
          <cell r="F121" t="str">
            <v>Лот № 1 - Поставка спецодежды летней и зимней, для защиты от кислот и щелочей, для защиты от клещей</v>
          </cell>
          <cell r="G121" t="str">
            <v>ШТ</v>
          </cell>
          <cell r="H121">
            <v>2899.68</v>
          </cell>
          <cell r="I121">
            <v>0</v>
          </cell>
        </row>
        <row r="122">
          <cell r="B122">
            <v>2296816</v>
          </cell>
          <cell r="C122" t="str">
            <v>Халат и брюки от ОПЗ 52-54/170-176 жен</v>
          </cell>
          <cell r="D122">
            <v>7</v>
          </cell>
          <cell r="E122" t="str">
            <v>401J</v>
          </cell>
          <cell r="F122" t="str">
            <v>Лот № 1 - Поставка спецодежды летней и зимней, для защиты от кислот и щелочей, для защиты от клещей</v>
          </cell>
          <cell r="G122" t="str">
            <v>ШТ</v>
          </cell>
          <cell r="H122">
            <v>2899.68</v>
          </cell>
          <cell r="I122">
            <v>2</v>
          </cell>
        </row>
        <row r="123">
          <cell r="B123">
            <v>2285142</v>
          </cell>
          <cell r="C123" t="str">
            <v>Халат и брюки от ОПЗ 52-54/182-188</v>
          </cell>
          <cell r="D123">
            <v>7</v>
          </cell>
          <cell r="E123" t="str">
            <v>401J</v>
          </cell>
          <cell r="F123" t="str">
            <v>Лот № 1 - Поставка спецодежды летней и зимней, для защиты от кислот и щелочей, для защиты от клещей</v>
          </cell>
          <cell r="G123" t="str">
            <v>ШТ</v>
          </cell>
          <cell r="H123">
            <v>2899.68</v>
          </cell>
          <cell r="I123">
            <v>0</v>
          </cell>
        </row>
        <row r="124">
          <cell r="B124">
            <v>2296817</v>
          </cell>
          <cell r="C124" t="str">
            <v>Халат и брюки от ОПЗ 56-58/170-176 жен</v>
          </cell>
          <cell r="D124">
            <v>7</v>
          </cell>
          <cell r="E124" t="str">
            <v>401J</v>
          </cell>
          <cell r="F124" t="str">
            <v>Лот № 1 - Поставка спецодежды летней и зимней, для защиты от кислот и щелочей, для защиты от клещей</v>
          </cell>
          <cell r="G124" t="str">
            <v>ШТ</v>
          </cell>
          <cell r="H124">
            <v>2899.68</v>
          </cell>
          <cell r="I124">
            <v>2</v>
          </cell>
        </row>
        <row r="125">
          <cell r="B125">
            <v>2285141</v>
          </cell>
          <cell r="C125" t="str">
            <v>Халат и брюки от ОПЗ 56-58/182-188</v>
          </cell>
          <cell r="D125">
            <v>7</v>
          </cell>
          <cell r="E125" t="str">
            <v>401J</v>
          </cell>
          <cell r="F125" t="str">
            <v>Лот № 1 - Поставка спецодежды летней и зимней, для защиты от кислот и щелочей, для защиты от клещей</v>
          </cell>
          <cell r="G125" t="str">
            <v>ШТ</v>
          </cell>
          <cell r="H125">
            <v>2899.68</v>
          </cell>
          <cell r="I125">
            <v>0</v>
          </cell>
        </row>
        <row r="126">
          <cell r="B126">
            <v>2285145</v>
          </cell>
          <cell r="C126" t="str">
            <v>Халат и брюки от ОПЗ 60-62/170-176</v>
          </cell>
          <cell r="D126">
            <v>7</v>
          </cell>
          <cell r="E126" t="str">
            <v>401J</v>
          </cell>
          <cell r="F126" t="str">
            <v>Лот № 1 - Поставка спецодежды летней и зимней, для защиты от кислот и щелочей, для защиты от клещей</v>
          </cell>
          <cell r="G126" t="str">
            <v>ШТ</v>
          </cell>
          <cell r="H126">
            <v>2899.68</v>
          </cell>
          <cell r="I126">
            <v>0</v>
          </cell>
        </row>
        <row r="127">
          <cell r="B127">
            <v>2285153</v>
          </cell>
          <cell r="C127" t="str">
            <v>Халат и брюки от ОПЗ 60-62/182-188</v>
          </cell>
          <cell r="D127">
            <v>7</v>
          </cell>
          <cell r="E127" t="str">
            <v>401J</v>
          </cell>
          <cell r="F127" t="str">
            <v>Лот № 1 - Поставка спецодежды летней и зимней, для защиты от кислот и щелочей, для защиты от клещей</v>
          </cell>
          <cell r="G127" t="str">
            <v>ШТ</v>
          </cell>
          <cell r="H127">
            <v>2899.68</v>
          </cell>
          <cell r="I127">
            <v>0</v>
          </cell>
        </row>
        <row r="128">
          <cell r="B128">
            <v>2285286</v>
          </cell>
          <cell r="C128" t="str">
            <v>Перчатки от искр/брызг металла</v>
          </cell>
          <cell r="D128">
            <v>7</v>
          </cell>
          <cell r="E128" t="str">
            <v>401J</v>
          </cell>
          <cell r="F128" t="str">
            <v>Лот № 2 - Поставка средств защиты рук</v>
          </cell>
          <cell r="G128" t="str">
            <v>ПАР</v>
          </cell>
          <cell r="H128">
            <v>286.42</v>
          </cell>
          <cell r="I128">
            <v>50</v>
          </cell>
        </row>
        <row r="129">
          <cell r="B129">
            <v>2285282</v>
          </cell>
          <cell r="C129" t="str">
            <v>Перчатки полимерн прокол/порез утеп</v>
          </cell>
          <cell r="D129">
            <v>7</v>
          </cell>
          <cell r="E129" t="str">
            <v>401J</v>
          </cell>
          <cell r="F129" t="str">
            <v>Лот № 2 - Поставка средств защиты рук</v>
          </cell>
          <cell r="G129" t="str">
            <v>ПАР</v>
          </cell>
          <cell r="H129">
            <v>557.98</v>
          </cell>
          <cell r="I129">
            <v>214</v>
          </cell>
        </row>
        <row r="130">
          <cell r="B130">
            <v>2285279</v>
          </cell>
          <cell r="C130" t="str">
            <v>Перчатки резиновые</v>
          </cell>
          <cell r="D130">
            <v>7</v>
          </cell>
          <cell r="E130" t="str">
            <v>401J</v>
          </cell>
          <cell r="F130" t="str">
            <v>Лот № 2 - Поставка средств защиты рук</v>
          </cell>
          <cell r="G130" t="str">
            <v>ПАР</v>
          </cell>
          <cell r="H130">
            <v>109.61</v>
          </cell>
          <cell r="I130">
            <v>75</v>
          </cell>
        </row>
        <row r="131">
          <cell r="B131">
            <v>2286198</v>
          </cell>
          <cell r="C131" t="str">
            <v>Перчатки с полимер покр для груб раб р10</v>
          </cell>
          <cell r="D131">
            <v>7</v>
          </cell>
          <cell r="E131" t="str">
            <v>401J</v>
          </cell>
          <cell r="F131" t="str">
            <v>Лот № 2 - Поставка средств защиты рук</v>
          </cell>
          <cell r="G131" t="str">
            <v>ПАР</v>
          </cell>
          <cell r="H131">
            <v>132.26</v>
          </cell>
          <cell r="I131">
            <v>240</v>
          </cell>
        </row>
        <row r="132">
          <cell r="B132">
            <v>2286200</v>
          </cell>
          <cell r="C132" t="str">
            <v>Перчатки с полимер покр для груб раб р11</v>
          </cell>
          <cell r="D132">
            <v>7</v>
          </cell>
          <cell r="E132" t="str">
            <v>401J</v>
          </cell>
          <cell r="F132" t="str">
            <v>Лот № 2 - Поставка средств защиты рук</v>
          </cell>
          <cell r="G132" t="str">
            <v>ПАР</v>
          </cell>
          <cell r="H132">
            <v>132.26</v>
          </cell>
          <cell r="I132">
            <v>0</v>
          </cell>
        </row>
        <row r="133">
          <cell r="B133">
            <v>2286192</v>
          </cell>
          <cell r="C133" t="str">
            <v>Перчатки с полимер покр для груб раб р8</v>
          </cell>
          <cell r="D133">
            <v>7</v>
          </cell>
          <cell r="E133" t="str">
            <v>401J</v>
          </cell>
          <cell r="F133" t="str">
            <v>Лот № 2 - Поставка средств защиты рук</v>
          </cell>
          <cell r="G133" t="str">
            <v>ПАР</v>
          </cell>
          <cell r="H133">
            <v>132.26</v>
          </cell>
          <cell r="I133">
            <v>0</v>
          </cell>
        </row>
        <row r="134">
          <cell r="B134">
            <v>2286195</v>
          </cell>
          <cell r="C134" t="str">
            <v>Перчатки с полимер покр для груб раб р9</v>
          </cell>
          <cell r="D134">
            <v>7</v>
          </cell>
          <cell r="E134" t="str">
            <v>401J</v>
          </cell>
          <cell r="F134" t="str">
            <v>Лот № 2 - Поставка средств защиты рук</v>
          </cell>
          <cell r="G134" t="str">
            <v>ПАР</v>
          </cell>
          <cell r="H134">
            <v>132.26</v>
          </cell>
          <cell r="I134">
            <v>240</v>
          </cell>
        </row>
        <row r="135">
          <cell r="B135">
            <v>2286199</v>
          </cell>
          <cell r="C135" t="str">
            <v>Перчатки с полимер покр для обыч раб р10</v>
          </cell>
          <cell r="D135">
            <v>7</v>
          </cell>
          <cell r="E135" t="str">
            <v>401J</v>
          </cell>
          <cell r="F135" t="str">
            <v>Лот № 2 - Поставка средств защиты рук</v>
          </cell>
          <cell r="G135" t="str">
            <v>ПАР</v>
          </cell>
          <cell r="H135">
            <v>99.15</v>
          </cell>
          <cell r="I135">
            <v>2500</v>
          </cell>
        </row>
        <row r="136">
          <cell r="B136">
            <v>2286202</v>
          </cell>
          <cell r="C136" t="str">
            <v>Перчатки с полимер покр для обыч раб р11</v>
          </cell>
          <cell r="D136">
            <v>7</v>
          </cell>
          <cell r="E136" t="str">
            <v>401J</v>
          </cell>
          <cell r="F136" t="str">
            <v>Лот № 2 - Поставка средств защиты рук</v>
          </cell>
          <cell r="G136" t="str">
            <v>ПАР</v>
          </cell>
          <cell r="H136">
            <v>99.15</v>
          </cell>
          <cell r="I136">
            <v>836</v>
          </cell>
        </row>
        <row r="137">
          <cell r="B137">
            <v>2286194</v>
          </cell>
          <cell r="C137" t="str">
            <v>Перчатки с полимер покр для обыч раб р8</v>
          </cell>
          <cell r="D137">
            <v>7</v>
          </cell>
          <cell r="E137" t="str">
            <v>401J</v>
          </cell>
          <cell r="F137" t="str">
            <v>Лот № 2 - Поставка средств защиты рук</v>
          </cell>
          <cell r="G137" t="str">
            <v>ПАР</v>
          </cell>
          <cell r="H137">
            <v>99.15</v>
          </cell>
          <cell r="I137">
            <v>0</v>
          </cell>
        </row>
        <row r="138">
          <cell r="B138">
            <v>2286196</v>
          </cell>
          <cell r="C138" t="str">
            <v>Перчатки с полимер покр для обыч раб р9</v>
          </cell>
          <cell r="D138">
            <v>7</v>
          </cell>
          <cell r="E138" t="str">
            <v>401J</v>
          </cell>
          <cell r="F138" t="str">
            <v>Лот № 2 - Поставка средств защиты рук</v>
          </cell>
          <cell r="G138" t="str">
            <v>ПАР</v>
          </cell>
          <cell r="H138">
            <v>99.15</v>
          </cell>
          <cell r="I138">
            <v>2864</v>
          </cell>
        </row>
        <row r="139">
          <cell r="B139">
            <v>2286201</v>
          </cell>
          <cell r="C139" t="str">
            <v>Перчатки с полимер покр для тонк раб р10</v>
          </cell>
          <cell r="D139">
            <v>7</v>
          </cell>
          <cell r="E139" t="str">
            <v>401J</v>
          </cell>
          <cell r="F139" t="str">
            <v>Лот № 2 - Поставка средств защиты рук</v>
          </cell>
          <cell r="G139" t="str">
            <v>ПАР</v>
          </cell>
          <cell r="H139">
            <v>99.15</v>
          </cell>
          <cell r="I139">
            <v>100</v>
          </cell>
        </row>
        <row r="140">
          <cell r="B140">
            <v>2286203</v>
          </cell>
          <cell r="C140" t="str">
            <v>Перчатки с полимер покр для тонк раб р11</v>
          </cell>
          <cell r="D140">
            <v>7</v>
          </cell>
          <cell r="E140" t="str">
            <v>401J</v>
          </cell>
          <cell r="F140" t="str">
            <v>Лот № 2 - Поставка средств защиты рук</v>
          </cell>
          <cell r="G140" t="str">
            <v>ПАР</v>
          </cell>
          <cell r="H140">
            <v>99.15</v>
          </cell>
          <cell r="I140">
            <v>70</v>
          </cell>
        </row>
        <row r="141">
          <cell r="B141">
            <v>2330874</v>
          </cell>
          <cell r="C141" t="str">
            <v>Перчатки с полимер покр для тонк раб р7</v>
          </cell>
          <cell r="D141">
            <v>7</v>
          </cell>
          <cell r="E141" t="str">
            <v>401J</v>
          </cell>
          <cell r="F141" t="str">
            <v>Лот № 2 - Поставка средств защиты рук</v>
          </cell>
          <cell r="G141" t="str">
            <v>ПАР</v>
          </cell>
          <cell r="H141">
            <v>99.15</v>
          </cell>
          <cell r="I141">
            <v>0</v>
          </cell>
        </row>
        <row r="142">
          <cell r="B142">
            <v>2286193</v>
          </cell>
          <cell r="C142" t="str">
            <v>Перчатки с полимер покр для тонк раб р8</v>
          </cell>
          <cell r="D142">
            <v>7</v>
          </cell>
          <cell r="E142" t="str">
            <v>401J</v>
          </cell>
          <cell r="F142" t="str">
            <v>Лот № 2 - Поставка средств защиты рук</v>
          </cell>
          <cell r="G142" t="str">
            <v>ПАР</v>
          </cell>
          <cell r="H142">
            <v>99.15</v>
          </cell>
          <cell r="I142">
            <v>70</v>
          </cell>
        </row>
        <row r="143">
          <cell r="B143">
            <v>2286197</v>
          </cell>
          <cell r="C143" t="str">
            <v>Перчатки с полимер покр для тонк раб р9</v>
          </cell>
          <cell r="D143">
            <v>7</v>
          </cell>
          <cell r="E143" t="str">
            <v>401J</v>
          </cell>
          <cell r="F143" t="str">
            <v>Лот № 2 - Поставка средств защиты рук</v>
          </cell>
          <cell r="G143" t="str">
            <v>ПАР</v>
          </cell>
          <cell r="H143">
            <v>99.15</v>
          </cell>
          <cell r="I143">
            <v>100</v>
          </cell>
        </row>
        <row r="144">
          <cell r="B144">
            <v>2285281</v>
          </cell>
          <cell r="C144" t="str">
            <v>Перчатки с полимерным покрытием утеп</v>
          </cell>
          <cell r="D144">
            <v>7</v>
          </cell>
          <cell r="E144" t="str">
            <v>401J</v>
          </cell>
          <cell r="F144" t="str">
            <v>Лот № 2 - Поставка средств защиты рук</v>
          </cell>
          <cell r="G144" t="str">
            <v>ПАР</v>
          </cell>
          <cell r="H144">
            <v>375.81</v>
          </cell>
          <cell r="I144">
            <v>2000</v>
          </cell>
        </row>
        <row r="145">
          <cell r="B145">
            <v>2285283</v>
          </cell>
          <cell r="C145" t="str">
            <v>Перчатки утеп от повыш темп/искр/брызг</v>
          </cell>
          <cell r="D145">
            <v>7</v>
          </cell>
          <cell r="E145" t="str">
            <v>401J</v>
          </cell>
          <cell r="F145" t="str">
            <v>Лот № 2 - Поставка средств защиты рук</v>
          </cell>
          <cell r="G145" t="str">
            <v>ПАР</v>
          </cell>
          <cell r="H145">
            <v>601.05999999999995</v>
          </cell>
          <cell r="I145">
            <v>81</v>
          </cell>
        </row>
        <row r="146">
          <cell r="B146">
            <v>2275298</v>
          </cell>
          <cell r="C146" t="str">
            <v>Ботинки кож ЗщП,Пвt,Искр р37</v>
          </cell>
          <cell r="D146">
            <v>7</v>
          </cell>
          <cell r="E146" t="str">
            <v>401J</v>
          </cell>
          <cell r="F146" t="str">
            <v>Лот № 3 - Поставка спецобуви</v>
          </cell>
          <cell r="G146" t="str">
            <v>ПАР</v>
          </cell>
          <cell r="H146">
            <v>1582</v>
          </cell>
          <cell r="I146">
            <v>0</v>
          </cell>
        </row>
        <row r="147">
          <cell r="B147">
            <v>2275300</v>
          </cell>
          <cell r="C147" t="str">
            <v>Ботинки кож ЗщП,Пвt,Искр р38</v>
          </cell>
          <cell r="D147">
            <v>7</v>
          </cell>
          <cell r="E147" t="str">
            <v>401J</v>
          </cell>
          <cell r="F147" t="str">
            <v>Лот № 3 - Поставка спецобуви</v>
          </cell>
          <cell r="G147" t="str">
            <v>ПАР</v>
          </cell>
          <cell r="H147">
            <v>1582</v>
          </cell>
          <cell r="I147">
            <v>0</v>
          </cell>
        </row>
        <row r="148">
          <cell r="B148">
            <v>2275301</v>
          </cell>
          <cell r="C148" t="str">
            <v>Ботинки кож ЗщП,Пвt,Искр р39</v>
          </cell>
          <cell r="D148">
            <v>7</v>
          </cell>
          <cell r="E148" t="str">
            <v>401J</v>
          </cell>
          <cell r="F148" t="str">
            <v>Лот № 3 - Поставка спецобуви</v>
          </cell>
          <cell r="G148" t="str">
            <v>ПАР</v>
          </cell>
          <cell r="H148">
            <v>1582</v>
          </cell>
          <cell r="I148">
            <v>0</v>
          </cell>
        </row>
        <row r="149">
          <cell r="B149">
            <v>2275305</v>
          </cell>
          <cell r="C149" t="str">
            <v>Ботинки кож ЗщП,Пвt,Искр р40</v>
          </cell>
          <cell r="D149">
            <v>7</v>
          </cell>
          <cell r="E149" t="str">
            <v>401J</v>
          </cell>
          <cell r="F149" t="str">
            <v>Лот № 3 - Поставка спецобуви</v>
          </cell>
          <cell r="G149" t="str">
            <v>ПАР</v>
          </cell>
          <cell r="H149">
            <v>1582</v>
          </cell>
          <cell r="I149">
            <v>0</v>
          </cell>
        </row>
        <row r="150">
          <cell r="B150">
            <v>2275302</v>
          </cell>
          <cell r="C150" t="str">
            <v>Ботинки кож ЗщП,Пвt,Искр р41</v>
          </cell>
          <cell r="D150">
            <v>7</v>
          </cell>
          <cell r="E150" t="str">
            <v>401J</v>
          </cell>
          <cell r="F150" t="str">
            <v>Лот № 3 - Поставка спецобуви</v>
          </cell>
          <cell r="G150" t="str">
            <v>ПАР</v>
          </cell>
          <cell r="H150">
            <v>1582</v>
          </cell>
          <cell r="I150">
            <v>1</v>
          </cell>
        </row>
        <row r="151">
          <cell r="B151">
            <v>2275303</v>
          </cell>
          <cell r="C151" t="str">
            <v>Ботинки кож ЗщП,Пвt,Искр р42</v>
          </cell>
          <cell r="D151">
            <v>7</v>
          </cell>
          <cell r="E151" t="str">
            <v>401J</v>
          </cell>
          <cell r="F151" t="str">
            <v>Лот № 3 - Поставка спецобуви</v>
          </cell>
          <cell r="G151" t="str">
            <v>ПАР</v>
          </cell>
          <cell r="H151">
            <v>1582</v>
          </cell>
          <cell r="I151">
            <v>2</v>
          </cell>
        </row>
        <row r="152">
          <cell r="B152">
            <v>2275306</v>
          </cell>
          <cell r="C152" t="str">
            <v>Ботинки кож ЗщП,Пвt,Искр р43</v>
          </cell>
          <cell r="D152">
            <v>7</v>
          </cell>
          <cell r="E152" t="str">
            <v>401J</v>
          </cell>
          <cell r="F152" t="str">
            <v>Лот № 3 - Поставка спецобуви</v>
          </cell>
          <cell r="G152" t="str">
            <v>ПАР</v>
          </cell>
          <cell r="H152">
            <v>1582</v>
          </cell>
          <cell r="I152">
            <v>1</v>
          </cell>
        </row>
        <row r="153">
          <cell r="B153">
            <v>2275295</v>
          </cell>
          <cell r="C153" t="str">
            <v>Ботинки кож ЗщП,Пвt,Искр р44</v>
          </cell>
          <cell r="D153">
            <v>7</v>
          </cell>
          <cell r="E153" t="str">
            <v>401J</v>
          </cell>
          <cell r="F153" t="str">
            <v>Лот № 3 - Поставка спецобуви</v>
          </cell>
          <cell r="G153" t="str">
            <v>ПАР</v>
          </cell>
          <cell r="H153">
            <v>1582</v>
          </cell>
          <cell r="I153">
            <v>1</v>
          </cell>
        </row>
        <row r="154">
          <cell r="B154">
            <v>2275308</v>
          </cell>
          <cell r="C154" t="str">
            <v>Ботинки кож ЗщП,Пвt,Искр р45</v>
          </cell>
          <cell r="D154">
            <v>7</v>
          </cell>
          <cell r="E154" t="str">
            <v>401J</v>
          </cell>
          <cell r="F154" t="str">
            <v>Лот № 3 - Поставка спецобуви</v>
          </cell>
          <cell r="G154" t="str">
            <v>ПАР</v>
          </cell>
          <cell r="H154">
            <v>1582</v>
          </cell>
          <cell r="I154">
            <v>0</v>
          </cell>
        </row>
        <row r="155">
          <cell r="B155">
            <v>2275307</v>
          </cell>
          <cell r="C155" t="str">
            <v>Ботинки кож ЗщП,Пвt,Искр р46</v>
          </cell>
          <cell r="D155">
            <v>7</v>
          </cell>
          <cell r="E155" t="str">
            <v>401J</v>
          </cell>
          <cell r="F155" t="str">
            <v>Лот № 3 - Поставка спецобуви</v>
          </cell>
          <cell r="G155" t="str">
            <v>ПАР</v>
          </cell>
          <cell r="H155">
            <v>1582</v>
          </cell>
          <cell r="I155">
            <v>0</v>
          </cell>
        </row>
        <row r="156">
          <cell r="B156">
            <v>2275304</v>
          </cell>
          <cell r="C156" t="str">
            <v>Ботинки кож ЗщП,Пвt,Искр р47</v>
          </cell>
          <cell r="D156">
            <v>7</v>
          </cell>
          <cell r="E156" t="str">
            <v>401J</v>
          </cell>
          <cell r="F156" t="str">
            <v>Лот № 3 - Поставка спецобуви</v>
          </cell>
          <cell r="G156" t="str">
            <v>ПАР</v>
          </cell>
          <cell r="H156">
            <v>1582</v>
          </cell>
          <cell r="I156">
            <v>0</v>
          </cell>
        </row>
        <row r="157">
          <cell r="B157">
            <v>2275250</v>
          </cell>
          <cell r="C157" t="str">
            <v>Ботинки кож с защит подноском р35</v>
          </cell>
          <cell r="D157">
            <v>7</v>
          </cell>
          <cell r="E157" t="str">
            <v>401J</v>
          </cell>
          <cell r="F157" t="str">
            <v>Лот № 3 - Поставка спецобуви</v>
          </cell>
          <cell r="G157" t="str">
            <v>ПАР</v>
          </cell>
          <cell r="H157">
            <v>1180.08</v>
          </cell>
          <cell r="I157">
            <v>0</v>
          </cell>
        </row>
        <row r="158">
          <cell r="B158">
            <v>2275259</v>
          </cell>
          <cell r="C158" t="str">
            <v>Ботинки кож с защит подноском р36</v>
          </cell>
          <cell r="D158">
            <v>7</v>
          </cell>
          <cell r="E158" t="str">
            <v>401J</v>
          </cell>
          <cell r="F158" t="str">
            <v>Лот № 3 - Поставка спецобуви</v>
          </cell>
          <cell r="G158" t="str">
            <v>ПАР</v>
          </cell>
          <cell r="H158">
            <v>1180.08</v>
          </cell>
          <cell r="I158">
            <v>0</v>
          </cell>
        </row>
        <row r="159">
          <cell r="B159">
            <v>2275251</v>
          </cell>
          <cell r="C159" t="str">
            <v>Ботинки кож с защит подноском р37</v>
          </cell>
          <cell r="D159">
            <v>7</v>
          </cell>
          <cell r="E159" t="str">
            <v>401J</v>
          </cell>
          <cell r="F159" t="str">
            <v>Лот № 3 - Поставка спецобуви</v>
          </cell>
          <cell r="G159" t="str">
            <v>ПАР</v>
          </cell>
          <cell r="H159">
            <v>1180.08</v>
          </cell>
          <cell r="I159">
            <v>1</v>
          </cell>
        </row>
        <row r="160">
          <cell r="B160">
            <v>2275254</v>
          </cell>
          <cell r="C160" t="str">
            <v>Ботинки кож с защит подноском р38</v>
          </cell>
          <cell r="D160">
            <v>7</v>
          </cell>
          <cell r="E160" t="str">
            <v>401J</v>
          </cell>
          <cell r="F160" t="str">
            <v>Лот № 3 - Поставка спецобуви</v>
          </cell>
          <cell r="G160" t="str">
            <v>ПАР</v>
          </cell>
          <cell r="H160">
            <v>1180.08</v>
          </cell>
          <cell r="I160">
            <v>3</v>
          </cell>
        </row>
        <row r="161">
          <cell r="B161">
            <v>2275252</v>
          </cell>
          <cell r="C161" t="str">
            <v>Ботинки кож с защит подноском р39</v>
          </cell>
          <cell r="D161">
            <v>7</v>
          </cell>
          <cell r="E161" t="str">
            <v>401J</v>
          </cell>
          <cell r="F161" t="str">
            <v>Лот № 3 - Поставка спецобуви</v>
          </cell>
          <cell r="G161" t="str">
            <v>ПАР</v>
          </cell>
          <cell r="H161">
            <v>1180.08</v>
          </cell>
          <cell r="I161">
            <v>2</v>
          </cell>
        </row>
        <row r="162">
          <cell r="B162">
            <v>2275257</v>
          </cell>
          <cell r="C162" t="str">
            <v>Ботинки кож с защит подноском р40</v>
          </cell>
          <cell r="D162">
            <v>7</v>
          </cell>
          <cell r="E162" t="str">
            <v>401J</v>
          </cell>
          <cell r="F162" t="str">
            <v>Лот № 3 - Поставка спецобуви</v>
          </cell>
          <cell r="G162" t="str">
            <v>ПАР</v>
          </cell>
          <cell r="H162">
            <v>1180.08</v>
          </cell>
          <cell r="I162">
            <v>12</v>
          </cell>
        </row>
        <row r="163">
          <cell r="B163">
            <v>2275255</v>
          </cell>
          <cell r="C163" t="str">
            <v>Ботинки кож с защит подноском р41</v>
          </cell>
          <cell r="D163">
            <v>7</v>
          </cell>
          <cell r="E163" t="str">
            <v>401J</v>
          </cell>
          <cell r="F163" t="str">
            <v>Лот № 3 - Поставка спецобуви</v>
          </cell>
          <cell r="G163" t="str">
            <v>ПАР</v>
          </cell>
          <cell r="H163">
            <v>1180.08</v>
          </cell>
          <cell r="I163">
            <v>27</v>
          </cell>
        </row>
        <row r="164">
          <cell r="B164">
            <v>2275253</v>
          </cell>
          <cell r="C164" t="str">
            <v>Ботинки кож с защит подноском р42</v>
          </cell>
          <cell r="D164">
            <v>7</v>
          </cell>
          <cell r="E164" t="str">
            <v>401J</v>
          </cell>
          <cell r="F164" t="str">
            <v>Лот № 3 - Поставка спецобуви</v>
          </cell>
          <cell r="G164" t="str">
            <v>ПАР</v>
          </cell>
          <cell r="H164">
            <v>1180.08</v>
          </cell>
          <cell r="I164">
            <v>45</v>
          </cell>
        </row>
        <row r="165">
          <cell r="B165">
            <v>2275260</v>
          </cell>
          <cell r="C165" t="str">
            <v>Ботинки кож с защит подноском р43</v>
          </cell>
          <cell r="D165">
            <v>7</v>
          </cell>
          <cell r="E165" t="str">
            <v>401J</v>
          </cell>
          <cell r="F165" t="str">
            <v>Лот № 3 - Поставка спецобуви</v>
          </cell>
          <cell r="G165" t="str">
            <v>ПАР</v>
          </cell>
          <cell r="H165">
            <v>1180.08</v>
          </cell>
          <cell r="I165">
            <v>35</v>
          </cell>
        </row>
        <row r="166">
          <cell r="B166">
            <v>2275258</v>
          </cell>
          <cell r="C166" t="str">
            <v>Ботинки кож с защит подноском р44</v>
          </cell>
          <cell r="D166">
            <v>7</v>
          </cell>
          <cell r="E166" t="str">
            <v>401J</v>
          </cell>
          <cell r="F166" t="str">
            <v>Лот № 3 - Поставка спецобуви</v>
          </cell>
          <cell r="G166" t="str">
            <v>ПАР</v>
          </cell>
          <cell r="H166">
            <v>1180.08</v>
          </cell>
          <cell r="I166">
            <v>26</v>
          </cell>
        </row>
        <row r="167">
          <cell r="B167">
            <v>2275263</v>
          </cell>
          <cell r="C167" t="str">
            <v>Ботинки кож с защит подноском р45</v>
          </cell>
          <cell r="D167">
            <v>7</v>
          </cell>
          <cell r="E167" t="str">
            <v>401J</v>
          </cell>
          <cell r="F167" t="str">
            <v>Лот № 3 - Поставка спецобуви</v>
          </cell>
          <cell r="G167" t="str">
            <v>ПАР</v>
          </cell>
          <cell r="H167">
            <v>1180.08</v>
          </cell>
          <cell r="I167">
            <v>13</v>
          </cell>
        </row>
        <row r="168">
          <cell r="B168">
            <v>2275262</v>
          </cell>
          <cell r="C168" t="str">
            <v>Ботинки кож с защит подноском р46</v>
          </cell>
          <cell r="D168">
            <v>7</v>
          </cell>
          <cell r="E168" t="str">
            <v>401J</v>
          </cell>
          <cell r="F168" t="str">
            <v>Лот № 3 - Поставка спецобуви</v>
          </cell>
          <cell r="G168" t="str">
            <v>ПАР</v>
          </cell>
          <cell r="H168">
            <v>1180.08</v>
          </cell>
          <cell r="I168">
            <v>4</v>
          </cell>
        </row>
        <row r="169">
          <cell r="B169">
            <v>2275266</v>
          </cell>
          <cell r="C169" t="str">
            <v>Ботинки кож с защит подноском р47</v>
          </cell>
          <cell r="D169">
            <v>7</v>
          </cell>
          <cell r="E169" t="str">
            <v>401J</v>
          </cell>
          <cell r="F169" t="str">
            <v>Лот № 3 - Поставка спецобуви</v>
          </cell>
          <cell r="G169" t="str">
            <v>ПАР</v>
          </cell>
          <cell r="H169">
            <v>1180.08</v>
          </cell>
          <cell r="I169">
            <v>2</v>
          </cell>
        </row>
        <row r="170">
          <cell r="B170">
            <v>2275264</v>
          </cell>
          <cell r="C170" t="str">
            <v>Ботинки кож с защит подноском р48</v>
          </cell>
          <cell r="D170">
            <v>7</v>
          </cell>
          <cell r="E170" t="str">
            <v>401J</v>
          </cell>
          <cell r="F170" t="str">
            <v>Лот № 3 - Поставка спецобуви</v>
          </cell>
          <cell r="G170" t="str">
            <v>ПАР</v>
          </cell>
          <cell r="H170">
            <v>1180.08</v>
          </cell>
          <cell r="I170">
            <v>0</v>
          </cell>
        </row>
        <row r="171">
          <cell r="B171">
            <v>2275268</v>
          </cell>
          <cell r="C171" t="str">
            <v>Ботинки кож с защит подноском р49</v>
          </cell>
          <cell r="D171">
            <v>7</v>
          </cell>
          <cell r="E171" t="str">
            <v>401J</v>
          </cell>
          <cell r="F171" t="str">
            <v>Лот № 3 - Поставка спецобуви</v>
          </cell>
          <cell r="G171" t="str">
            <v>ПАР</v>
          </cell>
          <cell r="H171">
            <v>1180.08</v>
          </cell>
          <cell r="I171">
            <v>0</v>
          </cell>
        </row>
        <row r="172">
          <cell r="B172">
            <v>2298547</v>
          </cell>
          <cell r="C172" t="str">
            <v>Ботинки кож с защит подноском р50</v>
          </cell>
          <cell r="D172">
            <v>7</v>
          </cell>
          <cell r="E172" t="str">
            <v>401J</v>
          </cell>
          <cell r="F172" t="str">
            <v>Лот № 3 - Поставка спецобуви</v>
          </cell>
          <cell r="G172" t="str">
            <v>ПАР</v>
          </cell>
          <cell r="H172">
            <v>1180.08</v>
          </cell>
          <cell r="I172">
            <v>0</v>
          </cell>
        </row>
        <row r="173">
          <cell r="B173">
            <v>2275331</v>
          </cell>
          <cell r="C173" t="str">
            <v>Ботинки кож утеп ЗщП,Пвt,Искр р40</v>
          </cell>
          <cell r="D173">
            <v>7</v>
          </cell>
          <cell r="E173" t="str">
            <v>401J</v>
          </cell>
          <cell r="F173" t="str">
            <v>Лот № 3 - Поставка спецобуви</v>
          </cell>
          <cell r="G173" t="str">
            <v>ПАР</v>
          </cell>
          <cell r="H173">
            <v>1976.14</v>
          </cell>
          <cell r="I173">
            <v>0</v>
          </cell>
        </row>
        <row r="174">
          <cell r="B174">
            <v>2275335</v>
          </cell>
          <cell r="C174" t="str">
            <v>Ботинки кож утеп ЗщП,Пвt,Искр р41</v>
          </cell>
          <cell r="D174">
            <v>7</v>
          </cell>
          <cell r="E174" t="str">
            <v>401J</v>
          </cell>
          <cell r="F174" t="str">
            <v>Лот № 3 - Поставка спецобуви</v>
          </cell>
          <cell r="G174" t="str">
            <v>ПАР</v>
          </cell>
          <cell r="H174">
            <v>1976.14</v>
          </cell>
          <cell r="I174">
            <v>0</v>
          </cell>
        </row>
        <row r="175">
          <cell r="B175">
            <v>2275333</v>
          </cell>
          <cell r="C175" t="str">
            <v>Ботинки кож утеп ЗщП,Пвt,Искр р42</v>
          </cell>
          <cell r="D175">
            <v>7</v>
          </cell>
          <cell r="E175" t="str">
            <v>401J</v>
          </cell>
          <cell r="F175" t="str">
            <v>Лот № 3 - Поставка спецобуви</v>
          </cell>
          <cell r="G175" t="str">
            <v>ПАР</v>
          </cell>
          <cell r="H175">
            <v>1976.14</v>
          </cell>
          <cell r="I175">
            <v>2</v>
          </cell>
        </row>
        <row r="176">
          <cell r="B176">
            <v>2275336</v>
          </cell>
          <cell r="C176" t="str">
            <v>Ботинки кож утеп ЗщП,Пвt,Искр р43</v>
          </cell>
          <cell r="D176">
            <v>7</v>
          </cell>
          <cell r="E176" t="str">
            <v>401J</v>
          </cell>
          <cell r="F176" t="str">
            <v>Лот № 3 - Поставка спецобуви</v>
          </cell>
          <cell r="G176" t="str">
            <v>ПАР</v>
          </cell>
          <cell r="H176">
            <v>1976.14</v>
          </cell>
          <cell r="I176">
            <v>1</v>
          </cell>
        </row>
        <row r="177">
          <cell r="B177">
            <v>2275334</v>
          </cell>
          <cell r="C177" t="str">
            <v>Ботинки кож утеп ЗщП,Пвt,Искр р44</v>
          </cell>
          <cell r="D177">
            <v>7</v>
          </cell>
          <cell r="E177" t="str">
            <v>401J</v>
          </cell>
          <cell r="F177" t="str">
            <v>Лот № 3 - Поставка спецобуви</v>
          </cell>
          <cell r="G177" t="str">
            <v>ПАР</v>
          </cell>
          <cell r="H177">
            <v>1976.14</v>
          </cell>
          <cell r="I177">
            <v>1</v>
          </cell>
        </row>
        <row r="178">
          <cell r="B178">
            <v>2275337</v>
          </cell>
          <cell r="C178" t="str">
            <v>Ботинки кож утеп ЗщП,Пвt,Искр р47</v>
          </cell>
          <cell r="D178">
            <v>7</v>
          </cell>
          <cell r="E178" t="str">
            <v>401J</v>
          </cell>
          <cell r="F178" t="str">
            <v>Лот № 3 - Поставка спецобуви</v>
          </cell>
          <cell r="G178" t="str">
            <v>ПАР</v>
          </cell>
          <cell r="H178">
            <v>1976.14</v>
          </cell>
          <cell r="I178">
            <v>0</v>
          </cell>
        </row>
        <row r="179">
          <cell r="B179">
            <v>2275271</v>
          </cell>
          <cell r="C179" t="str">
            <v>Ботинки кож утеп с защит подноском р36</v>
          </cell>
          <cell r="D179">
            <v>7</v>
          </cell>
          <cell r="E179" t="str">
            <v>401J</v>
          </cell>
          <cell r="F179" t="str">
            <v>Лот № 3 - Поставка спецобуви</v>
          </cell>
          <cell r="G179" t="str">
            <v>ПАР</v>
          </cell>
          <cell r="H179">
            <v>2085.5300000000002</v>
          </cell>
          <cell r="I179">
            <v>0</v>
          </cell>
        </row>
        <row r="180">
          <cell r="B180">
            <v>2275261</v>
          </cell>
          <cell r="C180" t="str">
            <v>Ботинки кож утеп с защит подноском р37</v>
          </cell>
          <cell r="D180">
            <v>7</v>
          </cell>
          <cell r="E180" t="str">
            <v>401J</v>
          </cell>
          <cell r="F180" t="str">
            <v>Лот № 3 - Поставка спецобуви</v>
          </cell>
          <cell r="G180" t="str">
            <v>ПАР</v>
          </cell>
          <cell r="H180">
            <v>2085.5300000000002</v>
          </cell>
          <cell r="I180">
            <v>1</v>
          </cell>
        </row>
        <row r="181">
          <cell r="B181">
            <v>2275278</v>
          </cell>
          <cell r="C181" t="str">
            <v>Ботинки кож утеп с защит подноском р38</v>
          </cell>
          <cell r="D181">
            <v>7</v>
          </cell>
          <cell r="E181" t="str">
            <v>401J</v>
          </cell>
          <cell r="F181" t="str">
            <v>Лот № 3 - Поставка спецобуви</v>
          </cell>
          <cell r="G181" t="str">
            <v>ПАР</v>
          </cell>
          <cell r="H181">
            <v>2085.5300000000002</v>
          </cell>
          <cell r="I181">
            <v>0</v>
          </cell>
        </row>
        <row r="182">
          <cell r="B182">
            <v>2275265</v>
          </cell>
          <cell r="C182" t="str">
            <v>Ботинки кож утеп с защит подноском р39</v>
          </cell>
          <cell r="D182">
            <v>7</v>
          </cell>
          <cell r="E182" t="str">
            <v>401J</v>
          </cell>
          <cell r="F182" t="str">
            <v>Лот № 3 - Поставка спецобуви</v>
          </cell>
          <cell r="G182" t="str">
            <v>ПАР</v>
          </cell>
          <cell r="H182">
            <v>2085.5300000000002</v>
          </cell>
          <cell r="I182">
            <v>1</v>
          </cell>
        </row>
        <row r="183">
          <cell r="B183">
            <v>2275272</v>
          </cell>
          <cell r="C183" t="str">
            <v>Ботинки кож утеп с защит подноском р40</v>
          </cell>
          <cell r="D183">
            <v>7</v>
          </cell>
          <cell r="E183" t="str">
            <v>401J</v>
          </cell>
          <cell r="F183" t="str">
            <v>Лот № 3 - Поставка спецобуви</v>
          </cell>
          <cell r="G183" t="str">
            <v>ПАР</v>
          </cell>
          <cell r="H183">
            <v>2085.5300000000002</v>
          </cell>
          <cell r="I183">
            <v>4</v>
          </cell>
        </row>
        <row r="184">
          <cell r="B184">
            <v>2275274</v>
          </cell>
          <cell r="C184" t="str">
            <v>Ботинки кож утеп с защит подноском р41</v>
          </cell>
          <cell r="D184">
            <v>7</v>
          </cell>
          <cell r="E184" t="str">
            <v>401J</v>
          </cell>
          <cell r="F184" t="str">
            <v>Лот № 3 - Поставка спецобуви</v>
          </cell>
          <cell r="G184" t="str">
            <v>ПАР</v>
          </cell>
          <cell r="H184">
            <v>2085.5300000000002</v>
          </cell>
          <cell r="I184">
            <v>12</v>
          </cell>
        </row>
        <row r="185">
          <cell r="B185">
            <v>2275276</v>
          </cell>
          <cell r="C185" t="str">
            <v>Ботинки кож утеп с защит подноском р42</v>
          </cell>
          <cell r="D185">
            <v>7</v>
          </cell>
          <cell r="E185" t="str">
            <v>401J</v>
          </cell>
          <cell r="F185" t="str">
            <v>Лот № 3 - Поставка спецобуви</v>
          </cell>
          <cell r="G185" t="str">
            <v>ПАР</v>
          </cell>
          <cell r="H185">
            <v>2085.5300000000002</v>
          </cell>
          <cell r="I185">
            <v>8</v>
          </cell>
        </row>
        <row r="186">
          <cell r="B186">
            <v>2275275</v>
          </cell>
          <cell r="C186" t="str">
            <v>Ботинки кож утеп с защит подноском р43</v>
          </cell>
          <cell r="D186">
            <v>7</v>
          </cell>
          <cell r="E186" t="str">
            <v>401J</v>
          </cell>
          <cell r="F186" t="str">
            <v>Лот № 3 - Поставка спецобуви</v>
          </cell>
          <cell r="G186" t="str">
            <v>ПАР</v>
          </cell>
          <cell r="H186">
            <v>2085.5300000000002</v>
          </cell>
          <cell r="I186">
            <v>16</v>
          </cell>
        </row>
        <row r="187">
          <cell r="B187">
            <v>2275269</v>
          </cell>
          <cell r="C187" t="str">
            <v>Ботинки кож утеп с защит подноском р44</v>
          </cell>
          <cell r="D187">
            <v>7</v>
          </cell>
          <cell r="E187" t="str">
            <v>401J</v>
          </cell>
          <cell r="F187" t="str">
            <v>Лот № 3 - Поставка спецобуви</v>
          </cell>
          <cell r="G187" t="str">
            <v>ПАР</v>
          </cell>
          <cell r="H187">
            <v>2085.5300000000002</v>
          </cell>
          <cell r="I187">
            <v>8</v>
          </cell>
        </row>
        <row r="188">
          <cell r="B188">
            <v>2275281</v>
          </cell>
          <cell r="C188" t="str">
            <v>Ботинки кож утеп с защит подноском р45</v>
          </cell>
          <cell r="D188">
            <v>7</v>
          </cell>
          <cell r="E188" t="str">
            <v>401J</v>
          </cell>
          <cell r="F188" t="str">
            <v>Лот № 3 - Поставка спецобуви</v>
          </cell>
          <cell r="G188" t="str">
            <v>ПАР</v>
          </cell>
          <cell r="H188">
            <v>2085.5300000000002</v>
          </cell>
          <cell r="I188">
            <v>4</v>
          </cell>
        </row>
        <row r="189">
          <cell r="B189">
            <v>2275279</v>
          </cell>
          <cell r="C189" t="str">
            <v>Ботинки кож утеп с защит подноском р46</v>
          </cell>
          <cell r="D189">
            <v>7</v>
          </cell>
          <cell r="E189" t="str">
            <v>401J</v>
          </cell>
          <cell r="F189" t="str">
            <v>Лот № 3 - Поставка спецобуви</v>
          </cell>
          <cell r="G189" t="str">
            <v>ПАР</v>
          </cell>
          <cell r="H189">
            <v>2085.5300000000002</v>
          </cell>
          <cell r="I189">
            <v>1</v>
          </cell>
        </row>
        <row r="190">
          <cell r="B190">
            <v>2275285</v>
          </cell>
          <cell r="C190" t="str">
            <v>Ботинки кож утеп с защит подноском р47</v>
          </cell>
          <cell r="D190">
            <v>7</v>
          </cell>
          <cell r="E190" t="str">
            <v>401J</v>
          </cell>
          <cell r="F190" t="str">
            <v>Лот № 3 - Поставка спецобуви</v>
          </cell>
          <cell r="G190" t="str">
            <v>ПАР</v>
          </cell>
          <cell r="H190">
            <v>2085.5300000000002</v>
          </cell>
          <cell r="I190">
            <v>1</v>
          </cell>
        </row>
        <row r="191">
          <cell r="B191">
            <v>2275283</v>
          </cell>
          <cell r="C191" t="str">
            <v>Ботинки кож утеп с защит подноском р48</v>
          </cell>
          <cell r="D191">
            <v>7</v>
          </cell>
          <cell r="E191" t="str">
            <v>401J</v>
          </cell>
          <cell r="F191" t="str">
            <v>Лот № 3 - Поставка спецобуви</v>
          </cell>
          <cell r="G191" t="str">
            <v>ПАР</v>
          </cell>
          <cell r="H191">
            <v>2085.5300000000002</v>
          </cell>
          <cell r="I191">
            <v>0</v>
          </cell>
        </row>
        <row r="192">
          <cell r="B192">
            <v>2330815</v>
          </cell>
          <cell r="C192" t="str">
            <v>Ботинки кож утеп с защит подноском р50</v>
          </cell>
          <cell r="D192">
            <v>7</v>
          </cell>
          <cell r="E192" t="str">
            <v>401J</v>
          </cell>
          <cell r="F192" t="str">
            <v>Лот № 3 - Поставка спецобуви</v>
          </cell>
          <cell r="G192" t="str">
            <v>ПАР</v>
          </cell>
          <cell r="H192">
            <v>2085.5300000000002</v>
          </cell>
          <cell r="I192">
            <v>0</v>
          </cell>
        </row>
        <row r="193">
          <cell r="B193">
            <v>2070094</v>
          </cell>
          <cell r="C193" t="str">
            <v>Валенки с резиновым низом р25</v>
          </cell>
          <cell r="D193">
            <v>7</v>
          </cell>
          <cell r="E193" t="str">
            <v>401J</v>
          </cell>
          <cell r="F193" t="str">
            <v>Лот № 3 - Поставка спецобуви</v>
          </cell>
          <cell r="G193" t="str">
            <v>ПАР</v>
          </cell>
          <cell r="H193">
            <v>893.64</v>
          </cell>
          <cell r="I193">
            <v>1</v>
          </cell>
        </row>
        <row r="194">
          <cell r="B194">
            <v>2070097</v>
          </cell>
          <cell r="C194" t="str">
            <v>Валенки с резиновым низом р26</v>
          </cell>
          <cell r="D194">
            <v>7</v>
          </cell>
          <cell r="E194" t="str">
            <v>401J</v>
          </cell>
          <cell r="F194" t="str">
            <v>Лот № 3 - Поставка спецобуви</v>
          </cell>
          <cell r="G194" t="str">
            <v>ПАР</v>
          </cell>
          <cell r="H194">
            <v>893.64</v>
          </cell>
          <cell r="I194">
            <v>0</v>
          </cell>
        </row>
        <row r="195">
          <cell r="B195">
            <v>2070095</v>
          </cell>
          <cell r="C195" t="str">
            <v>Валенки с резиновым низом р27</v>
          </cell>
          <cell r="D195">
            <v>7</v>
          </cell>
          <cell r="E195" t="str">
            <v>401J</v>
          </cell>
          <cell r="F195" t="str">
            <v>Лот № 3 - Поставка спецобуви</v>
          </cell>
          <cell r="G195" t="str">
            <v>ПАР</v>
          </cell>
          <cell r="H195">
            <v>893.64</v>
          </cell>
          <cell r="I195">
            <v>2</v>
          </cell>
        </row>
        <row r="196">
          <cell r="B196">
            <v>2070096</v>
          </cell>
          <cell r="C196" t="str">
            <v>Валенки с резиновым низом р28</v>
          </cell>
          <cell r="D196">
            <v>7</v>
          </cell>
          <cell r="E196" t="str">
            <v>401J</v>
          </cell>
          <cell r="F196" t="str">
            <v>Лот № 3 - Поставка спецобуви</v>
          </cell>
          <cell r="G196" t="str">
            <v>ПАР</v>
          </cell>
          <cell r="H196">
            <v>893.64</v>
          </cell>
          <cell r="I196">
            <v>5</v>
          </cell>
        </row>
        <row r="197">
          <cell r="B197">
            <v>2016583</v>
          </cell>
          <cell r="C197" t="str">
            <v>Валенки с резиновым низом р29</v>
          </cell>
          <cell r="D197">
            <v>7</v>
          </cell>
          <cell r="E197" t="str">
            <v>401J</v>
          </cell>
          <cell r="F197" t="str">
            <v>Лот № 3 - Поставка спецобуви</v>
          </cell>
          <cell r="G197" t="str">
            <v>ПАР</v>
          </cell>
          <cell r="H197">
            <v>893.64</v>
          </cell>
          <cell r="I197">
            <v>18</v>
          </cell>
        </row>
        <row r="198">
          <cell r="B198">
            <v>2018132</v>
          </cell>
          <cell r="C198" t="str">
            <v>Валенки с резиновым низом р30</v>
          </cell>
          <cell r="D198">
            <v>7</v>
          </cell>
          <cell r="E198" t="str">
            <v>401J</v>
          </cell>
          <cell r="F198" t="str">
            <v>Лот № 3 - Поставка спецобуви</v>
          </cell>
          <cell r="G198" t="str">
            <v>ПАР</v>
          </cell>
          <cell r="H198">
            <v>893.64</v>
          </cell>
          <cell r="I198">
            <v>15</v>
          </cell>
        </row>
        <row r="199">
          <cell r="B199">
            <v>2018131</v>
          </cell>
          <cell r="C199" t="str">
            <v>Валенки с резиновым низом р31</v>
          </cell>
          <cell r="D199">
            <v>7</v>
          </cell>
          <cell r="E199" t="str">
            <v>401J</v>
          </cell>
          <cell r="F199" t="str">
            <v>Лот № 3 - Поставка спецобуви</v>
          </cell>
          <cell r="G199" t="str">
            <v>ПАР</v>
          </cell>
          <cell r="H199">
            <v>893.64</v>
          </cell>
          <cell r="I199">
            <v>13</v>
          </cell>
        </row>
        <row r="200">
          <cell r="B200">
            <v>2017977</v>
          </cell>
          <cell r="C200" t="str">
            <v>Валенки с резиновым низом р32</v>
          </cell>
          <cell r="D200">
            <v>7</v>
          </cell>
          <cell r="E200" t="str">
            <v>401J</v>
          </cell>
          <cell r="F200" t="str">
            <v>Лот № 3 - Поставка спецобуви</v>
          </cell>
          <cell r="G200" t="str">
            <v>ПАР</v>
          </cell>
          <cell r="H200">
            <v>893.64</v>
          </cell>
          <cell r="I200">
            <v>2</v>
          </cell>
        </row>
        <row r="201">
          <cell r="B201">
            <v>2017996</v>
          </cell>
          <cell r="C201" t="str">
            <v>Валенки с резиновым низом р33</v>
          </cell>
          <cell r="D201">
            <v>7</v>
          </cell>
          <cell r="E201" t="str">
            <v>401J</v>
          </cell>
          <cell r="F201" t="str">
            <v>Лот № 3 - Поставка спецобуви</v>
          </cell>
          <cell r="G201" t="str">
            <v>ПАР</v>
          </cell>
          <cell r="H201">
            <v>893.64</v>
          </cell>
          <cell r="I201">
            <v>2</v>
          </cell>
        </row>
        <row r="202">
          <cell r="B202">
            <v>2018231</v>
          </cell>
          <cell r="C202" t="str">
            <v>Валенки с резиновым низом р34</v>
          </cell>
          <cell r="D202">
            <v>7</v>
          </cell>
          <cell r="E202" t="str">
            <v>401J</v>
          </cell>
          <cell r="F202" t="str">
            <v>Лот № 3 - Поставка спецобуви</v>
          </cell>
          <cell r="G202" t="str">
            <v>ПАР</v>
          </cell>
          <cell r="H202">
            <v>893.64</v>
          </cell>
          <cell r="I202">
            <v>1</v>
          </cell>
        </row>
        <row r="203">
          <cell r="B203">
            <v>2224224</v>
          </cell>
          <cell r="C203" t="str">
            <v>Сапоги болотные р39</v>
          </cell>
          <cell r="D203">
            <v>7</v>
          </cell>
          <cell r="E203" t="str">
            <v>401J</v>
          </cell>
          <cell r="F203" t="str">
            <v>Лот № 3 - Поставка спецобуви</v>
          </cell>
          <cell r="G203" t="str">
            <v>ПАР</v>
          </cell>
          <cell r="H203">
            <v>1002.54</v>
          </cell>
          <cell r="I203">
            <v>0</v>
          </cell>
        </row>
        <row r="204">
          <cell r="B204">
            <v>2216852</v>
          </cell>
          <cell r="C204" t="str">
            <v>Сапоги болотные р40</v>
          </cell>
          <cell r="D204">
            <v>7</v>
          </cell>
          <cell r="E204" t="str">
            <v>401J</v>
          </cell>
          <cell r="F204" t="str">
            <v>Лот № 3 - Поставка спецобуви</v>
          </cell>
          <cell r="G204" t="str">
            <v>ПАР</v>
          </cell>
          <cell r="H204">
            <v>1002.54</v>
          </cell>
          <cell r="I204">
            <v>1</v>
          </cell>
        </row>
        <row r="205">
          <cell r="B205">
            <v>2119634</v>
          </cell>
          <cell r="C205" t="str">
            <v>Сапоги болотные р41</v>
          </cell>
          <cell r="D205">
            <v>7</v>
          </cell>
          <cell r="E205" t="str">
            <v>401J</v>
          </cell>
          <cell r="F205" t="str">
            <v>Лот № 3 - Поставка спецобуви</v>
          </cell>
          <cell r="G205" t="str">
            <v>ПАР</v>
          </cell>
          <cell r="H205">
            <v>1002.54</v>
          </cell>
          <cell r="I205">
            <v>7</v>
          </cell>
        </row>
        <row r="206">
          <cell r="B206">
            <v>2119635</v>
          </cell>
          <cell r="C206" t="str">
            <v>Сапоги болотные р42</v>
          </cell>
          <cell r="D206">
            <v>7</v>
          </cell>
          <cell r="E206" t="str">
            <v>401J</v>
          </cell>
          <cell r="F206" t="str">
            <v>Лот № 3 - Поставка спецобуви</v>
          </cell>
          <cell r="G206" t="str">
            <v>ПАР</v>
          </cell>
          <cell r="H206">
            <v>1002.54</v>
          </cell>
          <cell r="I206">
            <v>18</v>
          </cell>
        </row>
        <row r="207">
          <cell r="B207">
            <v>2069365</v>
          </cell>
          <cell r="C207" t="str">
            <v>Сапоги болотные р43</v>
          </cell>
          <cell r="D207">
            <v>7</v>
          </cell>
          <cell r="E207" t="str">
            <v>401J</v>
          </cell>
          <cell r="F207" t="str">
            <v>Лот № 3 - Поставка спецобуви</v>
          </cell>
          <cell r="G207" t="str">
            <v>ПАР</v>
          </cell>
          <cell r="H207">
            <v>1002.54</v>
          </cell>
          <cell r="I207">
            <v>18</v>
          </cell>
        </row>
        <row r="208">
          <cell r="B208">
            <v>2021725</v>
          </cell>
          <cell r="C208" t="str">
            <v>Сапоги болотные р44</v>
          </cell>
          <cell r="D208">
            <v>7</v>
          </cell>
          <cell r="E208" t="str">
            <v>401J</v>
          </cell>
          <cell r="F208" t="str">
            <v>Лот № 3 - Поставка спецобуви</v>
          </cell>
          <cell r="G208" t="str">
            <v>ПАР</v>
          </cell>
          <cell r="H208">
            <v>1002.54</v>
          </cell>
          <cell r="I208">
            <v>10</v>
          </cell>
        </row>
        <row r="209">
          <cell r="B209">
            <v>2021730</v>
          </cell>
          <cell r="C209" t="str">
            <v>Сапоги болотные р45</v>
          </cell>
          <cell r="D209">
            <v>7</v>
          </cell>
          <cell r="E209" t="str">
            <v>401J</v>
          </cell>
          <cell r="F209" t="str">
            <v>Лот № 3 - Поставка спецобуви</v>
          </cell>
          <cell r="G209" t="str">
            <v>ПАР</v>
          </cell>
          <cell r="H209">
            <v>1002.54</v>
          </cell>
          <cell r="I209">
            <v>6</v>
          </cell>
        </row>
        <row r="210">
          <cell r="B210">
            <v>2119636</v>
          </cell>
          <cell r="C210" t="str">
            <v>Сапоги болотные р46</v>
          </cell>
          <cell r="D210">
            <v>7</v>
          </cell>
          <cell r="E210" t="str">
            <v>401J</v>
          </cell>
          <cell r="F210" t="str">
            <v>Лот № 3 - Поставка спецобуви</v>
          </cell>
          <cell r="G210" t="str">
            <v>ПАР</v>
          </cell>
          <cell r="H210">
            <v>1002.54</v>
          </cell>
          <cell r="I210">
            <v>0</v>
          </cell>
        </row>
        <row r="211">
          <cell r="B211">
            <v>2119637</v>
          </cell>
          <cell r="C211" t="str">
            <v>Сапоги болотные р47</v>
          </cell>
          <cell r="D211">
            <v>7</v>
          </cell>
          <cell r="E211" t="str">
            <v>401J</v>
          </cell>
          <cell r="F211" t="str">
            <v>Лот № 3 - Поставка спецобуви</v>
          </cell>
          <cell r="G211" t="str">
            <v>ПАР</v>
          </cell>
          <cell r="H211">
            <v>1002.54</v>
          </cell>
          <cell r="I211">
            <v>0</v>
          </cell>
        </row>
        <row r="212">
          <cell r="B212">
            <v>2224227</v>
          </cell>
          <cell r="C212" t="str">
            <v>Сапоги болотные р48</v>
          </cell>
          <cell r="D212">
            <v>7</v>
          </cell>
          <cell r="E212" t="str">
            <v>401J</v>
          </cell>
          <cell r="F212" t="str">
            <v>Лот № 3 - Поставка спецобуви</v>
          </cell>
          <cell r="G212" t="str">
            <v>ПАР</v>
          </cell>
          <cell r="H212">
            <v>1002.54</v>
          </cell>
          <cell r="I212">
            <v>0</v>
          </cell>
        </row>
        <row r="213">
          <cell r="B213">
            <v>2285220</v>
          </cell>
          <cell r="C213" t="str">
            <v>Сапоги кож ЗщП,Пвt,Искр р40</v>
          </cell>
          <cell r="D213">
            <v>7</v>
          </cell>
          <cell r="E213" t="str">
            <v>401J</v>
          </cell>
          <cell r="F213" t="str">
            <v>Лот № 3 - Поставка спецобуви</v>
          </cell>
          <cell r="G213" t="str">
            <v>ПАР</v>
          </cell>
          <cell r="H213">
            <v>2197.8200000000002</v>
          </cell>
          <cell r="I213">
            <v>1</v>
          </cell>
        </row>
        <row r="214">
          <cell r="B214">
            <v>2285219</v>
          </cell>
          <cell r="C214" t="str">
            <v>Сапоги кож ЗщП,Пвt,Искр р41</v>
          </cell>
          <cell r="D214">
            <v>7</v>
          </cell>
          <cell r="E214" t="str">
            <v>401J</v>
          </cell>
          <cell r="F214" t="str">
            <v>Лот № 3 - Поставка спецобуви</v>
          </cell>
          <cell r="G214" t="str">
            <v>ПАР</v>
          </cell>
          <cell r="H214">
            <v>2197.8200000000002</v>
          </cell>
          <cell r="I214">
            <v>2</v>
          </cell>
        </row>
        <row r="215">
          <cell r="B215">
            <v>2285224</v>
          </cell>
          <cell r="C215" t="str">
            <v>Сапоги кож ЗщП,Пвt,Искр р42</v>
          </cell>
          <cell r="D215">
            <v>7</v>
          </cell>
          <cell r="E215" t="str">
            <v>401J</v>
          </cell>
          <cell r="F215" t="str">
            <v>Лот № 3 - Поставка спецобуви</v>
          </cell>
          <cell r="G215" t="str">
            <v>ПАР</v>
          </cell>
          <cell r="H215">
            <v>2197.8200000000002</v>
          </cell>
          <cell r="I215">
            <v>3</v>
          </cell>
        </row>
        <row r="216">
          <cell r="B216">
            <v>2280180</v>
          </cell>
          <cell r="C216" t="str">
            <v>Сапоги кож ЗщП,Пвt,Искр р43</v>
          </cell>
          <cell r="D216">
            <v>7</v>
          </cell>
          <cell r="E216" t="str">
            <v>401J</v>
          </cell>
          <cell r="F216" t="str">
            <v>Лот № 3 - Поставка спецобуви</v>
          </cell>
          <cell r="G216" t="str">
            <v>ПАР</v>
          </cell>
          <cell r="H216">
            <v>2197.8200000000002</v>
          </cell>
          <cell r="I216">
            <v>1</v>
          </cell>
        </row>
        <row r="217">
          <cell r="B217">
            <v>2285222</v>
          </cell>
          <cell r="C217" t="str">
            <v>Сапоги кож ЗщП,Пвt,Искр р44</v>
          </cell>
          <cell r="D217">
            <v>7</v>
          </cell>
          <cell r="E217" t="str">
            <v>401J</v>
          </cell>
          <cell r="F217" t="str">
            <v>Лот № 3 - Поставка спецобуви</v>
          </cell>
          <cell r="G217" t="str">
            <v>ПАР</v>
          </cell>
          <cell r="H217">
            <v>2197.8200000000002</v>
          </cell>
          <cell r="I217">
            <v>3</v>
          </cell>
        </row>
        <row r="218">
          <cell r="B218">
            <v>2285229</v>
          </cell>
          <cell r="C218" t="str">
            <v>Сапоги кож ЗщП,Пвt,Искр р45</v>
          </cell>
          <cell r="D218">
            <v>7</v>
          </cell>
          <cell r="E218" t="str">
            <v>401J</v>
          </cell>
          <cell r="F218" t="str">
            <v>Лот № 3 - Поставка спецобуви</v>
          </cell>
          <cell r="G218" t="str">
            <v>ПАР</v>
          </cell>
          <cell r="H218">
            <v>2197.8200000000002</v>
          </cell>
          <cell r="I218">
            <v>0</v>
          </cell>
        </row>
        <row r="219">
          <cell r="B219">
            <v>2285226</v>
          </cell>
          <cell r="C219" t="str">
            <v>Сапоги кож ЗщП,Пвt,Искр р46</v>
          </cell>
          <cell r="D219">
            <v>7</v>
          </cell>
          <cell r="E219" t="str">
            <v>401J</v>
          </cell>
          <cell r="F219" t="str">
            <v>Лот № 3 - Поставка спецобуви</v>
          </cell>
          <cell r="G219" t="str">
            <v>ПАР</v>
          </cell>
          <cell r="H219">
            <v>2197.8200000000002</v>
          </cell>
          <cell r="I219">
            <v>0</v>
          </cell>
        </row>
        <row r="220">
          <cell r="B220">
            <v>2279522</v>
          </cell>
          <cell r="C220" t="str">
            <v>Сапоги кож утеп ЗщП,Пвt,Искр р40</v>
          </cell>
          <cell r="D220">
            <v>7</v>
          </cell>
          <cell r="E220" t="str">
            <v>401J</v>
          </cell>
          <cell r="F220" t="str">
            <v>Лот № 3 - Поставка спецобуви</v>
          </cell>
          <cell r="G220" t="str">
            <v>ПАР</v>
          </cell>
          <cell r="H220">
            <v>3236.16</v>
          </cell>
          <cell r="I220">
            <v>1</v>
          </cell>
        </row>
        <row r="221">
          <cell r="B221">
            <v>2277789</v>
          </cell>
          <cell r="C221" t="str">
            <v>Сапоги кож утеп ЗщП,Пвt,Искр р41</v>
          </cell>
          <cell r="D221">
            <v>7</v>
          </cell>
          <cell r="E221" t="str">
            <v>401J</v>
          </cell>
          <cell r="F221" t="str">
            <v>Лот № 3 - Поставка спецобуви</v>
          </cell>
          <cell r="G221" t="str">
            <v>ПАР</v>
          </cell>
          <cell r="H221">
            <v>3236.16</v>
          </cell>
          <cell r="I221">
            <v>2</v>
          </cell>
        </row>
        <row r="222">
          <cell r="B222">
            <v>2277790</v>
          </cell>
          <cell r="C222" t="str">
            <v>Сапоги кож утеп ЗщП,Пвt,Искр р42</v>
          </cell>
          <cell r="D222">
            <v>7</v>
          </cell>
          <cell r="E222" t="str">
            <v>401J</v>
          </cell>
          <cell r="F222" t="str">
            <v>Лот № 3 - Поставка спецобуви</v>
          </cell>
          <cell r="G222" t="str">
            <v>ПАР</v>
          </cell>
          <cell r="H222">
            <v>3236.16</v>
          </cell>
          <cell r="I222">
            <v>2</v>
          </cell>
        </row>
        <row r="223">
          <cell r="B223">
            <v>2277791</v>
          </cell>
          <cell r="C223" t="str">
            <v>Сапоги кож утеп ЗщП,Пвt,Искр р43</v>
          </cell>
          <cell r="D223">
            <v>7</v>
          </cell>
          <cell r="E223" t="str">
            <v>401J</v>
          </cell>
          <cell r="F223" t="str">
            <v>Лот № 3 - Поставка спецобуви</v>
          </cell>
          <cell r="G223" t="str">
            <v>ПАР</v>
          </cell>
          <cell r="H223">
            <v>3236.16</v>
          </cell>
          <cell r="I223">
            <v>2</v>
          </cell>
        </row>
        <row r="224">
          <cell r="B224">
            <v>2277792</v>
          </cell>
          <cell r="C224" t="str">
            <v>Сапоги кож утеп ЗщП,Пвt,Искр р44</v>
          </cell>
          <cell r="D224">
            <v>7</v>
          </cell>
          <cell r="E224" t="str">
            <v>401J</v>
          </cell>
          <cell r="F224" t="str">
            <v>Лот № 3 - Поставка спецобуви</v>
          </cell>
          <cell r="G224" t="str">
            <v>ПАР</v>
          </cell>
          <cell r="H224">
            <v>3236.16</v>
          </cell>
          <cell r="I224">
            <v>3</v>
          </cell>
        </row>
        <row r="225">
          <cell r="B225">
            <v>2277793</v>
          </cell>
          <cell r="C225" t="str">
            <v>Сапоги кож утеп ЗщП,Пвt,Искр р45</v>
          </cell>
          <cell r="D225">
            <v>7</v>
          </cell>
          <cell r="E225" t="str">
            <v>401J</v>
          </cell>
          <cell r="F225" t="str">
            <v>Лот № 3 - Поставка спецобуви</v>
          </cell>
          <cell r="G225" t="str">
            <v>ПАР</v>
          </cell>
          <cell r="H225">
            <v>3236.16</v>
          </cell>
          <cell r="I225">
            <v>0</v>
          </cell>
        </row>
        <row r="226">
          <cell r="B226">
            <v>2277794</v>
          </cell>
          <cell r="C226" t="str">
            <v>Сапоги кож утеп ЗщП,Пвt,Искр р46</v>
          </cell>
          <cell r="D226">
            <v>7</v>
          </cell>
          <cell r="E226" t="str">
            <v>401J</v>
          </cell>
          <cell r="F226" t="str">
            <v>Лот № 3 - Поставка спецобуви</v>
          </cell>
          <cell r="G226" t="str">
            <v>ПАР</v>
          </cell>
          <cell r="H226">
            <v>3236.16</v>
          </cell>
          <cell r="I226">
            <v>0</v>
          </cell>
        </row>
        <row r="227">
          <cell r="B227">
            <v>2278683</v>
          </cell>
          <cell r="C227" t="str">
            <v>Сапоги кож утеп ЗщП,Пвt,Искр р47</v>
          </cell>
          <cell r="D227">
            <v>7</v>
          </cell>
          <cell r="E227" t="str">
            <v>401J</v>
          </cell>
          <cell r="F227" t="str">
            <v>Лот № 3 - Поставка спецобуви</v>
          </cell>
          <cell r="G227" t="str">
            <v>ПАР</v>
          </cell>
          <cell r="H227">
            <v>3236.16</v>
          </cell>
          <cell r="I227">
            <v>0</v>
          </cell>
        </row>
        <row r="228">
          <cell r="B228">
            <v>2279731</v>
          </cell>
          <cell r="C228" t="str">
            <v>Сапоги кож утеп с защитным подноском р35</v>
          </cell>
          <cell r="D228">
            <v>7</v>
          </cell>
          <cell r="E228" t="str">
            <v>401J</v>
          </cell>
          <cell r="F228" t="str">
            <v>Лот № 3 - Поставка спецобуви</v>
          </cell>
          <cell r="G228" t="str">
            <v>ПАР</v>
          </cell>
          <cell r="H228">
            <v>2163.3200000000002</v>
          </cell>
          <cell r="I228">
            <v>0</v>
          </cell>
        </row>
        <row r="229">
          <cell r="B229">
            <v>2278846</v>
          </cell>
          <cell r="C229" t="str">
            <v>Сапоги кож утеп с защитным подноском р37</v>
          </cell>
          <cell r="D229">
            <v>7</v>
          </cell>
          <cell r="E229" t="str">
            <v>401J</v>
          </cell>
          <cell r="F229" t="str">
            <v>Лот № 3 - Поставка спецобуви</v>
          </cell>
          <cell r="G229" t="str">
            <v>ПАР</v>
          </cell>
          <cell r="H229">
            <v>2163.3200000000002</v>
          </cell>
          <cell r="I229">
            <v>0</v>
          </cell>
        </row>
        <row r="230">
          <cell r="B230">
            <v>2278868</v>
          </cell>
          <cell r="C230" t="str">
            <v>Сапоги кож утеп с защитным подноском р38</v>
          </cell>
          <cell r="D230">
            <v>7</v>
          </cell>
          <cell r="E230" t="str">
            <v>401J</v>
          </cell>
          <cell r="F230" t="str">
            <v>Лот № 3 - Поставка спецобуви</v>
          </cell>
          <cell r="G230" t="str">
            <v>ПАР</v>
          </cell>
          <cell r="H230">
            <v>2163.3200000000002</v>
          </cell>
          <cell r="I230">
            <v>3</v>
          </cell>
        </row>
        <row r="231">
          <cell r="B231">
            <v>2278869</v>
          </cell>
          <cell r="C231" t="str">
            <v>Сапоги кож утеп с защитным подноском р39</v>
          </cell>
          <cell r="D231">
            <v>7</v>
          </cell>
          <cell r="E231" t="str">
            <v>401J</v>
          </cell>
          <cell r="F231" t="str">
            <v>Лот № 3 - Поставка спецобуви</v>
          </cell>
          <cell r="G231" t="str">
            <v>ПАР</v>
          </cell>
          <cell r="H231">
            <v>2163.3200000000002</v>
          </cell>
          <cell r="I231">
            <v>0</v>
          </cell>
        </row>
        <row r="232">
          <cell r="B232">
            <v>2277760</v>
          </cell>
          <cell r="C232" t="str">
            <v>Сапоги кож утеп с защитным подноском р40</v>
          </cell>
          <cell r="D232">
            <v>7</v>
          </cell>
          <cell r="E232" t="str">
            <v>401J</v>
          </cell>
          <cell r="F232" t="str">
            <v>Лот № 3 - Поставка спецобуви</v>
          </cell>
          <cell r="G232" t="str">
            <v>ПАР</v>
          </cell>
          <cell r="H232">
            <v>2163.3200000000002</v>
          </cell>
          <cell r="I232">
            <v>4</v>
          </cell>
        </row>
        <row r="233">
          <cell r="B233">
            <v>2277762</v>
          </cell>
          <cell r="C233" t="str">
            <v>Сапоги кож утеп с защитным подноском р41</v>
          </cell>
          <cell r="D233">
            <v>7</v>
          </cell>
          <cell r="E233" t="str">
            <v>401J</v>
          </cell>
          <cell r="F233" t="str">
            <v>Лот № 3 - Поставка спецобуви</v>
          </cell>
          <cell r="G233" t="str">
            <v>ПАР</v>
          </cell>
          <cell r="H233">
            <v>2163.3200000000002</v>
          </cell>
          <cell r="I233">
            <v>14</v>
          </cell>
        </row>
        <row r="234">
          <cell r="B234">
            <v>2277763</v>
          </cell>
          <cell r="C234" t="str">
            <v>Сапоги кож утеп с защитным подноском р42</v>
          </cell>
          <cell r="D234">
            <v>7</v>
          </cell>
          <cell r="E234" t="str">
            <v>401J</v>
          </cell>
          <cell r="F234" t="str">
            <v>Лот № 3 - Поставка спецобуви</v>
          </cell>
          <cell r="G234" t="str">
            <v>ПАР</v>
          </cell>
          <cell r="H234">
            <v>2163.3200000000002</v>
          </cell>
          <cell r="I234">
            <v>65</v>
          </cell>
        </row>
        <row r="235">
          <cell r="B235">
            <v>2277764</v>
          </cell>
          <cell r="C235" t="str">
            <v>Сапоги кож утеп с защитным подноском р43</v>
          </cell>
          <cell r="D235">
            <v>7</v>
          </cell>
          <cell r="E235" t="str">
            <v>401J</v>
          </cell>
          <cell r="F235" t="str">
            <v>Лот № 3 - Поставка спецобуви</v>
          </cell>
          <cell r="G235" t="str">
            <v>ПАР</v>
          </cell>
          <cell r="H235">
            <v>2163.3200000000002</v>
          </cell>
          <cell r="I235">
            <v>81</v>
          </cell>
        </row>
        <row r="236">
          <cell r="B236">
            <v>2277768</v>
          </cell>
          <cell r="C236" t="str">
            <v>Сапоги кож утеп с защитным подноском р44</v>
          </cell>
          <cell r="D236">
            <v>7</v>
          </cell>
          <cell r="E236" t="str">
            <v>401J</v>
          </cell>
          <cell r="F236" t="str">
            <v>Лот № 3 - Поставка спецобуви</v>
          </cell>
          <cell r="G236" t="str">
            <v>ПАР</v>
          </cell>
          <cell r="H236">
            <v>2163.3200000000002</v>
          </cell>
          <cell r="I236">
            <v>42</v>
          </cell>
        </row>
        <row r="237">
          <cell r="B237">
            <v>2277769</v>
          </cell>
          <cell r="C237" t="str">
            <v>Сапоги кож утеп с защитным подноском р45</v>
          </cell>
          <cell r="D237">
            <v>7</v>
          </cell>
          <cell r="E237" t="str">
            <v>401J</v>
          </cell>
          <cell r="F237" t="str">
            <v>Лот № 3 - Поставка спецобуви</v>
          </cell>
          <cell r="G237" t="str">
            <v>ПАР</v>
          </cell>
          <cell r="H237">
            <v>2163.3200000000002</v>
          </cell>
          <cell r="I237">
            <v>25</v>
          </cell>
        </row>
        <row r="238">
          <cell r="B238">
            <v>2277770</v>
          </cell>
          <cell r="C238" t="str">
            <v>Сапоги кож утеп с защитным подноском р46</v>
          </cell>
          <cell r="D238">
            <v>7</v>
          </cell>
          <cell r="E238" t="str">
            <v>401J</v>
          </cell>
          <cell r="F238" t="str">
            <v>Лот № 3 - Поставка спецобуви</v>
          </cell>
          <cell r="G238" t="str">
            <v>ПАР</v>
          </cell>
          <cell r="H238">
            <v>2163.3200000000002</v>
          </cell>
          <cell r="I238">
            <v>6</v>
          </cell>
        </row>
        <row r="239">
          <cell r="B239">
            <v>2277771</v>
          </cell>
          <cell r="C239" t="str">
            <v>Сапоги кож утеп с защитным подноском р47</v>
          </cell>
          <cell r="D239">
            <v>7</v>
          </cell>
          <cell r="E239" t="str">
            <v>401J</v>
          </cell>
          <cell r="F239" t="str">
            <v>Лот № 3 - Поставка спецобуви</v>
          </cell>
          <cell r="G239" t="str">
            <v>ПАР</v>
          </cell>
          <cell r="H239">
            <v>2163.3200000000002</v>
          </cell>
          <cell r="I239">
            <v>1</v>
          </cell>
        </row>
        <row r="240">
          <cell r="B240">
            <v>2278867</v>
          </cell>
          <cell r="C240" t="str">
            <v>Сапоги кож утеп с защитным подноском р48</v>
          </cell>
          <cell r="D240">
            <v>7</v>
          </cell>
          <cell r="E240" t="str">
            <v>401J</v>
          </cell>
          <cell r="F240" t="str">
            <v>Лот № 3 - Поставка спецобуви</v>
          </cell>
          <cell r="G240" t="str">
            <v>ПАР</v>
          </cell>
          <cell r="H240">
            <v>2163.3200000000002</v>
          </cell>
          <cell r="I240">
            <v>0</v>
          </cell>
        </row>
        <row r="241">
          <cell r="B241">
            <v>2277759</v>
          </cell>
          <cell r="C241" t="str">
            <v>Сапоги кож утеп с защитным подноском р49</v>
          </cell>
          <cell r="D241">
            <v>7</v>
          </cell>
          <cell r="E241" t="str">
            <v>401J</v>
          </cell>
          <cell r="F241" t="str">
            <v>Лот № 3 - Поставка спецобуви</v>
          </cell>
          <cell r="G241" t="str">
            <v>ПАР</v>
          </cell>
          <cell r="H241">
            <v>2163.3200000000002</v>
          </cell>
          <cell r="I241">
            <v>0</v>
          </cell>
        </row>
        <row r="242">
          <cell r="B242">
            <v>2330947</v>
          </cell>
          <cell r="C242" t="str">
            <v>Сапоги кож утеп с защитным подноском р50</v>
          </cell>
          <cell r="D242">
            <v>7</v>
          </cell>
          <cell r="E242" t="str">
            <v>401J</v>
          </cell>
          <cell r="F242" t="str">
            <v>Лот № 3 - Поставка спецобуви</v>
          </cell>
          <cell r="G242" t="str">
            <v>ПАР</v>
          </cell>
          <cell r="H242">
            <v>2163.3200000000002</v>
          </cell>
          <cell r="I242">
            <v>0</v>
          </cell>
        </row>
        <row r="243">
          <cell r="B243">
            <v>2285230</v>
          </cell>
          <cell r="C243" t="str">
            <v>Сапоги кожаные с защитным подноском р36</v>
          </cell>
          <cell r="D243">
            <v>7</v>
          </cell>
          <cell r="E243" t="str">
            <v>401J</v>
          </cell>
          <cell r="F243" t="str">
            <v>Лот № 3 - Поставка спецобуви</v>
          </cell>
          <cell r="G243" t="str">
            <v>ПАР</v>
          </cell>
          <cell r="H243">
            <v>1198.71</v>
          </cell>
          <cell r="I243">
            <v>0</v>
          </cell>
        </row>
        <row r="244">
          <cell r="B244">
            <v>2285231</v>
          </cell>
          <cell r="C244" t="str">
            <v>Сапоги кожаные с защитным подноском р37</v>
          </cell>
          <cell r="D244">
            <v>7</v>
          </cell>
          <cell r="E244" t="str">
            <v>401J</v>
          </cell>
          <cell r="F244" t="str">
            <v>Лот № 3 - Поставка спецобуви</v>
          </cell>
          <cell r="G244" t="str">
            <v>ПАР</v>
          </cell>
          <cell r="H244">
            <v>1198.71</v>
          </cell>
          <cell r="I244">
            <v>0</v>
          </cell>
        </row>
        <row r="245">
          <cell r="B245">
            <v>2285232</v>
          </cell>
          <cell r="C245" t="str">
            <v>Сапоги кожаные с защитным подноском р38</v>
          </cell>
          <cell r="D245">
            <v>7</v>
          </cell>
          <cell r="E245" t="str">
            <v>401J</v>
          </cell>
          <cell r="F245" t="str">
            <v>Лот № 3 - Поставка спецобуви</v>
          </cell>
          <cell r="G245" t="str">
            <v>ПАР</v>
          </cell>
          <cell r="H245">
            <v>1198.71</v>
          </cell>
          <cell r="I245">
            <v>2</v>
          </cell>
        </row>
        <row r="246">
          <cell r="B246">
            <v>2285233</v>
          </cell>
          <cell r="C246" t="str">
            <v>Сапоги кожаные с защитным подноском р39</v>
          </cell>
          <cell r="D246">
            <v>7</v>
          </cell>
          <cell r="E246" t="str">
            <v>401J</v>
          </cell>
          <cell r="F246" t="str">
            <v>Лот № 3 - Поставка спецобуви</v>
          </cell>
          <cell r="G246" t="str">
            <v>ПАР</v>
          </cell>
          <cell r="H246">
            <v>1198.71</v>
          </cell>
          <cell r="I246">
            <v>1</v>
          </cell>
        </row>
        <row r="247">
          <cell r="B247">
            <v>2285234</v>
          </cell>
          <cell r="C247" t="str">
            <v>Сапоги кожаные с защитным подноском р40</v>
          </cell>
          <cell r="D247">
            <v>7</v>
          </cell>
          <cell r="E247" t="str">
            <v>401J</v>
          </cell>
          <cell r="F247" t="str">
            <v>Лот № 3 - Поставка спецобуви</v>
          </cell>
          <cell r="G247" t="str">
            <v>ПАР</v>
          </cell>
          <cell r="H247">
            <v>1198.71</v>
          </cell>
          <cell r="I247">
            <v>7</v>
          </cell>
        </row>
        <row r="248">
          <cell r="B248">
            <v>2280244</v>
          </cell>
          <cell r="C248" t="str">
            <v>Сапоги кожаные с защитным подноском р41</v>
          </cell>
          <cell r="D248">
            <v>7</v>
          </cell>
          <cell r="E248" t="str">
            <v>401J</v>
          </cell>
          <cell r="F248" t="str">
            <v>Лот № 3 - Поставка спецобуви</v>
          </cell>
          <cell r="G248" t="str">
            <v>ПАР</v>
          </cell>
          <cell r="H248">
            <v>1198.71</v>
          </cell>
          <cell r="I248">
            <v>20</v>
          </cell>
        </row>
        <row r="249">
          <cell r="B249">
            <v>2285236</v>
          </cell>
          <cell r="C249" t="str">
            <v>Сапоги кожаные с защитным подноском р42</v>
          </cell>
          <cell r="D249">
            <v>7</v>
          </cell>
          <cell r="E249" t="str">
            <v>401J</v>
          </cell>
          <cell r="F249" t="str">
            <v>Лот № 3 - Поставка спецобуви</v>
          </cell>
          <cell r="G249" t="str">
            <v>ПАР</v>
          </cell>
          <cell r="H249">
            <v>1198.71</v>
          </cell>
          <cell r="I249">
            <v>50</v>
          </cell>
        </row>
        <row r="250">
          <cell r="B250">
            <v>2280276</v>
          </cell>
          <cell r="C250" t="str">
            <v>Сапоги кожаные с защитным подноском р43</v>
          </cell>
          <cell r="D250">
            <v>7</v>
          </cell>
          <cell r="E250" t="str">
            <v>401J</v>
          </cell>
          <cell r="F250" t="str">
            <v>Лот № 3 - Поставка спецобуви</v>
          </cell>
          <cell r="G250" t="str">
            <v>ПАР</v>
          </cell>
          <cell r="H250">
            <v>1198.71</v>
          </cell>
          <cell r="I250">
            <v>40</v>
          </cell>
        </row>
        <row r="251">
          <cell r="B251">
            <v>2285235</v>
          </cell>
          <cell r="C251" t="str">
            <v>Сапоги кожаные с защитным подноском р44</v>
          </cell>
          <cell r="D251">
            <v>7</v>
          </cell>
          <cell r="E251" t="str">
            <v>401J</v>
          </cell>
          <cell r="F251" t="str">
            <v>Лот № 3 - Поставка спецобуви</v>
          </cell>
          <cell r="G251" t="str">
            <v>ПАР</v>
          </cell>
          <cell r="H251">
            <v>1198.71</v>
          </cell>
          <cell r="I251">
            <v>17</v>
          </cell>
        </row>
        <row r="252">
          <cell r="B252">
            <v>2285237</v>
          </cell>
          <cell r="C252" t="str">
            <v>Сапоги кожаные с защитным подноском р45</v>
          </cell>
          <cell r="D252">
            <v>7</v>
          </cell>
          <cell r="E252" t="str">
            <v>401J</v>
          </cell>
          <cell r="F252" t="str">
            <v>Лот № 3 - Поставка спецобуви</v>
          </cell>
          <cell r="G252" t="str">
            <v>ПАР</v>
          </cell>
          <cell r="H252">
            <v>1198.71</v>
          </cell>
          <cell r="I252">
            <v>10</v>
          </cell>
        </row>
        <row r="253">
          <cell r="B253">
            <v>2285238</v>
          </cell>
          <cell r="C253" t="str">
            <v>Сапоги кожаные с защитным подноском р46</v>
          </cell>
          <cell r="D253">
            <v>7</v>
          </cell>
          <cell r="E253" t="str">
            <v>401J</v>
          </cell>
          <cell r="F253" t="str">
            <v>Лот № 3 - Поставка спецобуви</v>
          </cell>
          <cell r="G253" t="str">
            <v>ПАР</v>
          </cell>
          <cell r="H253">
            <v>1198.71</v>
          </cell>
          <cell r="I253">
            <v>2</v>
          </cell>
        </row>
        <row r="254">
          <cell r="B254">
            <v>2285239</v>
          </cell>
          <cell r="C254" t="str">
            <v>Сапоги кожаные с защитным подноском р47</v>
          </cell>
          <cell r="D254">
            <v>7</v>
          </cell>
          <cell r="E254" t="str">
            <v>401J</v>
          </cell>
          <cell r="F254" t="str">
            <v>Лот № 3 - Поставка спецобуви</v>
          </cell>
          <cell r="G254" t="str">
            <v>ПАР</v>
          </cell>
          <cell r="H254">
            <v>1198.71</v>
          </cell>
          <cell r="I254">
            <v>1</v>
          </cell>
        </row>
        <row r="255">
          <cell r="B255">
            <v>2285240</v>
          </cell>
          <cell r="C255" t="str">
            <v>Сапоги кожаные с защитным подноском р48</v>
          </cell>
          <cell r="D255">
            <v>7</v>
          </cell>
          <cell r="E255" t="str">
            <v>401J</v>
          </cell>
          <cell r="F255" t="str">
            <v>Лот № 3 - Поставка спецобуви</v>
          </cell>
          <cell r="G255" t="str">
            <v>ПАР</v>
          </cell>
          <cell r="H255">
            <v>1198.71</v>
          </cell>
          <cell r="I255">
            <v>0</v>
          </cell>
        </row>
        <row r="256">
          <cell r="B256">
            <v>2278523</v>
          </cell>
          <cell r="C256" t="str">
            <v>Сапоги ПВХ с защитным подноском р36</v>
          </cell>
          <cell r="D256">
            <v>7</v>
          </cell>
          <cell r="E256" t="str">
            <v>401J</v>
          </cell>
          <cell r="F256" t="str">
            <v>Лот № 3 - Поставка спецобуви</v>
          </cell>
          <cell r="G256" t="str">
            <v>ПАР</v>
          </cell>
          <cell r="H256">
            <v>778.63</v>
          </cell>
          <cell r="I256">
            <v>0</v>
          </cell>
        </row>
        <row r="257">
          <cell r="B257">
            <v>2278524</v>
          </cell>
          <cell r="C257" t="str">
            <v>Сапоги ПВХ с защитным подноском р37</v>
          </cell>
          <cell r="D257">
            <v>7</v>
          </cell>
          <cell r="E257" t="str">
            <v>401J</v>
          </cell>
          <cell r="F257" t="str">
            <v>Лот № 3 - Поставка спецобуви</v>
          </cell>
          <cell r="G257" t="str">
            <v>ПАР</v>
          </cell>
          <cell r="H257">
            <v>778.63</v>
          </cell>
          <cell r="I257">
            <v>1</v>
          </cell>
        </row>
        <row r="258">
          <cell r="B258">
            <v>2278522</v>
          </cell>
          <cell r="C258" t="str">
            <v>Сапоги ПВХ с защитным подноском р38</v>
          </cell>
          <cell r="D258">
            <v>7</v>
          </cell>
          <cell r="E258" t="str">
            <v>401J</v>
          </cell>
          <cell r="F258" t="str">
            <v>Лот № 3 - Поставка спецобуви</v>
          </cell>
          <cell r="G258" t="str">
            <v>ПАР</v>
          </cell>
          <cell r="H258">
            <v>778.63</v>
          </cell>
          <cell r="I258">
            <v>1</v>
          </cell>
        </row>
        <row r="259">
          <cell r="B259">
            <v>2278525</v>
          </cell>
          <cell r="C259" t="str">
            <v>Сапоги ПВХ с защитным подноском р39</v>
          </cell>
          <cell r="D259">
            <v>7</v>
          </cell>
          <cell r="E259" t="str">
            <v>401J</v>
          </cell>
          <cell r="F259" t="str">
            <v>Лот № 3 - Поставка спецобуви</v>
          </cell>
          <cell r="G259" t="str">
            <v>ПАР</v>
          </cell>
          <cell r="H259">
            <v>778.63</v>
          </cell>
          <cell r="I259">
            <v>2</v>
          </cell>
        </row>
        <row r="260">
          <cell r="B260">
            <v>2275977</v>
          </cell>
          <cell r="C260" t="str">
            <v>Сапоги ПВХ с защитным подноском р40</v>
          </cell>
          <cell r="D260">
            <v>7</v>
          </cell>
          <cell r="E260" t="str">
            <v>401J</v>
          </cell>
          <cell r="F260" t="str">
            <v>Лот № 3 - Поставка спецобуви</v>
          </cell>
          <cell r="G260" t="str">
            <v>ПАР</v>
          </cell>
          <cell r="H260">
            <v>778.63</v>
          </cell>
          <cell r="I260">
            <v>11</v>
          </cell>
        </row>
        <row r="261">
          <cell r="B261">
            <v>2280708</v>
          </cell>
          <cell r="C261" t="str">
            <v>Сапоги ПВХ с защитным подноском р41</v>
          </cell>
          <cell r="D261">
            <v>7</v>
          </cell>
          <cell r="E261" t="str">
            <v>401J</v>
          </cell>
          <cell r="F261" t="str">
            <v>Лот № 3 - Поставка спецобуви</v>
          </cell>
          <cell r="G261" t="str">
            <v>ПАР</v>
          </cell>
          <cell r="H261">
            <v>778.63</v>
          </cell>
          <cell r="I261">
            <v>43</v>
          </cell>
        </row>
        <row r="262">
          <cell r="B262">
            <v>2278498</v>
          </cell>
          <cell r="C262" t="str">
            <v>Сапоги ПВХ с защитным подноском р42</v>
          </cell>
          <cell r="D262">
            <v>7</v>
          </cell>
          <cell r="E262" t="str">
            <v>401J</v>
          </cell>
          <cell r="F262" t="str">
            <v>Лот № 3 - Поставка спецобуви</v>
          </cell>
          <cell r="G262" t="str">
            <v>ПАР</v>
          </cell>
          <cell r="H262">
            <v>778.63</v>
          </cell>
          <cell r="I262">
            <v>56</v>
          </cell>
        </row>
        <row r="263">
          <cell r="B263">
            <v>2278526</v>
          </cell>
          <cell r="C263" t="str">
            <v>Сапоги ПВХ с защитным подноском р43</v>
          </cell>
          <cell r="D263">
            <v>7</v>
          </cell>
          <cell r="E263" t="str">
            <v>401J</v>
          </cell>
          <cell r="F263" t="str">
            <v>Лот № 3 - Поставка спецобуви</v>
          </cell>
          <cell r="G263" t="str">
            <v>ПАР</v>
          </cell>
          <cell r="H263">
            <v>778.63</v>
          </cell>
          <cell r="I263">
            <v>66</v>
          </cell>
        </row>
        <row r="264">
          <cell r="B264">
            <v>2278527</v>
          </cell>
          <cell r="C264" t="str">
            <v>Сапоги ПВХ с защитным подноском р44</v>
          </cell>
          <cell r="D264">
            <v>7</v>
          </cell>
          <cell r="E264" t="str">
            <v>401J</v>
          </cell>
          <cell r="F264" t="str">
            <v>Лот № 3 - Поставка спецобуви</v>
          </cell>
          <cell r="G264" t="str">
            <v>ПАР</v>
          </cell>
          <cell r="H264">
            <v>778.63</v>
          </cell>
          <cell r="I264">
            <v>29</v>
          </cell>
        </row>
        <row r="265">
          <cell r="B265">
            <v>2278528</v>
          </cell>
          <cell r="C265" t="str">
            <v>Сапоги ПВХ с защитным подноском р45</v>
          </cell>
          <cell r="D265">
            <v>7</v>
          </cell>
          <cell r="E265" t="str">
            <v>401J</v>
          </cell>
          <cell r="F265" t="str">
            <v>Лот № 3 - Поставка спецобуви</v>
          </cell>
          <cell r="G265" t="str">
            <v>ПАР</v>
          </cell>
          <cell r="H265">
            <v>778.63</v>
          </cell>
          <cell r="I265">
            <v>21</v>
          </cell>
        </row>
        <row r="266">
          <cell r="B266">
            <v>2285245</v>
          </cell>
          <cell r="C266" t="str">
            <v>Сапоги ПВХ с защитным подноском р46</v>
          </cell>
          <cell r="D266">
            <v>7</v>
          </cell>
          <cell r="E266" t="str">
            <v>401J</v>
          </cell>
          <cell r="F266" t="str">
            <v>Лот № 3 - Поставка спецобуви</v>
          </cell>
          <cell r="G266" t="str">
            <v>ПАР</v>
          </cell>
          <cell r="H266">
            <v>778.63</v>
          </cell>
          <cell r="I266">
            <v>4</v>
          </cell>
        </row>
        <row r="267">
          <cell r="B267">
            <v>2278865</v>
          </cell>
          <cell r="C267" t="str">
            <v>Сапоги ПВХ с защитным подноском р47</v>
          </cell>
          <cell r="D267">
            <v>7</v>
          </cell>
          <cell r="E267" t="str">
            <v>401J</v>
          </cell>
          <cell r="F267" t="str">
            <v>Лот № 3 - Поставка спецобуви</v>
          </cell>
          <cell r="G267" t="str">
            <v>ПАР</v>
          </cell>
          <cell r="H267">
            <v>778.63</v>
          </cell>
          <cell r="I267">
            <v>1</v>
          </cell>
        </row>
        <row r="268">
          <cell r="B268">
            <v>2285246</v>
          </cell>
          <cell r="C268" t="str">
            <v>Сапоги ПВХ с защитным подноском р48</v>
          </cell>
          <cell r="D268">
            <v>7</v>
          </cell>
          <cell r="E268" t="str">
            <v>401J</v>
          </cell>
          <cell r="F268" t="str">
            <v>Лот № 3 - Поставка спецобуви</v>
          </cell>
          <cell r="G268" t="str">
            <v>ПАР</v>
          </cell>
          <cell r="H268">
            <v>778.63</v>
          </cell>
          <cell r="I268">
            <v>0</v>
          </cell>
        </row>
        <row r="269">
          <cell r="B269">
            <v>2332718</v>
          </cell>
          <cell r="C269" t="str">
            <v>Сапоги ПВХ с защитным подноском р50</v>
          </cell>
          <cell r="D269">
            <v>7</v>
          </cell>
          <cell r="E269" t="str">
            <v>401J</v>
          </cell>
          <cell r="F269" t="str">
            <v>Лот № 3 - Поставка спецобуви</v>
          </cell>
          <cell r="G269" t="str">
            <v>ПАР</v>
          </cell>
          <cell r="H269">
            <v>778.63</v>
          </cell>
          <cell r="I269">
            <v>0</v>
          </cell>
        </row>
        <row r="270">
          <cell r="B270">
            <v>2279482</v>
          </cell>
          <cell r="C270" t="str">
            <v>Жилет сигнал 2 кл защиты 44-46/158-164</v>
          </cell>
          <cell r="D270">
            <v>7</v>
          </cell>
          <cell r="E270" t="str">
            <v>401J</v>
          </cell>
          <cell r="F270" t="str">
            <v>Лот № 4 - Поставка прочей спецодежды</v>
          </cell>
          <cell r="G270" t="str">
            <v>ШТ</v>
          </cell>
          <cell r="H270">
            <v>545.33000000000004</v>
          </cell>
          <cell r="I270">
            <v>1</v>
          </cell>
        </row>
        <row r="271">
          <cell r="B271">
            <v>2279510</v>
          </cell>
          <cell r="C271" t="str">
            <v>Жилет сигнал 2 кл защиты 44-46/170-176</v>
          </cell>
          <cell r="D271">
            <v>7</v>
          </cell>
          <cell r="E271" t="str">
            <v>401J</v>
          </cell>
          <cell r="F271" t="str">
            <v>Лот № 4 - Поставка прочей спецодежды</v>
          </cell>
          <cell r="G271" t="str">
            <v>ШТ</v>
          </cell>
          <cell r="H271">
            <v>545.33000000000004</v>
          </cell>
          <cell r="I271">
            <v>0</v>
          </cell>
        </row>
        <row r="272">
          <cell r="B272">
            <v>2279504</v>
          </cell>
          <cell r="C272" t="str">
            <v>Жилет сигнал 2 кл защиты 48-50/158-164</v>
          </cell>
          <cell r="D272">
            <v>7</v>
          </cell>
          <cell r="E272" t="str">
            <v>401J</v>
          </cell>
          <cell r="F272" t="str">
            <v>Лот № 4 - Поставка прочей спецодежды</v>
          </cell>
          <cell r="G272" t="str">
            <v>ШТ</v>
          </cell>
          <cell r="H272">
            <v>545.33000000000004</v>
          </cell>
          <cell r="I272">
            <v>5</v>
          </cell>
        </row>
        <row r="273">
          <cell r="B273">
            <v>2279511</v>
          </cell>
          <cell r="C273" t="str">
            <v>Жилет сигнал 2 кл защиты 48-50/170-176</v>
          </cell>
          <cell r="D273">
            <v>7</v>
          </cell>
          <cell r="E273" t="str">
            <v>401J</v>
          </cell>
          <cell r="F273" t="str">
            <v>Лот № 4 - Поставка прочей спецодежды</v>
          </cell>
          <cell r="G273" t="str">
            <v>ШТ</v>
          </cell>
          <cell r="H273">
            <v>545.33000000000004</v>
          </cell>
          <cell r="I273">
            <v>5</v>
          </cell>
        </row>
        <row r="274">
          <cell r="B274">
            <v>2279512</v>
          </cell>
          <cell r="C274" t="str">
            <v>Жилет сигнал 2 кл защиты 48-50/182-188</v>
          </cell>
          <cell r="D274">
            <v>7</v>
          </cell>
          <cell r="E274" t="str">
            <v>401J</v>
          </cell>
          <cell r="F274" t="str">
            <v>Лот № 4 - Поставка прочей спецодежды</v>
          </cell>
          <cell r="G274" t="str">
            <v>ШТ</v>
          </cell>
          <cell r="H274">
            <v>545.33000000000004</v>
          </cell>
          <cell r="I274">
            <v>5</v>
          </cell>
        </row>
        <row r="275">
          <cell r="B275">
            <v>2279505</v>
          </cell>
          <cell r="C275" t="str">
            <v>Жилет сигнал 2 кл защиты 52-54/158-164</v>
          </cell>
          <cell r="D275">
            <v>7</v>
          </cell>
          <cell r="E275" t="str">
            <v>401J</v>
          </cell>
          <cell r="F275" t="str">
            <v>Лот № 4 - Поставка прочей спецодежды</v>
          </cell>
          <cell r="G275" t="str">
            <v>ШТ</v>
          </cell>
          <cell r="H275">
            <v>545.33000000000004</v>
          </cell>
          <cell r="I275">
            <v>3</v>
          </cell>
        </row>
        <row r="276">
          <cell r="B276">
            <v>2283255</v>
          </cell>
          <cell r="C276" t="str">
            <v>Жилет сигнал 2 кл защиты 52-54/170-176</v>
          </cell>
          <cell r="D276">
            <v>7</v>
          </cell>
          <cell r="E276" t="str">
            <v>401J</v>
          </cell>
          <cell r="F276" t="str">
            <v>Лот № 4 - Поставка прочей спецодежды</v>
          </cell>
          <cell r="G276" t="str">
            <v>ШТ</v>
          </cell>
          <cell r="H276">
            <v>545.33000000000004</v>
          </cell>
          <cell r="I276">
            <v>5</v>
          </cell>
        </row>
        <row r="277">
          <cell r="B277">
            <v>2283260</v>
          </cell>
          <cell r="C277" t="str">
            <v>Жилет сигнал 2 кл защиты 52-54/182-188</v>
          </cell>
          <cell r="D277">
            <v>7</v>
          </cell>
          <cell r="E277" t="str">
            <v>401J</v>
          </cell>
          <cell r="F277" t="str">
            <v>Лот № 4 - Поставка прочей спецодежды</v>
          </cell>
          <cell r="G277" t="str">
            <v>ШТ</v>
          </cell>
          <cell r="H277">
            <v>545.33000000000004</v>
          </cell>
          <cell r="I277">
            <v>5</v>
          </cell>
        </row>
        <row r="278">
          <cell r="B278">
            <v>2279927</v>
          </cell>
          <cell r="C278" t="str">
            <v>Жилет сигнал 2 кл защиты 52-54/194-200</v>
          </cell>
          <cell r="D278">
            <v>7</v>
          </cell>
          <cell r="E278" t="str">
            <v>401J</v>
          </cell>
          <cell r="F278" t="str">
            <v>Лот № 4 - Поставка прочей спецодежды</v>
          </cell>
          <cell r="G278" t="str">
            <v>ШТ</v>
          </cell>
          <cell r="H278">
            <v>545.33000000000004</v>
          </cell>
          <cell r="I278">
            <v>2</v>
          </cell>
        </row>
        <row r="279">
          <cell r="B279">
            <v>2279509</v>
          </cell>
          <cell r="C279" t="str">
            <v>Жилет сигнал 2 кл защиты 56-58/170-176</v>
          </cell>
          <cell r="D279">
            <v>7</v>
          </cell>
          <cell r="E279" t="str">
            <v>401J</v>
          </cell>
          <cell r="F279" t="str">
            <v>Лот № 4 - Поставка прочей спецодежды</v>
          </cell>
          <cell r="G279" t="str">
            <v>ШТ</v>
          </cell>
          <cell r="H279">
            <v>545.33000000000004</v>
          </cell>
          <cell r="I279">
            <v>4</v>
          </cell>
        </row>
        <row r="280">
          <cell r="B280">
            <v>2279513</v>
          </cell>
          <cell r="C280" t="str">
            <v>Жилет сигнал 2 кл защиты 56-58/182-188</v>
          </cell>
          <cell r="D280">
            <v>7</v>
          </cell>
          <cell r="E280" t="str">
            <v>401J</v>
          </cell>
          <cell r="F280" t="str">
            <v>Лот № 4 - Поставка прочей спецодежды</v>
          </cell>
          <cell r="G280" t="str">
            <v>ШТ</v>
          </cell>
          <cell r="H280">
            <v>545.33000000000004</v>
          </cell>
          <cell r="I280">
            <v>5</v>
          </cell>
        </row>
        <row r="281">
          <cell r="B281">
            <v>2280028</v>
          </cell>
          <cell r="C281" t="str">
            <v>Жилет сигнал 2 кл защиты 56-58/194-200</v>
          </cell>
          <cell r="D281">
            <v>7</v>
          </cell>
          <cell r="E281" t="str">
            <v>401J</v>
          </cell>
          <cell r="F281" t="str">
            <v>Лот № 4 - Поставка прочей спецодежды</v>
          </cell>
          <cell r="G281" t="str">
            <v>ШТ</v>
          </cell>
          <cell r="H281">
            <v>545.33000000000004</v>
          </cell>
          <cell r="I281">
            <v>0</v>
          </cell>
        </row>
        <row r="282">
          <cell r="B282">
            <v>2279514</v>
          </cell>
          <cell r="C282" t="str">
            <v>Жилет сигнал 2 кл защиты 60-62/170-176</v>
          </cell>
          <cell r="D282">
            <v>7</v>
          </cell>
          <cell r="E282" t="str">
            <v>401J</v>
          </cell>
          <cell r="F282" t="str">
            <v>Лот № 4 - Поставка прочей спецодежды</v>
          </cell>
          <cell r="G282" t="str">
            <v>ШТ</v>
          </cell>
          <cell r="H282">
            <v>545.33000000000004</v>
          </cell>
          <cell r="I282">
            <v>0</v>
          </cell>
        </row>
        <row r="283">
          <cell r="B283">
            <v>2279516</v>
          </cell>
          <cell r="C283" t="str">
            <v>Жилет сигнал 2 кл защиты 60-62/182-188</v>
          </cell>
          <cell r="D283">
            <v>7</v>
          </cell>
          <cell r="E283" t="str">
            <v>401J</v>
          </cell>
          <cell r="F283" t="str">
            <v>Лот № 4 - Поставка прочей спецодежды</v>
          </cell>
          <cell r="G283" t="str">
            <v>ШТ</v>
          </cell>
          <cell r="H283">
            <v>545.33000000000004</v>
          </cell>
          <cell r="I283">
            <v>0</v>
          </cell>
        </row>
        <row r="284">
          <cell r="B284">
            <v>2283279</v>
          </cell>
          <cell r="C284" t="str">
            <v>Жилет сигнал 2 кл защиты 72-74/182-188</v>
          </cell>
          <cell r="D284">
            <v>7</v>
          </cell>
          <cell r="E284" t="str">
            <v>401J</v>
          </cell>
          <cell r="F284" t="str">
            <v>Лот № 4 - Поставка прочей спецодежды</v>
          </cell>
          <cell r="G284" t="str">
            <v>ШТ</v>
          </cell>
          <cell r="H284">
            <v>545.33000000000004</v>
          </cell>
          <cell r="I284">
            <v>0</v>
          </cell>
        </row>
        <row r="285">
          <cell r="B285">
            <v>2283281</v>
          </cell>
          <cell r="C285" t="str">
            <v>Жилет сигнал 2 кл защиты 72-74/194-200</v>
          </cell>
          <cell r="D285">
            <v>7</v>
          </cell>
          <cell r="E285" t="str">
            <v>401J</v>
          </cell>
          <cell r="F285" t="str">
            <v>Лот № 4 - Поставка прочей спецодежды</v>
          </cell>
          <cell r="G285" t="str">
            <v>ШТ</v>
          </cell>
          <cell r="H285">
            <v>545.33000000000004</v>
          </cell>
          <cell r="I285">
            <v>0</v>
          </cell>
        </row>
        <row r="286">
          <cell r="B286">
            <v>2284200</v>
          </cell>
          <cell r="C286" t="str">
            <v>Костюм искр/брызг мет утеп 44-46/158-164</v>
          </cell>
          <cell r="D286">
            <v>7</v>
          </cell>
          <cell r="E286" t="str">
            <v>401J</v>
          </cell>
          <cell r="F286" t="str">
            <v>Лот № 4 - Поставка прочей спецодежды</v>
          </cell>
          <cell r="G286" t="str">
            <v>КМТ</v>
          </cell>
          <cell r="H286">
            <v>5059.62</v>
          </cell>
          <cell r="I286">
            <v>1</v>
          </cell>
        </row>
        <row r="287">
          <cell r="B287">
            <v>2284190</v>
          </cell>
          <cell r="C287" t="str">
            <v>Костюм искр/брызг мет утеп 48-50/158-164</v>
          </cell>
          <cell r="D287">
            <v>7</v>
          </cell>
          <cell r="E287" t="str">
            <v>401J</v>
          </cell>
          <cell r="F287" t="str">
            <v>Лот № 4 - Поставка прочей спецодежды</v>
          </cell>
          <cell r="G287" t="str">
            <v>КМТ</v>
          </cell>
          <cell r="H287">
            <v>5059.62</v>
          </cell>
          <cell r="I287">
            <v>2</v>
          </cell>
        </row>
        <row r="288">
          <cell r="B288">
            <v>2284188</v>
          </cell>
          <cell r="C288" t="str">
            <v>Костюм искр/брызг мет утеп 48-50/170-176</v>
          </cell>
          <cell r="D288">
            <v>7</v>
          </cell>
          <cell r="E288" t="str">
            <v>401J</v>
          </cell>
          <cell r="F288" t="str">
            <v>Лот № 4 - Поставка прочей спецодежды</v>
          </cell>
          <cell r="G288" t="str">
            <v>КМТ</v>
          </cell>
          <cell r="H288">
            <v>5059.62</v>
          </cell>
          <cell r="I288">
            <v>2</v>
          </cell>
        </row>
        <row r="289">
          <cell r="B289">
            <v>2284192</v>
          </cell>
          <cell r="C289" t="str">
            <v>Костюм искр/брызг мет утеп 48-50/182-188</v>
          </cell>
          <cell r="D289">
            <v>7</v>
          </cell>
          <cell r="E289" t="str">
            <v>401J</v>
          </cell>
          <cell r="F289" t="str">
            <v>Лот № 4 - Поставка прочей спецодежды</v>
          </cell>
          <cell r="G289" t="str">
            <v>КМТ</v>
          </cell>
          <cell r="H289">
            <v>5059.62</v>
          </cell>
          <cell r="I289">
            <v>2</v>
          </cell>
        </row>
        <row r="290">
          <cell r="B290">
            <v>2284201</v>
          </cell>
          <cell r="C290" t="str">
            <v>Костюм искр/брызг мет утеп 52-54/170-176</v>
          </cell>
          <cell r="D290">
            <v>7</v>
          </cell>
          <cell r="E290" t="str">
            <v>401J</v>
          </cell>
          <cell r="F290" t="str">
            <v>Лот № 4 - Поставка прочей спецодежды</v>
          </cell>
          <cell r="G290" t="str">
            <v>КМТ</v>
          </cell>
          <cell r="H290">
            <v>5059.62</v>
          </cell>
          <cell r="I290">
            <v>2</v>
          </cell>
        </row>
        <row r="291">
          <cell r="B291">
            <v>2284208</v>
          </cell>
          <cell r="C291" t="str">
            <v>Костюм искр/брызг мет утеп 52-54/182-188</v>
          </cell>
          <cell r="D291">
            <v>7</v>
          </cell>
          <cell r="E291" t="str">
            <v>401J</v>
          </cell>
          <cell r="F291" t="str">
            <v>Лот № 4 - Поставка прочей спецодежды</v>
          </cell>
          <cell r="G291" t="str">
            <v>КМТ</v>
          </cell>
          <cell r="H291">
            <v>5059.62</v>
          </cell>
          <cell r="I291">
            <v>2</v>
          </cell>
        </row>
        <row r="292">
          <cell r="B292">
            <v>2284202</v>
          </cell>
          <cell r="C292" t="str">
            <v>Костюм искр/брызг мет утеп 52-54/194-200</v>
          </cell>
          <cell r="D292">
            <v>7</v>
          </cell>
          <cell r="E292" t="str">
            <v>401J</v>
          </cell>
          <cell r="F292" t="str">
            <v>Лот № 4 - Поставка прочей спецодежды</v>
          </cell>
          <cell r="G292" t="str">
            <v>КМТ</v>
          </cell>
          <cell r="H292">
            <v>5059.62</v>
          </cell>
          <cell r="I292">
            <v>0</v>
          </cell>
        </row>
        <row r="293">
          <cell r="B293">
            <v>2284209</v>
          </cell>
          <cell r="C293" t="str">
            <v>Костюм искр/брызг мет утеп 56-58/170-176</v>
          </cell>
          <cell r="D293">
            <v>7</v>
          </cell>
          <cell r="E293" t="str">
            <v>401J</v>
          </cell>
          <cell r="F293" t="str">
            <v>Лот № 4 - Поставка прочей спецодежды</v>
          </cell>
          <cell r="G293" t="str">
            <v>КМТ</v>
          </cell>
          <cell r="H293">
            <v>5059.62</v>
          </cell>
          <cell r="I293">
            <v>1</v>
          </cell>
        </row>
        <row r="294">
          <cell r="B294">
            <v>2279952</v>
          </cell>
          <cell r="C294" t="str">
            <v>Костюм искр/брызг мет утеп 56-58/182-188</v>
          </cell>
          <cell r="D294">
            <v>7</v>
          </cell>
          <cell r="E294" t="str">
            <v>401J</v>
          </cell>
          <cell r="F294" t="str">
            <v>Лот № 4 - Поставка прочей спецодежды</v>
          </cell>
          <cell r="G294" t="str">
            <v>КМТ</v>
          </cell>
          <cell r="H294">
            <v>5059.62</v>
          </cell>
          <cell r="I294">
            <v>1</v>
          </cell>
        </row>
        <row r="295">
          <cell r="B295">
            <v>2280046</v>
          </cell>
          <cell r="C295" t="str">
            <v>Костюм искр/брызг мет утеп 60-62/182-188</v>
          </cell>
          <cell r="D295">
            <v>7</v>
          </cell>
          <cell r="E295" t="str">
            <v>401J</v>
          </cell>
          <cell r="F295" t="str">
            <v>Лот № 4 - Поставка прочей спецодежды</v>
          </cell>
          <cell r="G295" t="str">
            <v>КМТ</v>
          </cell>
          <cell r="H295">
            <v>5059.62</v>
          </cell>
          <cell r="I295">
            <v>0</v>
          </cell>
        </row>
        <row r="296">
          <cell r="B296">
            <v>2284215</v>
          </cell>
          <cell r="C296" t="str">
            <v>Костюм искр/брызг мет утеп 60-62/194-200</v>
          </cell>
          <cell r="D296">
            <v>7</v>
          </cell>
          <cell r="E296" t="str">
            <v>401J</v>
          </cell>
          <cell r="F296" t="str">
            <v>Лот № 4 - Поставка прочей спецодежды</v>
          </cell>
          <cell r="G296" t="str">
            <v>КМТ</v>
          </cell>
          <cell r="H296">
            <v>5059.62</v>
          </cell>
          <cell r="I296">
            <v>0</v>
          </cell>
        </row>
        <row r="297">
          <cell r="B297">
            <v>2284212</v>
          </cell>
          <cell r="C297" t="str">
            <v>Костюм искр/брызг мет утеп 64-66/170-176</v>
          </cell>
          <cell r="D297">
            <v>7</v>
          </cell>
          <cell r="E297" t="str">
            <v>401J</v>
          </cell>
          <cell r="F297" t="str">
            <v>Лот № 4 - Поставка прочей спецодежды</v>
          </cell>
          <cell r="G297" t="str">
            <v>КМТ</v>
          </cell>
          <cell r="H297">
            <v>5059.62</v>
          </cell>
          <cell r="I297">
            <v>0</v>
          </cell>
        </row>
        <row r="298">
          <cell r="B298">
            <v>2284294</v>
          </cell>
          <cell r="C298" t="str">
            <v>Костюм от искр/брызг мет 44-46/158-164</v>
          </cell>
          <cell r="D298">
            <v>7</v>
          </cell>
          <cell r="E298" t="str">
            <v>401J</v>
          </cell>
          <cell r="F298" t="str">
            <v>Лот № 4 - Поставка прочей спецодежды</v>
          </cell>
          <cell r="G298" t="str">
            <v>ШТ</v>
          </cell>
          <cell r="H298">
            <v>3212.63</v>
          </cell>
          <cell r="I298">
            <v>1</v>
          </cell>
        </row>
        <row r="299">
          <cell r="B299">
            <v>2277427</v>
          </cell>
          <cell r="C299" t="str">
            <v>Костюм от искр/брызг мет 44-46/170-176</v>
          </cell>
          <cell r="D299">
            <v>7</v>
          </cell>
          <cell r="E299" t="str">
            <v>401J</v>
          </cell>
          <cell r="F299" t="str">
            <v>Лот № 4 - Поставка прочей спецодежды</v>
          </cell>
          <cell r="G299" t="str">
            <v>КМТ</v>
          </cell>
          <cell r="H299">
            <v>3212.63</v>
          </cell>
          <cell r="I299">
            <v>0</v>
          </cell>
        </row>
        <row r="300">
          <cell r="B300">
            <v>2279515</v>
          </cell>
          <cell r="C300" t="str">
            <v>Костюм от искр/брызг мет 44-46/182-188</v>
          </cell>
          <cell r="D300">
            <v>7</v>
          </cell>
          <cell r="E300" t="str">
            <v>401J</v>
          </cell>
          <cell r="F300" t="str">
            <v>Лот № 4 - Поставка прочей спецодежды</v>
          </cell>
          <cell r="G300" t="str">
            <v>КМТ</v>
          </cell>
          <cell r="H300">
            <v>3212.63</v>
          </cell>
          <cell r="I300">
            <v>0</v>
          </cell>
        </row>
        <row r="301">
          <cell r="B301">
            <v>2284301</v>
          </cell>
          <cell r="C301" t="str">
            <v>Костюм от искр/брызг мет 48-50/158-164</v>
          </cell>
          <cell r="D301">
            <v>7</v>
          </cell>
          <cell r="E301" t="str">
            <v>401J</v>
          </cell>
          <cell r="F301" t="str">
            <v>Лот № 4 - Поставка прочей спецодежды</v>
          </cell>
          <cell r="G301" t="str">
            <v>КМТ</v>
          </cell>
          <cell r="H301">
            <v>3212.63</v>
          </cell>
          <cell r="I301">
            <v>1</v>
          </cell>
        </row>
        <row r="302">
          <cell r="B302">
            <v>2276304</v>
          </cell>
          <cell r="C302" t="str">
            <v>Костюм от искр/брызг мет 48-50/170-176</v>
          </cell>
          <cell r="D302">
            <v>7</v>
          </cell>
          <cell r="E302" t="str">
            <v>401J</v>
          </cell>
          <cell r="F302" t="str">
            <v>Лот № 4 - Поставка прочей спецодежды</v>
          </cell>
          <cell r="G302" t="str">
            <v>КМТ</v>
          </cell>
          <cell r="H302">
            <v>3212.63</v>
          </cell>
          <cell r="I302">
            <v>7</v>
          </cell>
        </row>
        <row r="303">
          <cell r="B303">
            <v>2276506</v>
          </cell>
          <cell r="C303" t="str">
            <v>Костюм от искр/брызг мет 48-50/182-188</v>
          </cell>
          <cell r="D303">
            <v>7</v>
          </cell>
          <cell r="E303" t="str">
            <v>401J</v>
          </cell>
          <cell r="F303" t="str">
            <v>Лот № 4 - Поставка прочей спецодежды</v>
          </cell>
          <cell r="G303" t="str">
            <v>КМТ</v>
          </cell>
          <cell r="H303">
            <v>3212.63</v>
          </cell>
          <cell r="I303">
            <v>1</v>
          </cell>
        </row>
        <row r="304">
          <cell r="B304">
            <v>2276508</v>
          </cell>
          <cell r="C304" t="str">
            <v>Костюм от искр/брызг мет 52-54/170-176</v>
          </cell>
          <cell r="D304">
            <v>7</v>
          </cell>
          <cell r="E304" t="str">
            <v>401J</v>
          </cell>
          <cell r="F304" t="str">
            <v>Лот № 4 - Поставка прочей спецодежды</v>
          </cell>
          <cell r="G304" t="str">
            <v>КМТ</v>
          </cell>
          <cell r="H304">
            <v>3212.63</v>
          </cell>
          <cell r="I304">
            <v>10</v>
          </cell>
        </row>
        <row r="305">
          <cell r="B305">
            <v>2276305</v>
          </cell>
          <cell r="C305" t="str">
            <v>Костюм от искр/брызг мет 52-54/182-188</v>
          </cell>
          <cell r="D305">
            <v>7</v>
          </cell>
          <cell r="E305" t="str">
            <v>401J</v>
          </cell>
          <cell r="F305" t="str">
            <v>Лот № 4 - Поставка прочей спецодежды</v>
          </cell>
          <cell r="G305" t="str">
            <v>КМТ</v>
          </cell>
          <cell r="H305">
            <v>3212.63</v>
          </cell>
          <cell r="I305">
            <v>4</v>
          </cell>
        </row>
        <row r="306">
          <cell r="B306">
            <v>2284300</v>
          </cell>
          <cell r="C306" t="str">
            <v>Костюм от искр/брызг мет 52-54/194-200</v>
          </cell>
          <cell r="D306">
            <v>7</v>
          </cell>
          <cell r="E306" t="str">
            <v>401J</v>
          </cell>
          <cell r="F306" t="str">
            <v>Лот № 4 - Поставка прочей спецодежды</v>
          </cell>
          <cell r="G306" t="str">
            <v>КМТ</v>
          </cell>
          <cell r="H306">
            <v>3212.63</v>
          </cell>
          <cell r="I306">
            <v>0</v>
          </cell>
        </row>
        <row r="307">
          <cell r="B307">
            <v>2284312</v>
          </cell>
          <cell r="C307" t="str">
            <v>Костюм от искр/брызг мет 56-58/170-176</v>
          </cell>
          <cell r="D307">
            <v>7</v>
          </cell>
          <cell r="E307" t="str">
            <v>401J</v>
          </cell>
          <cell r="F307" t="str">
            <v>Лот № 4 - Поставка прочей спецодежды</v>
          </cell>
          <cell r="G307" t="str">
            <v>КМТ</v>
          </cell>
          <cell r="H307">
            <v>3212.63</v>
          </cell>
          <cell r="I307">
            <v>1</v>
          </cell>
        </row>
        <row r="308">
          <cell r="B308">
            <v>2277439</v>
          </cell>
          <cell r="C308" t="str">
            <v>Костюм от искр/брызг мет 56-58/182-188</v>
          </cell>
          <cell r="D308">
            <v>7</v>
          </cell>
          <cell r="E308" t="str">
            <v>401J</v>
          </cell>
          <cell r="F308" t="str">
            <v>Лот № 4 - Поставка прочей спецодежды</v>
          </cell>
          <cell r="G308" t="str">
            <v>КМТ</v>
          </cell>
          <cell r="H308">
            <v>3212.63</v>
          </cell>
          <cell r="I308">
            <v>1</v>
          </cell>
        </row>
        <row r="309">
          <cell r="B309">
            <v>2284318</v>
          </cell>
          <cell r="C309" t="str">
            <v>Костюм от искр/брызг мет 60-62/170-176</v>
          </cell>
          <cell r="D309">
            <v>7</v>
          </cell>
          <cell r="E309" t="str">
            <v>401J</v>
          </cell>
          <cell r="F309" t="str">
            <v>Лот № 4 - Поставка прочей спецодежды</v>
          </cell>
          <cell r="G309" t="str">
            <v>КМТ</v>
          </cell>
          <cell r="H309">
            <v>3212.63</v>
          </cell>
          <cell r="I309">
            <v>0</v>
          </cell>
        </row>
        <row r="310">
          <cell r="B310">
            <v>2284307</v>
          </cell>
          <cell r="C310" t="str">
            <v>Костюм от искр/брызг мет 60-62/182-188</v>
          </cell>
          <cell r="D310">
            <v>7</v>
          </cell>
          <cell r="E310" t="str">
            <v>401J</v>
          </cell>
          <cell r="F310" t="str">
            <v>Лот № 4 - Поставка прочей спецодежды</v>
          </cell>
          <cell r="G310" t="str">
            <v>КМТ</v>
          </cell>
          <cell r="H310">
            <v>3212.63</v>
          </cell>
          <cell r="I310">
            <v>0</v>
          </cell>
        </row>
        <row r="311">
          <cell r="B311">
            <v>2284332</v>
          </cell>
          <cell r="C311" t="str">
            <v>Костюм от искр/брызг мет 72-74/194-200</v>
          </cell>
          <cell r="D311">
            <v>7</v>
          </cell>
          <cell r="E311" t="str">
            <v>401J</v>
          </cell>
          <cell r="F311" t="str">
            <v>Лот № 4 - Поставка прочей спецодежды</v>
          </cell>
          <cell r="G311" t="str">
            <v>КМТ</v>
          </cell>
          <cell r="H311">
            <v>3212.63</v>
          </cell>
          <cell r="I311">
            <v>0</v>
          </cell>
        </row>
        <row r="312">
          <cell r="B312">
            <v>2109271</v>
          </cell>
          <cell r="C312" t="str">
            <v>Плащ для защиты от воды 44-46/158-164</v>
          </cell>
          <cell r="D312">
            <v>7</v>
          </cell>
          <cell r="E312" t="str">
            <v>401J</v>
          </cell>
          <cell r="F312" t="str">
            <v>Лот № 4 - Поставка прочей спецодежды</v>
          </cell>
          <cell r="G312" t="str">
            <v>ШТ</v>
          </cell>
          <cell r="H312">
            <v>1263.3399999999999</v>
          </cell>
          <cell r="I312">
            <v>1</v>
          </cell>
        </row>
        <row r="313">
          <cell r="B313">
            <v>2074164</v>
          </cell>
          <cell r="C313" t="str">
            <v>Плащ для защиты от воды 44-46/170-176</v>
          </cell>
          <cell r="D313">
            <v>7</v>
          </cell>
          <cell r="E313" t="str">
            <v>401J</v>
          </cell>
          <cell r="F313" t="str">
            <v>Лот № 4 - Поставка прочей спецодежды</v>
          </cell>
          <cell r="G313" t="str">
            <v>ШТ</v>
          </cell>
          <cell r="H313">
            <v>1263.3399999999999</v>
          </cell>
          <cell r="I313">
            <v>3</v>
          </cell>
        </row>
        <row r="314">
          <cell r="B314">
            <v>2074166</v>
          </cell>
          <cell r="C314" t="str">
            <v>Плащ для защиты от воды 44-46/182-188</v>
          </cell>
          <cell r="D314">
            <v>7</v>
          </cell>
          <cell r="E314" t="str">
            <v>401J</v>
          </cell>
          <cell r="F314" t="str">
            <v>Лот № 4 - Поставка прочей спецодежды</v>
          </cell>
          <cell r="G314" t="str">
            <v>ШТ</v>
          </cell>
          <cell r="H314">
            <v>1263.3399999999999</v>
          </cell>
          <cell r="I314">
            <v>2</v>
          </cell>
        </row>
        <row r="315">
          <cell r="B315">
            <v>2109272</v>
          </cell>
          <cell r="C315" t="str">
            <v>Плащ для защиты от воды 48-50/158-164</v>
          </cell>
          <cell r="D315">
            <v>7</v>
          </cell>
          <cell r="E315" t="str">
            <v>401J</v>
          </cell>
          <cell r="F315" t="str">
            <v>Лот № 4 - Поставка прочей спецодежды</v>
          </cell>
          <cell r="G315" t="str">
            <v>ШТ</v>
          </cell>
          <cell r="H315">
            <v>1263.3399999999999</v>
          </cell>
          <cell r="I315">
            <v>10</v>
          </cell>
        </row>
        <row r="316">
          <cell r="B316">
            <v>2109273</v>
          </cell>
          <cell r="C316" t="str">
            <v>Плащ для защиты от воды 48-50/170-176</v>
          </cell>
          <cell r="D316">
            <v>7</v>
          </cell>
          <cell r="E316" t="str">
            <v>401J</v>
          </cell>
          <cell r="F316" t="str">
            <v>Лот № 4 - Поставка прочей спецодежды</v>
          </cell>
          <cell r="G316" t="str">
            <v>ШТ</v>
          </cell>
          <cell r="H316">
            <v>1263.3399999999999</v>
          </cell>
          <cell r="I316">
            <v>91</v>
          </cell>
        </row>
        <row r="317">
          <cell r="B317">
            <v>2109274</v>
          </cell>
          <cell r="C317" t="str">
            <v>Плащ для защиты от воды 48-50/182-188</v>
          </cell>
          <cell r="D317">
            <v>7</v>
          </cell>
          <cell r="E317" t="str">
            <v>401J</v>
          </cell>
          <cell r="F317" t="str">
            <v>Лот № 4 - Поставка прочей спецодежды</v>
          </cell>
          <cell r="G317" t="str">
            <v>ШТ</v>
          </cell>
          <cell r="H317">
            <v>1263.3399999999999</v>
          </cell>
          <cell r="I317">
            <v>27</v>
          </cell>
        </row>
        <row r="318">
          <cell r="B318">
            <v>2229263</v>
          </cell>
          <cell r="C318" t="str">
            <v>Плащ для защиты от воды 48-50/194-200</v>
          </cell>
          <cell r="D318">
            <v>7</v>
          </cell>
          <cell r="E318" t="str">
            <v>401J</v>
          </cell>
          <cell r="F318" t="str">
            <v>Лот № 4 - Поставка прочей спецодежды</v>
          </cell>
          <cell r="G318" t="str">
            <v>ШТ</v>
          </cell>
          <cell r="H318">
            <v>1263.3399999999999</v>
          </cell>
          <cell r="I318">
            <v>2</v>
          </cell>
        </row>
        <row r="319">
          <cell r="B319">
            <v>2074168</v>
          </cell>
          <cell r="C319" t="str">
            <v>Плащ для защиты от воды 52-54/158-164</v>
          </cell>
          <cell r="D319">
            <v>7</v>
          </cell>
          <cell r="E319" t="str">
            <v>401J</v>
          </cell>
          <cell r="F319" t="str">
            <v>Лот № 4 - Поставка прочей спецодежды</v>
          </cell>
          <cell r="G319" t="str">
            <v>ШТ</v>
          </cell>
          <cell r="H319">
            <v>1263.3399999999999</v>
          </cell>
          <cell r="I319">
            <v>2</v>
          </cell>
        </row>
        <row r="320">
          <cell r="B320">
            <v>2018296</v>
          </cell>
          <cell r="C320" t="str">
            <v>Плащ для защиты от воды 52-54/170-176</v>
          </cell>
          <cell r="D320">
            <v>7</v>
          </cell>
          <cell r="E320" t="str">
            <v>401J</v>
          </cell>
          <cell r="F320" t="str">
            <v>Лот № 4 - Поставка прочей спецодежды</v>
          </cell>
          <cell r="G320" t="str">
            <v>ШТ</v>
          </cell>
          <cell r="H320">
            <v>1263.3399999999999</v>
          </cell>
          <cell r="I320">
            <v>69</v>
          </cell>
        </row>
        <row r="321">
          <cell r="B321">
            <v>2060911</v>
          </cell>
          <cell r="C321" t="str">
            <v>Плащ для защиты от воды 52-54/182-188</v>
          </cell>
          <cell r="D321">
            <v>7</v>
          </cell>
          <cell r="E321" t="str">
            <v>401J</v>
          </cell>
          <cell r="F321" t="str">
            <v>Лот № 4 - Поставка прочей спецодежды</v>
          </cell>
          <cell r="G321" t="str">
            <v>ШТ</v>
          </cell>
          <cell r="H321">
            <v>1263.3399999999999</v>
          </cell>
          <cell r="I321">
            <v>46</v>
          </cell>
        </row>
        <row r="322">
          <cell r="B322">
            <v>2074169</v>
          </cell>
          <cell r="C322" t="str">
            <v>Плащ для защиты от воды 52-54/194-200</v>
          </cell>
          <cell r="D322">
            <v>7</v>
          </cell>
          <cell r="E322" t="str">
            <v>401J</v>
          </cell>
          <cell r="F322" t="str">
            <v>Лот № 4 - Поставка прочей спецодежды</v>
          </cell>
          <cell r="G322" t="str">
            <v>ШТ</v>
          </cell>
          <cell r="H322">
            <v>1263.3399999999999</v>
          </cell>
          <cell r="I322">
            <v>4</v>
          </cell>
        </row>
        <row r="323">
          <cell r="B323">
            <v>2074170</v>
          </cell>
          <cell r="C323" t="str">
            <v>Плащ для защиты от воды 56-58/158-164</v>
          </cell>
          <cell r="D323">
            <v>7</v>
          </cell>
          <cell r="E323" t="str">
            <v>401J</v>
          </cell>
          <cell r="F323" t="str">
            <v>Лот № 4 - Поставка прочей спецодежды</v>
          </cell>
          <cell r="G323" t="str">
            <v>ШТ</v>
          </cell>
          <cell r="H323">
            <v>1263.3399999999999</v>
          </cell>
          <cell r="I323">
            <v>0</v>
          </cell>
        </row>
        <row r="324">
          <cell r="B324">
            <v>2109275</v>
          </cell>
          <cell r="C324" t="str">
            <v>Плащ для защиты от воды 56-58/170-176</v>
          </cell>
          <cell r="D324">
            <v>7</v>
          </cell>
          <cell r="E324" t="str">
            <v>401J</v>
          </cell>
          <cell r="F324" t="str">
            <v>Лот № 4 - Поставка прочей спецодежды</v>
          </cell>
          <cell r="G324" t="str">
            <v>ШТ</v>
          </cell>
          <cell r="H324">
            <v>1263.3399999999999</v>
          </cell>
          <cell r="I324">
            <v>12</v>
          </cell>
        </row>
        <row r="325">
          <cell r="B325">
            <v>2080834</v>
          </cell>
          <cell r="C325" t="str">
            <v>Плащ для защиты от воды 56-58/182-188</v>
          </cell>
          <cell r="D325">
            <v>7</v>
          </cell>
          <cell r="E325" t="str">
            <v>401J</v>
          </cell>
          <cell r="F325" t="str">
            <v>Лот № 4 - Поставка прочей спецодежды</v>
          </cell>
          <cell r="G325" t="str">
            <v>ШТ</v>
          </cell>
          <cell r="H325">
            <v>1263.3399999999999</v>
          </cell>
          <cell r="I325">
            <v>18</v>
          </cell>
        </row>
        <row r="326">
          <cell r="B326">
            <v>2109278</v>
          </cell>
          <cell r="C326" t="str">
            <v>Плащ для защиты от воды 56-58/194-200</v>
          </cell>
          <cell r="D326">
            <v>7</v>
          </cell>
          <cell r="E326" t="str">
            <v>401J</v>
          </cell>
          <cell r="F326" t="str">
            <v>Лот № 4 - Поставка прочей спецодежды</v>
          </cell>
          <cell r="G326" t="str">
            <v>ШТ</v>
          </cell>
          <cell r="H326">
            <v>1263.3399999999999</v>
          </cell>
          <cell r="I326">
            <v>2</v>
          </cell>
        </row>
        <row r="327">
          <cell r="B327">
            <v>2074171</v>
          </cell>
          <cell r="C327" t="str">
            <v>Плащ для защиты от воды 60-62/158-164</v>
          </cell>
          <cell r="D327">
            <v>7</v>
          </cell>
          <cell r="E327" t="str">
            <v>401J</v>
          </cell>
          <cell r="F327" t="str">
            <v>Лот № 4 - Поставка прочей спецодежды</v>
          </cell>
          <cell r="G327" t="str">
            <v>ШТ</v>
          </cell>
          <cell r="H327">
            <v>1263.3399999999999</v>
          </cell>
          <cell r="I327">
            <v>1</v>
          </cell>
        </row>
        <row r="328">
          <cell r="B328">
            <v>2074178</v>
          </cell>
          <cell r="C328" t="str">
            <v>Плащ для защиты от воды 60-62/170-176</v>
          </cell>
          <cell r="D328">
            <v>7</v>
          </cell>
          <cell r="E328" t="str">
            <v>401J</v>
          </cell>
          <cell r="F328" t="str">
            <v>Лот № 4 - Поставка прочей спецодежды</v>
          </cell>
          <cell r="G328" t="str">
            <v>ШТ</v>
          </cell>
          <cell r="H328">
            <v>1263.3399999999999</v>
          </cell>
          <cell r="I328">
            <v>3</v>
          </cell>
        </row>
        <row r="329">
          <cell r="B329">
            <v>2060910</v>
          </cell>
          <cell r="C329" t="str">
            <v>Плащ для защиты от воды 60-62/182-188</v>
          </cell>
          <cell r="D329">
            <v>7</v>
          </cell>
          <cell r="E329" t="str">
            <v>401J</v>
          </cell>
          <cell r="F329" t="str">
            <v>Лот № 4 - Поставка прочей спецодежды</v>
          </cell>
          <cell r="G329" t="str">
            <v>ШТ</v>
          </cell>
          <cell r="H329">
            <v>1263.3399999999999</v>
          </cell>
          <cell r="I329">
            <v>3</v>
          </cell>
        </row>
        <row r="330">
          <cell r="B330">
            <v>2074181</v>
          </cell>
          <cell r="C330" t="str">
            <v>Плащ для защиты от воды 60-62/194-200</v>
          </cell>
          <cell r="D330">
            <v>7</v>
          </cell>
          <cell r="E330" t="str">
            <v>401J</v>
          </cell>
          <cell r="F330" t="str">
            <v>Лот № 4 - Поставка прочей спецодежды</v>
          </cell>
          <cell r="G330" t="str">
            <v>ШТ</v>
          </cell>
          <cell r="H330">
            <v>1263.3399999999999</v>
          </cell>
          <cell r="I330">
            <v>0</v>
          </cell>
        </row>
        <row r="331">
          <cell r="B331">
            <v>2232055</v>
          </cell>
          <cell r="C331" t="str">
            <v>Плащ для защиты от воды 64-66/158-164</v>
          </cell>
          <cell r="D331">
            <v>7</v>
          </cell>
          <cell r="E331" t="str">
            <v>401J</v>
          </cell>
          <cell r="F331" t="str">
            <v>Лот № 4 - Поставка прочей спецодежды</v>
          </cell>
          <cell r="G331" t="str">
            <v>ШТ</v>
          </cell>
          <cell r="H331">
            <v>1263.3399999999999</v>
          </cell>
          <cell r="I331">
            <v>0</v>
          </cell>
        </row>
        <row r="332">
          <cell r="B332">
            <v>2232054</v>
          </cell>
          <cell r="C332" t="str">
            <v>Плащ для защиты от воды 64-66/170-176</v>
          </cell>
          <cell r="D332">
            <v>7</v>
          </cell>
          <cell r="E332" t="str">
            <v>401J</v>
          </cell>
          <cell r="F332" t="str">
            <v>Лот № 4 - Поставка прочей спецодежды</v>
          </cell>
          <cell r="G332" t="str">
            <v>ШТ</v>
          </cell>
          <cell r="H332">
            <v>1263.3399999999999</v>
          </cell>
          <cell r="I332">
            <v>1</v>
          </cell>
        </row>
        <row r="333">
          <cell r="B333">
            <v>2268678</v>
          </cell>
          <cell r="C333" t="str">
            <v>Плащ для защиты от воды 64-66/182-188</v>
          </cell>
          <cell r="D333">
            <v>7</v>
          </cell>
          <cell r="E333" t="str">
            <v>401J</v>
          </cell>
          <cell r="F333" t="str">
            <v>Лот № 4 - Поставка прочей спецодежды</v>
          </cell>
          <cell r="G333" t="str">
            <v>ШТ</v>
          </cell>
          <cell r="H333">
            <v>1263.3399999999999</v>
          </cell>
          <cell r="I333">
            <v>4</v>
          </cell>
        </row>
        <row r="334">
          <cell r="B334">
            <v>2285033</v>
          </cell>
          <cell r="C334" t="str">
            <v>Плащ для защиты от воды 64-66/194-200</v>
          </cell>
          <cell r="D334">
            <v>7</v>
          </cell>
          <cell r="E334" t="str">
            <v>401J</v>
          </cell>
          <cell r="F334" t="str">
            <v>Лот № 4 - Поставка прочей спецодежды</v>
          </cell>
          <cell r="G334" t="str">
            <v>ШТ</v>
          </cell>
          <cell r="H334">
            <v>1263.3399999999999</v>
          </cell>
          <cell r="I334">
            <v>0</v>
          </cell>
        </row>
        <row r="335">
          <cell r="B335">
            <v>2229262</v>
          </cell>
          <cell r="C335" t="str">
            <v>Плащ для защиты от воды 68-70/170-176</v>
          </cell>
          <cell r="D335">
            <v>7</v>
          </cell>
          <cell r="E335" t="str">
            <v>401J</v>
          </cell>
          <cell r="F335" t="str">
            <v>Лот № 4 - Поставка прочей спецодежды</v>
          </cell>
          <cell r="G335" t="str">
            <v>ШТ</v>
          </cell>
          <cell r="H335">
            <v>1263.3399999999999</v>
          </cell>
          <cell r="I335">
            <v>0</v>
          </cell>
        </row>
        <row r="336">
          <cell r="B336">
            <v>2285029</v>
          </cell>
          <cell r="C336" t="str">
            <v>Плащ для защиты от воды 68-70/194-200</v>
          </cell>
          <cell r="D336">
            <v>7</v>
          </cell>
          <cell r="E336" t="str">
            <v>401J</v>
          </cell>
          <cell r="F336" t="str">
            <v>Лот № 4 - Поставка прочей спецодежды</v>
          </cell>
          <cell r="G336" t="str">
            <v>ШТ</v>
          </cell>
          <cell r="H336">
            <v>1263.3399999999999</v>
          </cell>
          <cell r="I336">
            <v>0</v>
          </cell>
        </row>
        <row r="337">
          <cell r="B337">
            <v>2276695</v>
          </cell>
          <cell r="C337" t="str">
            <v>Фартук из полимерных материалов</v>
          </cell>
          <cell r="D337">
            <v>7</v>
          </cell>
          <cell r="E337" t="str">
            <v>401J</v>
          </cell>
          <cell r="F337" t="str">
            <v>Лот № 4 - Поставка прочей спецодежды</v>
          </cell>
          <cell r="G337" t="str">
            <v>ШТ</v>
          </cell>
          <cell r="H337">
            <v>342.05</v>
          </cell>
          <cell r="I337">
            <v>0</v>
          </cell>
        </row>
        <row r="338">
          <cell r="B338">
            <v>2283058</v>
          </cell>
          <cell r="C338" t="str">
            <v>Белье нательное 44-46/158-164</v>
          </cell>
          <cell r="D338">
            <v>7</v>
          </cell>
          <cell r="E338" t="str">
            <v>401J</v>
          </cell>
          <cell r="F338" t="str">
            <v>Лот № 5 - Поставка нательного белья</v>
          </cell>
          <cell r="G338" t="str">
            <v>КМТ</v>
          </cell>
          <cell r="H338">
            <v>319.82</v>
          </cell>
          <cell r="I338">
            <v>0</v>
          </cell>
        </row>
        <row r="339">
          <cell r="B339">
            <v>2296767</v>
          </cell>
          <cell r="C339" t="str">
            <v>Белье нательное х/б 44-46/158-164 жен</v>
          </cell>
          <cell r="D339">
            <v>7</v>
          </cell>
          <cell r="E339" t="str">
            <v>401J</v>
          </cell>
          <cell r="F339" t="str">
            <v>Лот № 5 - Поставка нательного белья</v>
          </cell>
          <cell r="G339" t="str">
            <v>КМТ</v>
          </cell>
          <cell r="H339">
            <v>319.82</v>
          </cell>
          <cell r="I339">
            <v>0</v>
          </cell>
        </row>
        <row r="340">
          <cell r="B340">
            <v>2283062</v>
          </cell>
          <cell r="C340" t="str">
            <v>Белье нательное 44-46/170-176</v>
          </cell>
          <cell r="D340">
            <v>7</v>
          </cell>
          <cell r="E340" t="str">
            <v>401J</v>
          </cell>
          <cell r="F340" t="str">
            <v>Лот № 5 - Поставка нательного белья</v>
          </cell>
          <cell r="G340" t="str">
            <v>КМТ</v>
          </cell>
          <cell r="H340">
            <v>319.82</v>
          </cell>
          <cell r="I340">
            <v>0</v>
          </cell>
        </row>
        <row r="341">
          <cell r="B341">
            <v>2296769</v>
          </cell>
          <cell r="C341" t="str">
            <v>Белье нательное х/б 44-46/170-176 жен</v>
          </cell>
          <cell r="D341">
            <v>7</v>
          </cell>
          <cell r="E341" t="str">
            <v>401J</v>
          </cell>
          <cell r="F341" t="str">
            <v>Лот № 5 - Поставка нательного белья</v>
          </cell>
          <cell r="G341" t="str">
            <v>КМТ</v>
          </cell>
          <cell r="H341">
            <v>319.82</v>
          </cell>
          <cell r="I341">
            <v>0</v>
          </cell>
        </row>
        <row r="342">
          <cell r="B342">
            <v>2283064</v>
          </cell>
          <cell r="C342" t="str">
            <v>Белье нательное 44-46/182-188</v>
          </cell>
          <cell r="D342">
            <v>7</v>
          </cell>
          <cell r="E342" t="str">
            <v>401J</v>
          </cell>
          <cell r="F342" t="str">
            <v>Лот № 5 - Поставка нательного белья</v>
          </cell>
          <cell r="G342" t="str">
            <v>КМТ</v>
          </cell>
          <cell r="H342">
            <v>319.82</v>
          </cell>
          <cell r="I342">
            <v>0</v>
          </cell>
        </row>
        <row r="343">
          <cell r="B343">
            <v>2283061</v>
          </cell>
          <cell r="C343" t="str">
            <v>Белье нательное 44-46/194-200</v>
          </cell>
          <cell r="D343">
            <v>7</v>
          </cell>
          <cell r="E343" t="str">
            <v>401J</v>
          </cell>
          <cell r="F343" t="str">
            <v>Лот № 5 - Поставка нательного белья</v>
          </cell>
          <cell r="G343" t="str">
            <v>КМТ</v>
          </cell>
          <cell r="H343">
            <v>319.82</v>
          </cell>
          <cell r="I343">
            <v>0</v>
          </cell>
        </row>
        <row r="344">
          <cell r="B344">
            <v>2283070</v>
          </cell>
          <cell r="C344" t="str">
            <v>Белье нательное 48-50/158-164</v>
          </cell>
          <cell r="D344">
            <v>7</v>
          </cell>
          <cell r="E344" t="str">
            <v>401J</v>
          </cell>
          <cell r="F344" t="str">
            <v>Лот № 5 - Поставка нательного белья</v>
          </cell>
          <cell r="G344" t="str">
            <v>КМТ</v>
          </cell>
          <cell r="H344">
            <v>319.82</v>
          </cell>
          <cell r="I344">
            <v>0</v>
          </cell>
        </row>
        <row r="345">
          <cell r="B345">
            <v>2296752</v>
          </cell>
          <cell r="C345" t="str">
            <v>Белье нательное 48-50/158-164 жен</v>
          </cell>
          <cell r="D345">
            <v>7</v>
          </cell>
          <cell r="E345" t="str">
            <v>401J</v>
          </cell>
          <cell r="F345" t="str">
            <v>Лот № 5 - Поставка нательного белья</v>
          </cell>
          <cell r="G345" t="str">
            <v>КМТ</v>
          </cell>
          <cell r="H345">
            <v>319.82</v>
          </cell>
          <cell r="I345">
            <v>0</v>
          </cell>
        </row>
        <row r="346">
          <cell r="B346">
            <v>2280289</v>
          </cell>
          <cell r="C346" t="str">
            <v>Белье нательное 48-50/170-176</v>
          </cell>
          <cell r="D346">
            <v>7</v>
          </cell>
          <cell r="E346" t="str">
            <v>401J</v>
          </cell>
          <cell r="F346" t="str">
            <v>Лот № 5 - Поставка нательного белья</v>
          </cell>
          <cell r="G346" t="str">
            <v>КМТ</v>
          </cell>
          <cell r="H346">
            <v>319.82</v>
          </cell>
          <cell r="I346">
            <v>0</v>
          </cell>
        </row>
        <row r="347">
          <cell r="B347">
            <v>2296755</v>
          </cell>
          <cell r="C347" t="str">
            <v>Белье нательное 48-50/170-176 жен</v>
          </cell>
          <cell r="D347">
            <v>7</v>
          </cell>
          <cell r="E347" t="str">
            <v>401J</v>
          </cell>
          <cell r="F347" t="str">
            <v>Лот № 5 - Поставка нательного белья</v>
          </cell>
          <cell r="G347" t="str">
            <v>КМТ</v>
          </cell>
          <cell r="H347">
            <v>319.82</v>
          </cell>
          <cell r="I347">
            <v>0</v>
          </cell>
        </row>
        <row r="348">
          <cell r="B348">
            <v>2280290</v>
          </cell>
          <cell r="C348" t="str">
            <v>Белье нательное 48-50/182-188</v>
          </cell>
          <cell r="D348">
            <v>7</v>
          </cell>
          <cell r="E348" t="str">
            <v>401J</v>
          </cell>
          <cell r="F348" t="str">
            <v>Лот № 5 - Поставка нательного белья</v>
          </cell>
          <cell r="G348" t="str">
            <v>КМТ</v>
          </cell>
          <cell r="H348">
            <v>319.82</v>
          </cell>
          <cell r="I348">
            <v>0</v>
          </cell>
        </row>
        <row r="349">
          <cell r="B349">
            <v>2296771</v>
          </cell>
          <cell r="C349" t="str">
            <v>Белье нательное х/б 48-50/182-188 жен</v>
          </cell>
          <cell r="D349">
            <v>7</v>
          </cell>
          <cell r="E349" t="str">
            <v>401J</v>
          </cell>
          <cell r="F349" t="str">
            <v>Лот № 5 - Поставка нательного белья</v>
          </cell>
          <cell r="G349" t="str">
            <v>КМТ</v>
          </cell>
          <cell r="H349">
            <v>319.82</v>
          </cell>
          <cell r="I349">
            <v>0</v>
          </cell>
        </row>
        <row r="350">
          <cell r="B350">
            <v>2283060</v>
          </cell>
          <cell r="C350" t="str">
            <v>Белье нательное 48-50/194-200</v>
          </cell>
          <cell r="D350">
            <v>7</v>
          </cell>
          <cell r="E350" t="str">
            <v>401J</v>
          </cell>
          <cell r="F350" t="str">
            <v>Лот № 5 - Поставка нательного белья</v>
          </cell>
          <cell r="G350" t="str">
            <v>КМТ</v>
          </cell>
          <cell r="H350">
            <v>319.82</v>
          </cell>
          <cell r="I350">
            <v>0</v>
          </cell>
        </row>
        <row r="351">
          <cell r="B351">
            <v>2280331</v>
          </cell>
          <cell r="C351" t="str">
            <v>Белье нательное 52-54/158-164</v>
          </cell>
          <cell r="D351">
            <v>7</v>
          </cell>
          <cell r="E351" t="str">
            <v>401J</v>
          </cell>
          <cell r="F351" t="str">
            <v>Лот № 5 - Поставка нательного белья</v>
          </cell>
          <cell r="G351" t="str">
            <v>КМТ</v>
          </cell>
          <cell r="H351">
            <v>319.82</v>
          </cell>
          <cell r="I351">
            <v>0</v>
          </cell>
        </row>
        <row r="352">
          <cell r="B352">
            <v>2280328</v>
          </cell>
          <cell r="C352" t="str">
            <v>Белье нательное 52-54/170-176</v>
          </cell>
          <cell r="D352">
            <v>7</v>
          </cell>
          <cell r="E352" t="str">
            <v>401J</v>
          </cell>
          <cell r="F352" t="str">
            <v>Лот № 5 - Поставка нательного белья</v>
          </cell>
          <cell r="G352" t="str">
            <v>КМТ</v>
          </cell>
          <cell r="H352">
            <v>319.82</v>
          </cell>
          <cell r="I352">
            <v>0</v>
          </cell>
        </row>
        <row r="353">
          <cell r="B353">
            <v>2280325</v>
          </cell>
          <cell r="C353" t="str">
            <v>Белье нательное 52-54/182-188</v>
          </cell>
          <cell r="D353">
            <v>7</v>
          </cell>
          <cell r="E353" t="str">
            <v>401J</v>
          </cell>
          <cell r="F353" t="str">
            <v>Лот № 5 - Поставка нательного белья</v>
          </cell>
          <cell r="G353" t="str">
            <v>КМТ</v>
          </cell>
          <cell r="H353">
            <v>319.82</v>
          </cell>
          <cell r="I353">
            <v>0</v>
          </cell>
        </row>
        <row r="354">
          <cell r="B354">
            <v>2283073</v>
          </cell>
          <cell r="C354" t="str">
            <v>Белье нательное 52-54/194-200</v>
          </cell>
          <cell r="D354">
            <v>7</v>
          </cell>
          <cell r="E354" t="str">
            <v>401J</v>
          </cell>
          <cell r="F354" t="str">
            <v>Лот № 5 - Поставка нательного белья</v>
          </cell>
          <cell r="G354" t="str">
            <v>КМТ</v>
          </cell>
          <cell r="H354">
            <v>319.82</v>
          </cell>
          <cell r="I354">
            <v>0</v>
          </cell>
        </row>
        <row r="355">
          <cell r="B355">
            <v>2280330</v>
          </cell>
          <cell r="C355" t="str">
            <v>Белье нательное 56-58/158-164</v>
          </cell>
          <cell r="D355">
            <v>7</v>
          </cell>
          <cell r="E355" t="str">
            <v>401J</v>
          </cell>
          <cell r="F355" t="str">
            <v>Лот № 5 - Поставка нательного белья</v>
          </cell>
          <cell r="G355" t="str">
            <v>КМТ</v>
          </cell>
          <cell r="H355">
            <v>319.82</v>
          </cell>
          <cell r="I355">
            <v>0</v>
          </cell>
        </row>
        <row r="356">
          <cell r="B356">
            <v>2280329</v>
          </cell>
          <cell r="C356" t="str">
            <v>Белье нательное 56-58/170-176</v>
          </cell>
          <cell r="D356">
            <v>7</v>
          </cell>
          <cell r="E356" t="str">
            <v>401J</v>
          </cell>
          <cell r="F356" t="str">
            <v>Лот № 5 - Поставка нательного белья</v>
          </cell>
          <cell r="G356" t="str">
            <v>КМТ</v>
          </cell>
          <cell r="H356">
            <v>319.82</v>
          </cell>
          <cell r="I356">
            <v>0</v>
          </cell>
        </row>
        <row r="357">
          <cell r="B357">
            <v>2280327</v>
          </cell>
          <cell r="C357" t="str">
            <v>Белье нательное 56-58/182-188</v>
          </cell>
          <cell r="D357">
            <v>7</v>
          </cell>
          <cell r="E357" t="str">
            <v>401J</v>
          </cell>
          <cell r="F357" t="str">
            <v>Лот № 5 - Поставка нательного белья</v>
          </cell>
          <cell r="G357" t="str">
            <v>КМТ</v>
          </cell>
          <cell r="H357">
            <v>319.82</v>
          </cell>
          <cell r="I357">
            <v>0</v>
          </cell>
        </row>
        <row r="358">
          <cell r="B358">
            <v>2283075</v>
          </cell>
          <cell r="C358" t="str">
            <v>Белье нательное 56-58/194-200</v>
          </cell>
          <cell r="D358">
            <v>7</v>
          </cell>
          <cell r="E358" t="str">
            <v>401J</v>
          </cell>
          <cell r="F358" t="str">
            <v>Лот № 5 - Поставка нательного белья</v>
          </cell>
          <cell r="G358" t="str">
            <v>КМТ</v>
          </cell>
          <cell r="H358">
            <v>319.82</v>
          </cell>
          <cell r="I358">
            <v>0</v>
          </cell>
        </row>
        <row r="359">
          <cell r="B359">
            <v>2283084</v>
          </cell>
          <cell r="C359" t="str">
            <v>Белье нательное 60-62/158-164</v>
          </cell>
          <cell r="D359">
            <v>7</v>
          </cell>
          <cell r="E359" t="str">
            <v>401J</v>
          </cell>
          <cell r="F359" t="str">
            <v>Лот № 5 - Поставка нательного белья</v>
          </cell>
          <cell r="G359" t="str">
            <v>КМТ</v>
          </cell>
          <cell r="H359">
            <v>319.82</v>
          </cell>
          <cell r="I359">
            <v>0</v>
          </cell>
        </row>
        <row r="360">
          <cell r="B360">
            <v>2296757</v>
          </cell>
          <cell r="C360" t="str">
            <v>Белье нательное 60-62/158-164 жен</v>
          </cell>
          <cell r="D360">
            <v>7</v>
          </cell>
          <cell r="E360" t="str">
            <v>401J</v>
          </cell>
          <cell r="F360" t="str">
            <v>Лот № 5 - Поставка нательного белья</v>
          </cell>
          <cell r="G360" t="str">
            <v>КМТ</v>
          </cell>
          <cell r="H360">
            <v>319.82</v>
          </cell>
          <cell r="I360">
            <v>0</v>
          </cell>
        </row>
        <row r="361">
          <cell r="B361">
            <v>2280332</v>
          </cell>
          <cell r="C361" t="str">
            <v>Белье нательное 60-62/170-176</v>
          </cell>
          <cell r="D361">
            <v>7</v>
          </cell>
          <cell r="E361" t="str">
            <v>401J</v>
          </cell>
          <cell r="F361" t="str">
            <v>Лот № 5 - Поставка нательного белья</v>
          </cell>
          <cell r="G361" t="str">
            <v>КМТ</v>
          </cell>
          <cell r="H361">
            <v>319.82</v>
          </cell>
          <cell r="I361">
            <v>0</v>
          </cell>
        </row>
        <row r="362">
          <cell r="B362">
            <v>2283076</v>
          </cell>
          <cell r="C362" t="str">
            <v>Белье нательное 60-62/182-188</v>
          </cell>
          <cell r="D362">
            <v>7</v>
          </cell>
          <cell r="E362" t="str">
            <v>401J</v>
          </cell>
          <cell r="F362" t="str">
            <v>Лот № 5 - Поставка нательного белья</v>
          </cell>
          <cell r="G362" t="str">
            <v>КМТ</v>
          </cell>
          <cell r="H362">
            <v>319.82</v>
          </cell>
          <cell r="I362">
            <v>0</v>
          </cell>
        </row>
        <row r="363">
          <cell r="B363">
            <v>2229267</v>
          </cell>
          <cell r="C363" t="str">
            <v>Белье нательное 60-62/194-200</v>
          </cell>
          <cell r="D363">
            <v>7</v>
          </cell>
          <cell r="E363" t="str">
            <v>401J</v>
          </cell>
          <cell r="F363" t="str">
            <v>Лот № 5 - Поставка нательного белья</v>
          </cell>
          <cell r="G363" t="str">
            <v>КМТ</v>
          </cell>
          <cell r="H363">
            <v>319.82</v>
          </cell>
          <cell r="I363">
            <v>0</v>
          </cell>
        </row>
        <row r="364">
          <cell r="B364">
            <v>2231706</v>
          </cell>
          <cell r="C364" t="str">
            <v>Белье нательное 60-62/194-200</v>
          </cell>
          <cell r="D364">
            <v>7</v>
          </cell>
          <cell r="E364" t="str">
            <v>401J</v>
          </cell>
          <cell r="F364" t="str">
            <v>Лот № 5 - Поставка нательного белья</v>
          </cell>
          <cell r="G364" t="str">
            <v>КМТ</v>
          </cell>
          <cell r="H364">
            <v>319.82</v>
          </cell>
          <cell r="I364">
            <v>0</v>
          </cell>
        </row>
        <row r="365">
          <cell r="B365">
            <v>2283078</v>
          </cell>
          <cell r="C365" t="str">
            <v>Белье нательное 60-62/194-200</v>
          </cell>
          <cell r="D365">
            <v>7</v>
          </cell>
          <cell r="E365" t="str">
            <v>401J</v>
          </cell>
          <cell r="F365" t="str">
            <v>Лот № 5 - Поставка нательного белья</v>
          </cell>
          <cell r="G365" t="str">
            <v>КМТ</v>
          </cell>
          <cell r="H365">
            <v>319.82</v>
          </cell>
          <cell r="I365">
            <v>0</v>
          </cell>
        </row>
        <row r="366">
          <cell r="B366">
            <v>2283077</v>
          </cell>
          <cell r="C366" t="str">
            <v>Белье нательное 64-66/170-176</v>
          </cell>
          <cell r="D366">
            <v>7</v>
          </cell>
          <cell r="E366" t="str">
            <v>401J</v>
          </cell>
          <cell r="F366" t="str">
            <v>Лот № 5 - Поставка нательного белья</v>
          </cell>
          <cell r="G366" t="str">
            <v>КМТ</v>
          </cell>
          <cell r="H366">
            <v>319.82</v>
          </cell>
          <cell r="I366">
            <v>0</v>
          </cell>
        </row>
        <row r="367">
          <cell r="B367">
            <v>2283083</v>
          </cell>
          <cell r="C367" t="str">
            <v>Белье нательное 64-66/182-188</v>
          </cell>
          <cell r="D367">
            <v>7</v>
          </cell>
          <cell r="E367" t="str">
            <v>401J</v>
          </cell>
          <cell r="F367" t="str">
            <v>Лот № 5 - Поставка нательного белья</v>
          </cell>
          <cell r="G367" t="str">
            <v>КМТ</v>
          </cell>
          <cell r="H367">
            <v>319.82</v>
          </cell>
          <cell r="I367">
            <v>0</v>
          </cell>
        </row>
        <row r="368">
          <cell r="B368">
            <v>2283092</v>
          </cell>
          <cell r="C368" t="str">
            <v>Белье нательное 68-70/182-188</v>
          </cell>
          <cell r="D368">
            <v>7</v>
          </cell>
          <cell r="E368" t="str">
            <v>401J</v>
          </cell>
          <cell r="F368" t="str">
            <v>Лот № 5 - Поставка нательного белья</v>
          </cell>
          <cell r="G368" t="str">
            <v>КМТ</v>
          </cell>
          <cell r="H368">
            <v>319.82</v>
          </cell>
          <cell r="I368">
            <v>0</v>
          </cell>
        </row>
        <row r="369">
          <cell r="B369">
            <v>2226957</v>
          </cell>
          <cell r="C369" t="str">
            <v>Белье нательное 68-70/194-200</v>
          </cell>
          <cell r="D369">
            <v>7</v>
          </cell>
          <cell r="E369" t="str">
            <v>401J</v>
          </cell>
          <cell r="F369" t="str">
            <v>Лот № 5 - Поставка нательного белья</v>
          </cell>
          <cell r="G369" t="str">
            <v>КМТ</v>
          </cell>
          <cell r="H369">
            <v>319.82</v>
          </cell>
          <cell r="I369">
            <v>0</v>
          </cell>
        </row>
        <row r="370">
          <cell r="B370">
            <v>2283163</v>
          </cell>
          <cell r="C370" t="str">
            <v>Белье нательное 72-74/194-200</v>
          </cell>
          <cell r="D370">
            <v>7</v>
          </cell>
          <cell r="E370" t="str">
            <v>401J</v>
          </cell>
          <cell r="F370" t="str">
            <v>Лот № 5 - Поставка нательного белья</v>
          </cell>
          <cell r="G370" t="str">
            <v>КМТ</v>
          </cell>
          <cell r="H370">
            <v>319.82</v>
          </cell>
          <cell r="I370">
            <v>0</v>
          </cell>
        </row>
        <row r="371">
          <cell r="B371">
            <v>2275107</v>
          </cell>
          <cell r="C371" t="str">
            <v>Белье нательное утепленное 44-46/158-164</v>
          </cell>
          <cell r="D371">
            <v>7</v>
          </cell>
          <cell r="E371" t="str">
            <v>401J</v>
          </cell>
          <cell r="F371" t="str">
            <v>Лот № 5 - Поставка нательного белья</v>
          </cell>
          <cell r="G371" t="str">
            <v>КМТ</v>
          </cell>
          <cell r="H371">
            <v>596.98</v>
          </cell>
          <cell r="I371">
            <v>0</v>
          </cell>
        </row>
        <row r="372">
          <cell r="B372">
            <v>2269645</v>
          </cell>
          <cell r="C372" t="str">
            <v>Белье нательное утепленное 48-50/158-164</v>
          </cell>
          <cell r="D372">
            <v>7</v>
          </cell>
          <cell r="E372" t="str">
            <v>401J</v>
          </cell>
          <cell r="F372" t="str">
            <v>Лот № 5 - Поставка нательного белья</v>
          </cell>
          <cell r="G372" t="str">
            <v>КМТ</v>
          </cell>
          <cell r="H372">
            <v>596.98</v>
          </cell>
          <cell r="I372">
            <v>0</v>
          </cell>
        </row>
        <row r="373">
          <cell r="B373">
            <v>2269652</v>
          </cell>
          <cell r="C373" t="str">
            <v>Белье нательное утепленное 48-50/170-176</v>
          </cell>
          <cell r="D373">
            <v>7</v>
          </cell>
          <cell r="E373" t="str">
            <v>401J</v>
          </cell>
          <cell r="F373" t="str">
            <v>Лот № 5 - Поставка нательного белья</v>
          </cell>
          <cell r="G373" t="str">
            <v>КМТ</v>
          </cell>
          <cell r="H373">
            <v>596.98</v>
          </cell>
          <cell r="I373">
            <v>0</v>
          </cell>
        </row>
        <row r="374">
          <cell r="B374">
            <v>2269646</v>
          </cell>
          <cell r="C374" t="str">
            <v>Белье нательное утепленное 48-50/182-188</v>
          </cell>
          <cell r="D374">
            <v>7</v>
          </cell>
          <cell r="E374" t="str">
            <v>401J</v>
          </cell>
          <cell r="F374" t="str">
            <v>Лот № 5 - Поставка нательного белья</v>
          </cell>
          <cell r="G374" t="str">
            <v>КМТ</v>
          </cell>
          <cell r="H374">
            <v>596.98</v>
          </cell>
          <cell r="I374">
            <v>0</v>
          </cell>
        </row>
        <row r="375">
          <cell r="B375">
            <v>2269651</v>
          </cell>
          <cell r="C375" t="str">
            <v>Белье нательное утепленное 52-54/170-176</v>
          </cell>
          <cell r="D375">
            <v>7</v>
          </cell>
          <cell r="E375" t="str">
            <v>401J</v>
          </cell>
          <cell r="F375" t="str">
            <v>Лот № 5 - Поставка нательного белья</v>
          </cell>
          <cell r="G375" t="str">
            <v>КМТ</v>
          </cell>
          <cell r="H375">
            <v>596.98</v>
          </cell>
          <cell r="I375">
            <v>0</v>
          </cell>
        </row>
        <row r="376">
          <cell r="B376">
            <v>2269659</v>
          </cell>
          <cell r="C376" t="str">
            <v>Белье нательное утепленное 52-54/182-188</v>
          </cell>
          <cell r="D376">
            <v>7</v>
          </cell>
          <cell r="E376" t="str">
            <v>401J</v>
          </cell>
          <cell r="F376" t="str">
            <v>Лот № 5 - Поставка нательного белья</v>
          </cell>
          <cell r="G376" t="str">
            <v>КМТ</v>
          </cell>
          <cell r="H376">
            <v>596.98</v>
          </cell>
          <cell r="I376">
            <v>0</v>
          </cell>
        </row>
        <row r="377">
          <cell r="B377">
            <v>2283108</v>
          </cell>
          <cell r="C377" t="str">
            <v>Белье нательное утепленное 52-54/194-200</v>
          </cell>
          <cell r="D377">
            <v>7</v>
          </cell>
          <cell r="E377" t="str">
            <v>401J</v>
          </cell>
          <cell r="F377" t="str">
            <v>Лот № 5 - Поставка нательного белья</v>
          </cell>
          <cell r="G377" t="str">
            <v>КМТ</v>
          </cell>
          <cell r="H377">
            <v>596.98</v>
          </cell>
          <cell r="I377">
            <v>0</v>
          </cell>
        </row>
        <row r="378">
          <cell r="B378">
            <v>2269655</v>
          </cell>
          <cell r="C378" t="str">
            <v>Белье нательное утепленное 56-58/170-176</v>
          </cell>
          <cell r="D378">
            <v>7</v>
          </cell>
          <cell r="E378" t="str">
            <v>401J</v>
          </cell>
          <cell r="F378" t="str">
            <v>Лот № 5 - Поставка нательного белья</v>
          </cell>
          <cell r="G378" t="str">
            <v>КМТ</v>
          </cell>
          <cell r="H378">
            <v>596.98</v>
          </cell>
          <cell r="I378">
            <v>0</v>
          </cell>
        </row>
        <row r="379">
          <cell r="B379">
            <v>2269644</v>
          </cell>
          <cell r="C379" t="str">
            <v>Белье нательное утепленное 56-58/182-188</v>
          </cell>
          <cell r="D379">
            <v>7</v>
          </cell>
          <cell r="E379" t="str">
            <v>401J</v>
          </cell>
          <cell r="F379" t="str">
            <v>Лот № 5 - Поставка нательного белья</v>
          </cell>
          <cell r="G379" t="str">
            <v>КМТ</v>
          </cell>
          <cell r="H379">
            <v>596.98</v>
          </cell>
          <cell r="I379">
            <v>0</v>
          </cell>
        </row>
        <row r="380">
          <cell r="B380">
            <v>2269657</v>
          </cell>
          <cell r="C380" t="str">
            <v>Белье нательное утепленное 60-62/182-188</v>
          </cell>
          <cell r="D380">
            <v>7</v>
          </cell>
          <cell r="E380" t="str">
            <v>401J</v>
          </cell>
          <cell r="F380" t="str">
            <v>Лот № 5 - Поставка нательного белья</v>
          </cell>
          <cell r="G380" t="str">
            <v>КМТ</v>
          </cell>
          <cell r="H380">
            <v>596.98</v>
          </cell>
          <cell r="I380">
            <v>0</v>
          </cell>
        </row>
        <row r="381">
          <cell r="B381">
            <v>2283113</v>
          </cell>
          <cell r="C381" t="str">
            <v>Белье нательное утепленное 60-62/194-200</v>
          </cell>
          <cell r="D381">
            <v>7</v>
          </cell>
          <cell r="E381" t="str">
            <v>401J</v>
          </cell>
          <cell r="F381" t="str">
            <v>Лот № 5 - Поставка нательного белья</v>
          </cell>
          <cell r="G381" t="str">
            <v>КМТ</v>
          </cell>
          <cell r="H381">
            <v>596.98</v>
          </cell>
          <cell r="I381">
            <v>0</v>
          </cell>
        </row>
        <row r="382">
          <cell r="B382">
            <v>2283120</v>
          </cell>
          <cell r="C382" t="str">
            <v>Белье нательное утепленное 64-66/170-176</v>
          </cell>
          <cell r="D382">
            <v>7</v>
          </cell>
          <cell r="E382" t="str">
            <v>401J</v>
          </cell>
          <cell r="F382" t="str">
            <v>Лот № 5 - Поставка нательного белья</v>
          </cell>
          <cell r="G382" t="str">
            <v>КМТ</v>
          </cell>
          <cell r="H382">
            <v>596.98</v>
          </cell>
          <cell r="I382">
            <v>0</v>
          </cell>
        </row>
        <row r="383">
          <cell r="B383">
            <v>2283123</v>
          </cell>
          <cell r="C383" t="str">
            <v>Белье нательное утепленное 64-66/182-188</v>
          </cell>
          <cell r="D383">
            <v>7</v>
          </cell>
          <cell r="E383" t="str">
            <v>401J</v>
          </cell>
          <cell r="F383" t="str">
            <v>Лот № 5 - Поставка нательного белья</v>
          </cell>
          <cell r="G383" t="str">
            <v>КМТ</v>
          </cell>
          <cell r="H383">
            <v>596.98</v>
          </cell>
          <cell r="I383">
            <v>0</v>
          </cell>
        </row>
        <row r="384">
          <cell r="B384">
            <v>2066592</v>
          </cell>
          <cell r="C384" t="str">
            <v>Кепи (бейсболка)</v>
          </cell>
          <cell r="D384">
            <v>7</v>
          </cell>
          <cell r="E384" t="str">
            <v>401J</v>
          </cell>
          <cell r="F384" t="str">
            <v>Лот № 6 - Поставка головных уборов</v>
          </cell>
          <cell r="G384" t="str">
            <v>ШТ</v>
          </cell>
          <cell r="H384">
            <v>202.86</v>
          </cell>
          <cell r="I384">
            <v>0</v>
          </cell>
        </row>
        <row r="385">
          <cell r="B385">
            <v>2278863</v>
          </cell>
          <cell r="C385" t="str">
            <v>Подшлемник под каску</v>
          </cell>
          <cell r="D385">
            <v>7</v>
          </cell>
          <cell r="E385" t="str">
            <v>401J</v>
          </cell>
          <cell r="F385" t="str">
            <v>Лот № 6 - Поставка головных уборов</v>
          </cell>
          <cell r="G385" t="str">
            <v>ШТ</v>
          </cell>
          <cell r="H385">
            <v>94.7</v>
          </cell>
          <cell r="I385">
            <v>0</v>
          </cell>
        </row>
        <row r="386">
          <cell r="B386">
            <v>2280241</v>
          </cell>
          <cell r="C386" t="str">
            <v>Подшлемник под каску утепленный</v>
          </cell>
          <cell r="D386">
            <v>7</v>
          </cell>
          <cell r="E386" t="str">
            <v>401J</v>
          </cell>
          <cell r="F386" t="str">
            <v>Лот № 6 - Поставка головных уборов</v>
          </cell>
          <cell r="G386" t="str">
            <v>ШТ</v>
          </cell>
          <cell r="H386">
            <v>102.47</v>
          </cell>
          <cell r="I386">
            <v>0</v>
          </cell>
        </row>
        <row r="387">
          <cell r="B387">
            <v>2278895</v>
          </cell>
          <cell r="C387" t="str">
            <v>Шапка шерстяная</v>
          </cell>
          <cell r="D387">
            <v>7</v>
          </cell>
          <cell r="E387" t="str">
            <v>401J</v>
          </cell>
          <cell r="F387" t="str">
            <v>Лот № 6 - Поставка головных уборов</v>
          </cell>
          <cell r="G387" t="str">
            <v>ШТ</v>
          </cell>
          <cell r="H387">
            <v>239.36</v>
          </cell>
          <cell r="I38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бщенный свод"/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</sheetNames>
    <sheetDataSet>
      <sheetData sheetId="0">
        <row r="5">
          <cell r="C5" t="str">
            <v>Комбинезон для защиты от общих производственных загрязнений и механических воздействий</v>
          </cell>
        </row>
      </sheetData>
      <sheetData sheetId="1">
        <row r="5">
          <cell r="B5">
            <v>2283385</v>
          </cell>
          <cell r="C5" t="str">
            <v>Комбинезон для защ от ОПЗ 44-46/170-176</v>
          </cell>
          <cell r="D5">
            <v>7</v>
          </cell>
          <cell r="E5" t="str">
            <v>401J</v>
          </cell>
          <cell r="F5" t="str">
            <v>Лот № 1 - Поставка спецодежды летней и зимней, для защиты от кислот и щелочей, для защиты от клещей</v>
          </cell>
          <cell r="G5" t="str">
            <v>ШТ</v>
          </cell>
          <cell r="H5">
            <v>430</v>
          </cell>
          <cell r="I5">
            <v>0</v>
          </cell>
        </row>
        <row r="6">
          <cell r="B6">
            <v>2283381</v>
          </cell>
          <cell r="C6" t="str">
            <v>Комбинезон для защ от ОПЗ 48-50/158-164</v>
          </cell>
          <cell r="D6">
            <v>7</v>
          </cell>
          <cell r="E6" t="str">
            <v>401J</v>
          </cell>
          <cell r="F6" t="str">
            <v>Лот № 1 - Поставка спецодежды летней и зимней, для защиты от кислот и щелочей, для защиты от клещей</v>
          </cell>
          <cell r="G6" t="str">
            <v>ШТ</v>
          </cell>
          <cell r="H6">
            <v>430</v>
          </cell>
          <cell r="I6">
            <v>0</v>
          </cell>
        </row>
        <row r="7">
          <cell r="B7">
            <v>2283386</v>
          </cell>
          <cell r="C7" t="str">
            <v>Комбинезон для защ от ОПЗ 48-50/170-176</v>
          </cell>
          <cell r="D7">
            <v>7</v>
          </cell>
          <cell r="E7" t="str">
            <v>401J</v>
          </cell>
          <cell r="F7" t="str">
            <v>Лот № 1 - Поставка спецодежды летней и зимней, для защиты от кислот и щелочей, для защиты от клещей</v>
          </cell>
          <cell r="G7" t="str">
            <v>ШТ</v>
          </cell>
          <cell r="H7">
            <v>430</v>
          </cell>
          <cell r="I7">
            <v>0</v>
          </cell>
        </row>
        <row r="8">
          <cell r="B8">
            <v>2276543</v>
          </cell>
          <cell r="C8" t="str">
            <v>Комбинезон для защ от ОПЗ 48-50/182-188</v>
          </cell>
          <cell r="D8">
            <v>7</v>
          </cell>
          <cell r="E8" t="str">
            <v>401J</v>
          </cell>
          <cell r="F8" t="str">
            <v>Лот № 1 - Поставка спецодежды летней и зимней, для защиты от кислот и щелочей, для защиты от клещей</v>
          </cell>
          <cell r="G8" t="str">
            <v>ШТ</v>
          </cell>
          <cell r="H8">
            <v>430</v>
          </cell>
          <cell r="I8">
            <v>0</v>
          </cell>
        </row>
        <row r="9">
          <cell r="B9">
            <v>2276555</v>
          </cell>
          <cell r="C9" t="str">
            <v>Комбинезон для защ от ОПЗ 52-54/170-176</v>
          </cell>
          <cell r="D9">
            <v>7</v>
          </cell>
          <cell r="E9" t="str">
            <v>401J</v>
          </cell>
          <cell r="F9" t="str">
            <v>Лот № 1 - Поставка спецодежды летней и зимней, для защиты от кислот и щелочей, для защиты от клещей</v>
          </cell>
          <cell r="G9" t="str">
            <v>ШТ</v>
          </cell>
          <cell r="H9">
            <v>430</v>
          </cell>
          <cell r="I9">
            <v>0</v>
          </cell>
        </row>
        <row r="10">
          <cell r="B10">
            <v>2276554</v>
          </cell>
          <cell r="C10" t="str">
            <v>Комбинезон для защ от ОПЗ 52-54/182-188</v>
          </cell>
          <cell r="D10">
            <v>7</v>
          </cell>
          <cell r="E10" t="str">
            <v>401J</v>
          </cell>
          <cell r="F10" t="str">
            <v>Лот № 1 - Поставка спецодежды летней и зимней, для защиты от кислот и щелочей, для защиты от клещей</v>
          </cell>
          <cell r="G10" t="str">
            <v>ШТ</v>
          </cell>
          <cell r="H10">
            <v>430</v>
          </cell>
          <cell r="I10">
            <v>1</v>
          </cell>
        </row>
        <row r="11">
          <cell r="B11">
            <v>2283391</v>
          </cell>
          <cell r="C11" t="str">
            <v>Комбинезон для защ от ОПЗ 56-58/170-176</v>
          </cell>
          <cell r="D11">
            <v>7</v>
          </cell>
          <cell r="E11" t="str">
            <v>401J</v>
          </cell>
          <cell r="F11" t="str">
            <v>Лот № 1 - Поставка спецодежды летней и зимней, для защиты от кислот и щелочей, для защиты от клещей</v>
          </cell>
          <cell r="G11" t="str">
            <v>ШТ</v>
          </cell>
          <cell r="H11">
            <v>430</v>
          </cell>
          <cell r="I11">
            <v>1</v>
          </cell>
        </row>
        <row r="12">
          <cell r="B12">
            <v>2283396</v>
          </cell>
          <cell r="C12" t="str">
            <v>Комбинезон для защ от ОПЗ 60-62/182-188</v>
          </cell>
          <cell r="D12">
            <v>7</v>
          </cell>
          <cell r="E12" t="str">
            <v>401J</v>
          </cell>
          <cell r="F12" t="str">
            <v>Лот № 1 - Поставка спецодежды летней и зимней, для защиты от кислот и щелочей, для защиты от клещей</v>
          </cell>
          <cell r="G12" t="str">
            <v>ШТ</v>
          </cell>
          <cell r="H12">
            <v>430</v>
          </cell>
          <cell r="I12">
            <v>0</v>
          </cell>
        </row>
        <row r="13">
          <cell r="B13">
            <v>2296822</v>
          </cell>
          <cell r="C13" t="str">
            <v>Костюм для защ от ОПЗ 44-46/158-164 жен</v>
          </cell>
          <cell r="D13">
            <v>7</v>
          </cell>
          <cell r="E13" t="str">
            <v>401J</v>
          </cell>
          <cell r="F13" t="str">
            <v>Лот № 1 - Поставка спецодежды летней и зимней, для защиты от кислот и щелочей, для защиты от клещей</v>
          </cell>
          <cell r="G13" t="str">
            <v>КМТ</v>
          </cell>
          <cell r="H13">
            <v>2655</v>
          </cell>
          <cell r="I13">
            <v>0</v>
          </cell>
        </row>
        <row r="14">
          <cell r="B14">
            <v>2296823</v>
          </cell>
          <cell r="C14" t="str">
            <v>Костюм для защ от ОПЗ 44-46/170-176 жен</v>
          </cell>
          <cell r="D14">
            <v>7</v>
          </cell>
          <cell r="E14" t="str">
            <v>401J</v>
          </cell>
          <cell r="F14" t="str">
            <v>Лот № 1 - Поставка спецодежды летней и зимней, для защиты от кислот и щелочей, для защиты от клещей</v>
          </cell>
          <cell r="G14" t="str">
            <v>КМТ</v>
          </cell>
          <cell r="H14">
            <v>2655</v>
          </cell>
          <cell r="I14">
            <v>0</v>
          </cell>
        </row>
        <row r="15">
          <cell r="B15">
            <v>2296825</v>
          </cell>
          <cell r="C15" t="str">
            <v>Костюм для защ от ОПЗ 48-50/158-164 жен</v>
          </cell>
          <cell r="D15">
            <v>7</v>
          </cell>
          <cell r="E15" t="str">
            <v>401J</v>
          </cell>
          <cell r="F15" t="str">
            <v>Лот № 1 - Поставка спецодежды летней и зимней, для защиты от кислот и щелочей, для защиты от клещей</v>
          </cell>
          <cell r="G15" t="str">
            <v>КМТ</v>
          </cell>
          <cell r="H15">
            <v>2655</v>
          </cell>
          <cell r="I15">
            <v>0</v>
          </cell>
        </row>
        <row r="16">
          <cell r="B16">
            <v>2296826</v>
          </cell>
          <cell r="C16" t="str">
            <v>Костюм для защ от ОПЗ 48-50/170-176 жен</v>
          </cell>
          <cell r="D16">
            <v>7</v>
          </cell>
          <cell r="E16" t="str">
            <v>401J</v>
          </cell>
          <cell r="F16" t="str">
            <v>Лот № 1 - Поставка спецодежды летней и зимней, для защиты от кислот и щелочей, для защиты от клещей</v>
          </cell>
          <cell r="G16" t="str">
            <v>КМТ</v>
          </cell>
          <cell r="H16">
            <v>2655</v>
          </cell>
          <cell r="I16">
            <v>0</v>
          </cell>
        </row>
        <row r="17">
          <cell r="B17">
            <v>2296830</v>
          </cell>
          <cell r="C17" t="str">
            <v>Костюм для защ от ОПЗ 48-50/182-188 жен</v>
          </cell>
          <cell r="D17">
            <v>7</v>
          </cell>
          <cell r="E17" t="str">
            <v>401J</v>
          </cell>
          <cell r="F17" t="str">
            <v>Лот № 1 - Поставка спецодежды летней и зимней, для защиты от кислот и щелочей, для защиты от клещей</v>
          </cell>
          <cell r="G17" t="str">
            <v>КМТ</v>
          </cell>
          <cell r="H17">
            <v>2655</v>
          </cell>
          <cell r="I17">
            <v>0</v>
          </cell>
        </row>
        <row r="18">
          <cell r="B18">
            <v>2296831</v>
          </cell>
          <cell r="C18" t="str">
            <v>Костюм для защ от ОПЗ 52-54/158-164 жен</v>
          </cell>
          <cell r="D18">
            <v>7</v>
          </cell>
          <cell r="E18" t="str">
            <v>401J</v>
          </cell>
          <cell r="F18" t="str">
            <v>Лот № 1 - Поставка спецодежды летней и зимней, для защиты от кислот и щелочей, для защиты от клещей</v>
          </cell>
          <cell r="G18" t="str">
            <v>КМТ</v>
          </cell>
          <cell r="H18">
            <v>2655</v>
          </cell>
          <cell r="I18">
            <v>0</v>
          </cell>
        </row>
        <row r="19">
          <cell r="B19">
            <v>2296828</v>
          </cell>
          <cell r="C19" t="str">
            <v>Костюм для защ от ОПЗ 52-54/170-176 жен</v>
          </cell>
          <cell r="D19">
            <v>7</v>
          </cell>
          <cell r="E19" t="str">
            <v>401J</v>
          </cell>
          <cell r="F19" t="str">
            <v>Лот № 1 - Поставка спецодежды летней и зимней, для защиты от кислот и щелочей, для защиты от клещей</v>
          </cell>
          <cell r="G19" t="str">
            <v>КМТ</v>
          </cell>
          <cell r="H19">
            <v>2655</v>
          </cell>
          <cell r="I19">
            <v>0</v>
          </cell>
        </row>
        <row r="20">
          <cell r="B20">
            <v>2296829</v>
          </cell>
          <cell r="C20" t="str">
            <v>Костюм для защ от ОПЗ 52-54/182-188 жен</v>
          </cell>
          <cell r="D20">
            <v>7</v>
          </cell>
          <cell r="E20" t="str">
            <v>401J</v>
          </cell>
          <cell r="F20" t="str">
            <v>Лот № 1 - Поставка спецодежды летней и зимней, для защиты от кислот и щелочей, для защиты от клещей</v>
          </cell>
          <cell r="G20" t="str">
            <v>КМТ</v>
          </cell>
          <cell r="H20">
            <v>2655</v>
          </cell>
          <cell r="I20">
            <v>0</v>
          </cell>
        </row>
        <row r="21">
          <cell r="B21">
            <v>2296833</v>
          </cell>
          <cell r="C21" t="str">
            <v>Костюм для защ от ОПЗ 56-58/158-164 жен</v>
          </cell>
          <cell r="D21">
            <v>7</v>
          </cell>
          <cell r="E21" t="str">
            <v>401J</v>
          </cell>
          <cell r="F21" t="str">
            <v>Лот № 1 - Поставка спецодежды летней и зимней, для защиты от кислот и щелочей, для защиты от клещей</v>
          </cell>
          <cell r="G21" t="str">
            <v>КМТ</v>
          </cell>
          <cell r="H21">
            <v>2655</v>
          </cell>
          <cell r="I21">
            <v>0</v>
          </cell>
        </row>
        <row r="22">
          <cell r="B22">
            <v>2296839</v>
          </cell>
          <cell r="C22" t="str">
            <v>Костюм для защ от ОПЗ 56-58/170-176 жен</v>
          </cell>
          <cell r="D22">
            <v>7</v>
          </cell>
          <cell r="E22" t="str">
            <v>401J</v>
          </cell>
          <cell r="F22" t="str">
            <v>Лот № 1 - Поставка спецодежды летней и зимней, для защиты от кислот и щелочей, для защиты от клещей</v>
          </cell>
          <cell r="G22" t="str">
            <v>КМТ</v>
          </cell>
          <cell r="H22">
            <v>2655</v>
          </cell>
          <cell r="I22">
            <v>0</v>
          </cell>
        </row>
        <row r="23">
          <cell r="B23">
            <v>2296827</v>
          </cell>
          <cell r="C23" t="str">
            <v>Костюм для защ от ОПЗ 56-58/182-188 жен</v>
          </cell>
          <cell r="D23">
            <v>7</v>
          </cell>
          <cell r="E23" t="str">
            <v>401J</v>
          </cell>
          <cell r="F23" t="str">
            <v>Лот № 1 - Поставка спецодежды летней и зимней, для защиты от кислот и щелочей, для защиты от клещей</v>
          </cell>
          <cell r="G23" t="str">
            <v>КМТ</v>
          </cell>
          <cell r="H23">
            <v>2655</v>
          </cell>
          <cell r="I23">
            <v>0</v>
          </cell>
        </row>
        <row r="24">
          <cell r="B24">
            <v>2296842</v>
          </cell>
          <cell r="C24" t="str">
            <v>Костюм для защ от ОПЗ 64-66/158-164 жен</v>
          </cell>
          <cell r="D24">
            <v>7</v>
          </cell>
          <cell r="E24" t="str">
            <v>401J</v>
          </cell>
          <cell r="F24" t="str">
            <v>Лот № 1 - Поставка спецодежды летней и зимней, для защиты от кислот и щелочей, для защиты от клещей</v>
          </cell>
          <cell r="G24" t="str">
            <v>КМТ</v>
          </cell>
          <cell r="H24">
            <v>2655</v>
          </cell>
          <cell r="I24">
            <v>0</v>
          </cell>
        </row>
        <row r="25">
          <cell r="B25">
            <v>2275859</v>
          </cell>
          <cell r="C25" t="str">
            <v>Костюм для защиты от ОПЗ 44-46/158-164</v>
          </cell>
          <cell r="D25">
            <v>7</v>
          </cell>
          <cell r="E25" t="str">
            <v>401J</v>
          </cell>
          <cell r="F25" t="str">
            <v>Лот № 1 - Поставка спецодежды летней и зимней, для защиты от кислот и щелочей, для защиты от клещей</v>
          </cell>
          <cell r="G25" t="str">
            <v>КМТ</v>
          </cell>
          <cell r="H25">
            <v>2655</v>
          </cell>
          <cell r="I25">
            <v>18</v>
          </cell>
        </row>
        <row r="26">
          <cell r="B26">
            <v>2275850</v>
          </cell>
          <cell r="C26" t="str">
            <v>Костюм для защиты от ОПЗ 44-46/170-176</v>
          </cell>
          <cell r="D26">
            <v>7</v>
          </cell>
          <cell r="E26" t="str">
            <v>401J</v>
          </cell>
          <cell r="F26" t="str">
            <v>Лот № 1 - Поставка спецодежды летней и зимней, для защиты от кислот и щелочей, для защиты от клещей</v>
          </cell>
          <cell r="G26" t="str">
            <v>КМТ</v>
          </cell>
          <cell r="H26">
            <v>2655</v>
          </cell>
          <cell r="I26">
            <v>19</v>
          </cell>
        </row>
        <row r="27">
          <cell r="B27">
            <v>2275821</v>
          </cell>
          <cell r="C27" t="str">
            <v>Костюм для защиты от ОПЗ 44-46/182-188</v>
          </cell>
          <cell r="D27">
            <v>7</v>
          </cell>
          <cell r="E27" t="str">
            <v>401J</v>
          </cell>
          <cell r="F27" t="str">
            <v>Лот № 1 - Поставка спецодежды летней и зимней, для защиты от кислот и щелочей, для защиты от клещей</v>
          </cell>
          <cell r="G27" t="str">
            <v>КМТ</v>
          </cell>
          <cell r="H27">
            <v>2655</v>
          </cell>
          <cell r="I27">
            <v>5</v>
          </cell>
        </row>
        <row r="28">
          <cell r="B28">
            <v>2275829</v>
          </cell>
          <cell r="C28" t="str">
            <v>Костюм для защиты от ОПЗ 48-50/158-164</v>
          </cell>
          <cell r="D28">
            <v>7</v>
          </cell>
          <cell r="E28" t="str">
            <v>401J</v>
          </cell>
          <cell r="F28" t="str">
            <v>Лот № 1 - Поставка спецодежды летней и зимней, для защиты от кислот и щелочей, для защиты от клещей</v>
          </cell>
          <cell r="G28" t="str">
            <v>КМТ</v>
          </cell>
          <cell r="H28">
            <v>2655</v>
          </cell>
          <cell r="I28">
            <v>29</v>
          </cell>
        </row>
        <row r="29">
          <cell r="B29">
            <v>2275830</v>
          </cell>
          <cell r="C29" t="str">
            <v>Костюм для защиты от ОПЗ 48-50/170-176</v>
          </cell>
          <cell r="D29">
            <v>7</v>
          </cell>
          <cell r="E29" t="str">
            <v>401J</v>
          </cell>
          <cell r="F29" t="str">
            <v>Лот № 1 - Поставка спецодежды летней и зимней, для защиты от кислот и щелочей, для защиты от клещей</v>
          </cell>
          <cell r="G29" t="str">
            <v>КМТ</v>
          </cell>
          <cell r="H29">
            <v>2655</v>
          </cell>
          <cell r="I29">
            <v>225</v>
          </cell>
        </row>
        <row r="30">
          <cell r="B30">
            <v>2275831</v>
          </cell>
          <cell r="C30" t="str">
            <v>Костюм для защиты от ОПЗ 48-50/182-188</v>
          </cell>
          <cell r="D30">
            <v>7</v>
          </cell>
          <cell r="E30" t="str">
            <v>401J</v>
          </cell>
          <cell r="F30" t="str">
            <v>Лот № 1 - Поставка спецодежды летней и зимней, для защиты от кислот и щелочей, для защиты от клещей</v>
          </cell>
          <cell r="G30" t="str">
            <v>КМТ</v>
          </cell>
          <cell r="H30">
            <v>2655</v>
          </cell>
          <cell r="I30">
            <v>60</v>
          </cell>
        </row>
        <row r="31">
          <cell r="B31">
            <v>2276033</v>
          </cell>
          <cell r="C31" t="str">
            <v>Костюм для защиты от ОПЗ 48-50/194-200</v>
          </cell>
          <cell r="D31">
            <v>7</v>
          </cell>
          <cell r="E31" t="str">
            <v>401J</v>
          </cell>
          <cell r="F31" t="str">
            <v>Лот № 1 - Поставка спецодежды летней и зимней, для защиты от кислот и щелочей, для защиты от клещей</v>
          </cell>
          <cell r="G31" t="str">
            <v>КМТ</v>
          </cell>
          <cell r="H31">
            <v>2655</v>
          </cell>
          <cell r="I31">
            <v>0</v>
          </cell>
        </row>
        <row r="32">
          <cell r="B32">
            <v>2276856</v>
          </cell>
          <cell r="C32" t="str">
            <v>Костюм для защиты от ОПЗ 52-54/146-152</v>
          </cell>
          <cell r="D32">
            <v>7</v>
          </cell>
          <cell r="E32" t="str">
            <v>401J</v>
          </cell>
          <cell r="F32" t="str">
            <v>Лот № 1 - Поставка спецодежды летней и зимней, для защиты от кислот и щелочей, для защиты от клещей</v>
          </cell>
          <cell r="G32" t="str">
            <v>КМТ</v>
          </cell>
          <cell r="H32">
            <v>2655</v>
          </cell>
          <cell r="I32">
            <v>0</v>
          </cell>
        </row>
        <row r="33">
          <cell r="B33">
            <v>2275847</v>
          </cell>
          <cell r="C33" t="str">
            <v>Костюм для защиты от ОПЗ 52-54/158-164</v>
          </cell>
          <cell r="D33">
            <v>7</v>
          </cell>
          <cell r="E33" t="str">
            <v>401J</v>
          </cell>
          <cell r="F33" t="str">
            <v>Лот № 1 - Поставка спецодежды летней и зимней, для защиты от кислот и щелочей, для защиты от клещей</v>
          </cell>
          <cell r="G33" t="str">
            <v>КМТ</v>
          </cell>
          <cell r="H33">
            <v>2655</v>
          </cell>
          <cell r="I33">
            <v>12</v>
          </cell>
        </row>
        <row r="34">
          <cell r="B34">
            <v>2275848</v>
          </cell>
          <cell r="C34" t="str">
            <v>Костюм для защиты от ОПЗ 52-54/170-176</v>
          </cell>
          <cell r="D34">
            <v>7</v>
          </cell>
          <cell r="E34" t="str">
            <v>401J</v>
          </cell>
          <cell r="F34" t="str">
            <v>Лот № 1 - Поставка спецодежды летней и зимней, для защиты от кислот и щелочей, для защиты от клещей</v>
          </cell>
          <cell r="G34" t="str">
            <v>КМТ</v>
          </cell>
          <cell r="H34">
            <v>2655</v>
          </cell>
          <cell r="I34">
            <v>190</v>
          </cell>
        </row>
        <row r="35">
          <cell r="B35">
            <v>2275849</v>
          </cell>
          <cell r="C35" t="str">
            <v>Костюм для защиты от ОПЗ 52-54/182-188</v>
          </cell>
          <cell r="D35">
            <v>7</v>
          </cell>
          <cell r="E35" t="str">
            <v>401J</v>
          </cell>
          <cell r="F35" t="str">
            <v>Лот № 1 - Поставка спецодежды летней и зимней, для защиты от кислот и щелочей, для защиты от клещей</v>
          </cell>
          <cell r="G35" t="str">
            <v>КМТ</v>
          </cell>
          <cell r="H35">
            <v>2655</v>
          </cell>
          <cell r="I35">
            <v>139</v>
          </cell>
        </row>
        <row r="36">
          <cell r="B36">
            <v>2275851</v>
          </cell>
          <cell r="C36" t="str">
            <v>Костюм для защиты от ОПЗ 52-54/194-200</v>
          </cell>
          <cell r="D36">
            <v>7</v>
          </cell>
          <cell r="E36" t="str">
            <v>401J</v>
          </cell>
          <cell r="F36" t="str">
            <v>Лот № 1 - Поставка спецодежды летней и зимней, для защиты от кислот и щелочей, для защиты от клещей</v>
          </cell>
          <cell r="G36" t="str">
            <v>КМТ</v>
          </cell>
          <cell r="H36">
            <v>2655</v>
          </cell>
          <cell r="I36">
            <v>8</v>
          </cell>
        </row>
        <row r="37">
          <cell r="B37">
            <v>2276032</v>
          </cell>
          <cell r="C37" t="str">
            <v>Костюм для защиты от ОПЗ 56-58/158-164</v>
          </cell>
          <cell r="D37">
            <v>7</v>
          </cell>
          <cell r="E37" t="str">
            <v>401J</v>
          </cell>
          <cell r="F37" t="str">
            <v>Лот № 1 - Поставка спецодежды летней и зимней, для защиты от кислот и щелочей, для защиты от клещей</v>
          </cell>
          <cell r="G37" t="str">
            <v>КМТ</v>
          </cell>
          <cell r="H37">
            <v>2655</v>
          </cell>
          <cell r="I37">
            <v>0</v>
          </cell>
        </row>
        <row r="38">
          <cell r="B38">
            <v>2275857</v>
          </cell>
          <cell r="C38" t="str">
            <v>Костюм для защиты от ОПЗ 56-58/170-176</v>
          </cell>
          <cell r="D38">
            <v>7</v>
          </cell>
          <cell r="E38" t="str">
            <v>401J</v>
          </cell>
          <cell r="F38" t="str">
            <v>Лот № 1 - Поставка спецодежды летней и зимней, для защиты от кислот и щелочей, для защиты от клещей</v>
          </cell>
          <cell r="G38" t="str">
            <v>КМТ</v>
          </cell>
          <cell r="H38">
            <v>2655</v>
          </cell>
          <cell r="I38">
            <v>60</v>
          </cell>
        </row>
        <row r="39">
          <cell r="B39">
            <v>2275854</v>
          </cell>
          <cell r="C39" t="str">
            <v>Костюм для защиты от ОПЗ 56-58/182-188</v>
          </cell>
          <cell r="D39">
            <v>7</v>
          </cell>
          <cell r="E39" t="str">
            <v>401J</v>
          </cell>
          <cell r="F39" t="str">
            <v>Лот № 1 - Поставка спецодежды летней и зимней, для защиты от кислот и щелочей, для защиты от клещей</v>
          </cell>
          <cell r="G39" t="str">
            <v>КМТ</v>
          </cell>
          <cell r="H39">
            <v>2655</v>
          </cell>
          <cell r="I39">
            <v>51</v>
          </cell>
        </row>
        <row r="40">
          <cell r="B40">
            <v>2275855</v>
          </cell>
          <cell r="C40" t="str">
            <v>Костюм для защиты от ОПЗ 56-58/194-200</v>
          </cell>
          <cell r="D40">
            <v>7</v>
          </cell>
          <cell r="E40" t="str">
            <v>401J</v>
          </cell>
          <cell r="F40" t="str">
            <v>Лот № 1 - Поставка спецодежды летней и зимней, для защиты от кислот и щелочей, для защиты от клещей</v>
          </cell>
          <cell r="G40" t="str">
            <v>КМТ</v>
          </cell>
          <cell r="H40">
            <v>2655</v>
          </cell>
          <cell r="I40">
            <v>3</v>
          </cell>
        </row>
        <row r="41">
          <cell r="B41">
            <v>2284260</v>
          </cell>
          <cell r="C41" t="str">
            <v>Костюм для защиты от ОПЗ 56-58/206-212</v>
          </cell>
          <cell r="D41">
            <v>7</v>
          </cell>
          <cell r="E41" t="str">
            <v>401J</v>
          </cell>
          <cell r="F41" t="str">
            <v>Лот № 1 - Поставка спецодежды летней и зимней, для защиты от кислот и щелочей, для защиты от клещей</v>
          </cell>
          <cell r="G41" t="str">
            <v>КМТ</v>
          </cell>
          <cell r="H41">
            <v>2655</v>
          </cell>
          <cell r="I41">
            <v>0</v>
          </cell>
        </row>
        <row r="42">
          <cell r="B42">
            <v>2279934</v>
          </cell>
          <cell r="C42" t="str">
            <v>Костюм для защиты от ОПЗ 60-62/158-164</v>
          </cell>
          <cell r="D42">
            <v>7</v>
          </cell>
          <cell r="E42" t="str">
            <v>401J</v>
          </cell>
          <cell r="F42" t="str">
            <v>Лот № 1 - Поставка спецодежды летней и зимней, для защиты от кислот и щелочей, для защиты от клещей</v>
          </cell>
          <cell r="G42" t="str">
            <v>КМТ</v>
          </cell>
          <cell r="H42">
            <v>2655</v>
          </cell>
          <cell r="I42">
            <v>0</v>
          </cell>
        </row>
        <row r="43">
          <cell r="B43">
            <v>2275852</v>
          </cell>
          <cell r="C43" t="str">
            <v>Костюм для защиты от ОПЗ 60-62/170-176</v>
          </cell>
          <cell r="D43">
            <v>7</v>
          </cell>
          <cell r="E43" t="str">
            <v>401J</v>
          </cell>
          <cell r="F43" t="str">
            <v>Лот № 1 - Поставка спецодежды летней и зимней, для защиты от кислот и щелочей, для защиты от клещей</v>
          </cell>
          <cell r="G43" t="str">
            <v>КМТ</v>
          </cell>
          <cell r="H43">
            <v>2655</v>
          </cell>
          <cell r="I43">
            <v>10</v>
          </cell>
        </row>
        <row r="44">
          <cell r="B44">
            <v>2275853</v>
          </cell>
          <cell r="C44" t="str">
            <v>Костюм для защиты от ОПЗ 60-62/182-188</v>
          </cell>
          <cell r="D44">
            <v>7</v>
          </cell>
          <cell r="E44" t="str">
            <v>401J</v>
          </cell>
          <cell r="F44" t="str">
            <v>Лот № 1 - Поставка спецодежды летней и зимней, для защиты от кислот и щелочей, для защиты от клещей</v>
          </cell>
          <cell r="G44" t="str">
            <v>КМТ</v>
          </cell>
          <cell r="H44">
            <v>2655</v>
          </cell>
          <cell r="I44">
            <v>16</v>
          </cell>
        </row>
        <row r="45">
          <cell r="B45">
            <v>2276855</v>
          </cell>
          <cell r="C45" t="str">
            <v>Костюм для защиты от ОПЗ 60-62/194-200</v>
          </cell>
          <cell r="D45">
            <v>7</v>
          </cell>
          <cell r="E45" t="str">
            <v>401J</v>
          </cell>
          <cell r="F45" t="str">
            <v>Лот № 1 - Поставка спецодежды летней и зимней, для защиты от кислот и щелочей, для защиты от клещей</v>
          </cell>
          <cell r="G45" t="str">
            <v>КМТ</v>
          </cell>
          <cell r="H45">
            <v>2655</v>
          </cell>
          <cell r="I45">
            <v>1</v>
          </cell>
        </row>
        <row r="46">
          <cell r="B46">
            <v>2284263</v>
          </cell>
          <cell r="C46" t="str">
            <v>Костюм для защиты от ОПЗ 64-66/158-164</v>
          </cell>
          <cell r="D46">
            <v>7</v>
          </cell>
          <cell r="E46" t="str">
            <v>401J</v>
          </cell>
          <cell r="F46" t="str">
            <v>Лот № 1 - Поставка спецодежды летней и зимней, для защиты от кислот и щелочей, для защиты от клещей</v>
          </cell>
          <cell r="G46" t="str">
            <v>КМТ</v>
          </cell>
          <cell r="H46">
            <v>2655</v>
          </cell>
          <cell r="I46">
            <v>0</v>
          </cell>
        </row>
        <row r="47">
          <cell r="B47">
            <v>2276439</v>
          </cell>
          <cell r="C47" t="str">
            <v>Костюм для защиты от ОПЗ 64-66/170-176</v>
          </cell>
          <cell r="D47">
            <v>7</v>
          </cell>
          <cell r="E47" t="str">
            <v>401J</v>
          </cell>
          <cell r="F47" t="str">
            <v>Лот № 1 - Поставка спецодежды летней и зимней, для защиты от кислот и щелочей, для защиты от клещей</v>
          </cell>
          <cell r="G47" t="str">
            <v>КМТ</v>
          </cell>
          <cell r="H47">
            <v>2655</v>
          </cell>
          <cell r="I47">
            <v>1</v>
          </cell>
        </row>
        <row r="48">
          <cell r="B48">
            <v>2275856</v>
          </cell>
          <cell r="C48" t="str">
            <v>Костюм для защиты от ОПЗ 64-66/182-188</v>
          </cell>
          <cell r="D48">
            <v>7</v>
          </cell>
          <cell r="E48" t="str">
            <v>401J</v>
          </cell>
          <cell r="F48" t="str">
            <v>Лот № 1 - Поставка спецодежды летней и зимней, для защиты от кислот и щелочей, для защиты от клещей</v>
          </cell>
          <cell r="G48" t="str">
            <v>КМТ</v>
          </cell>
          <cell r="H48">
            <v>2655</v>
          </cell>
          <cell r="I48">
            <v>1</v>
          </cell>
        </row>
        <row r="49">
          <cell r="B49">
            <v>2276440</v>
          </cell>
          <cell r="C49" t="str">
            <v>Костюм для защиты от ОПЗ 64-66/194-200</v>
          </cell>
          <cell r="D49">
            <v>7</v>
          </cell>
          <cell r="E49" t="str">
            <v>401J</v>
          </cell>
          <cell r="F49" t="str">
            <v>Лот № 1 - Поставка спецодежды летней и зимней, для защиты от кислот и щелочей, для защиты от клещей</v>
          </cell>
          <cell r="G49" t="str">
            <v>КМТ</v>
          </cell>
          <cell r="H49">
            <v>2655</v>
          </cell>
          <cell r="I49">
            <v>1</v>
          </cell>
        </row>
        <row r="50">
          <cell r="B50">
            <v>2278701</v>
          </cell>
          <cell r="C50" t="str">
            <v>Костюм для защиты от ОПЗ 68-70/170-176</v>
          </cell>
          <cell r="D50">
            <v>7</v>
          </cell>
          <cell r="E50" t="str">
            <v>401J</v>
          </cell>
          <cell r="F50" t="str">
            <v>Лот № 1 - Поставка спецодежды летней и зимней, для защиты от кислот и щелочей, для защиты от клещей</v>
          </cell>
          <cell r="G50" t="str">
            <v>КМТ</v>
          </cell>
          <cell r="H50">
            <v>2655</v>
          </cell>
          <cell r="I50">
            <v>0</v>
          </cell>
        </row>
        <row r="51">
          <cell r="B51">
            <v>2278704</v>
          </cell>
          <cell r="C51" t="str">
            <v>Костюм для защиты от ОПЗ 68-70/182-188</v>
          </cell>
          <cell r="D51">
            <v>7</v>
          </cell>
          <cell r="E51" t="str">
            <v>401J</v>
          </cell>
          <cell r="F51" t="str">
            <v>Лот № 1 - Поставка спецодежды летней и зимней, для защиты от кислот и щелочей, для защиты от клещей</v>
          </cell>
          <cell r="G51" t="str">
            <v>КМТ</v>
          </cell>
          <cell r="H51">
            <v>2655</v>
          </cell>
          <cell r="I51">
            <v>1</v>
          </cell>
        </row>
        <row r="52">
          <cell r="B52">
            <v>2284264</v>
          </cell>
          <cell r="C52" t="str">
            <v>Костюм для защиты от ОПЗ 68-70/194-200</v>
          </cell>
          <cell r="D52">
            <v>7</v>
          </cell>
          <cell r="E52" t="str">
            <v>401J</v>
          </cell>
          <cell r="F52" t="str">
            <v>Лот № 1 - Поставка спецодежды летней и зимней, для защиты от кислот и щелочей, для защиты от клещей</v>
          </cell>
          <cell r="G52" t="str">
            <v>КМТ</v>
          </cell>
          <cell r="H52">
            <v>2655</v>
          </cell>
          <cell r="I52">
            <v>0</v>
          </cell>
        </row>
        <row r="53">
          <cell r="B53">
            <v>2284262</v>
          </cell>
          <cell r="C53" t="str">
            <v>Костюм для защиты от ОПЗ 72-74/182-188</v>
          </cell>
          <cell r="D53">
            <v>7</v>
          </cell>
          <cell r="E53" t="str">
            <v>401J</v>
          </cell>
          <cell r="F53" t="str">
            <v>Лот № 1 - Поставка спецодежды летней и зимней, для защиты от кислот и щелочей, для защиты от клещей</v>
          </cell>
          <cell r="G53" t="str">
            <v>КМТ</v>
          </cell>
          <cell r="H53">
            <v>2655</v>
          </cell>
          <cell r="I53">
            <v>0</v>
          </cell>
        </row>
        <row r="54">
          <cell r="B54">
            <v>2284257</v>
          </cell>
          <cell r="C54" t="str">
            <v>Костюм для защиты от ОПЗ 72-74/194-200</v>
          </cell>
          <cell r="D54">
            <v>7</v>
          </cell>
          <cell r="E54" t="str">
            <v>401J</v>
          </cell>
          <cell r="F54" t="str">
            <v>Лот № 1 - Поставка спецодежды летней и зимней, для защиты от кислот и щелочей, для защиты от клещей</v>
          </cell>
          <cell r="G54" t="str">
            <v>КМТ</v>
          </cell>
          <cell r="H54">
            <v>2655</v>
          </cell>
          <cell r="I54">
            <v>0</v>
          </cell>
        </row>
        <row r="55">
          <cell r="B55">
            <v>2284273</v>
          </cell>
          <cell r="C55" t="str">
            <v>Костюм для защиты от ОПЗ 76-78/170-176</v>
          </cell>
          <cell r="D55">
            <v>7</v>
          </cell>
          <cell r="E55" t="str">
            <v>401J</v>
          </cell>
          <cell r="F55" t="str">
            <v>Лот № 1 - Поставка спецодежды летней и зимней, для защиты от кислот и щелочей, для защиты от клещей</v>
          </cell>
          <cell r="G55" t="str">
            <v>КМТ</v>
          </cell>
          <cell r="H55">
            <v>2655</v>
          </cell>
          <cell r="I55">
            <v>0</v>
          </cell>
        </row>
        <row r="56">
          <cell r="B56">
            <v>2284759</v>
          </cell>
          <cell r="C56" t="str">
            <v>Костюм защ от биол фак-ров 44-46/170-176</v>
          </cell>
          <cell r="D56">
            <v>7</v>
          </cell>
          <cell r="E56" t="str">
            <v>401J</v>
          </cell>
          <cell r="F56" t="str">
            <v>Лот № 1 - Поставка спецодежды летней и зимней, для защиты от кислот и щелочей, для защиты от клещей</v>
          </cell>
          <cell r="G56" t="str">
            <v>КМТ</v>
          </cell>
          <cell r="H56">
            <v>6444.44</v>
          </cell>
          <cell r="I56">
            <v>0</v>
          </cell>
        </row>
        <row r="57">
          <cell r="B57">
            <v>2284755</v>
          </cell>
          <cell r="C57" t="str">
            <v>Костюм защ от биол фак-ров 48-50/170-176</v>
          </cell>
          <cell r="D57">
            <v>7</v>
          </cell>
          <cell r="E57" t="str">
            <v>401J</v>
          </cell>
          <cell r="F57" t="str">
            <v>Лот № 1 - Поставка спецодежды летней и зимней, для защиты от кислот и щелочей, для защиты от клещей</v>
          </cell>
          <cell r="G57" t="str">
            <v>КМТ</v>
          </cell>
          <cell r="H57">
            <v>6444.44</v>
          </cell>
          <cell r="I57">
            <v>0</v>
          </cell>
        </row>
        <row r="58">
          <cell r="B58">
            <v>2284766</v>
          </cell>
          <cell r="C58" t="str">
            <v>Костюм защ от биол фак-ров 48-50/182-188</v>
          </cell>
          <cell r="D58">
            <v>7</v>
          </cell>
          <cell r="E58" t="str">
            <v>401J</v>
          </cell>
          <cell r="F58" t="str">
            <v>Лот № 1 - Поставка спецодежды летней и зимней, для защиты от кислот и щелочей, для защиты от клещей</v>
          </cell>
          <cell r="G58" t="str">
            <v>КМТ</v>
          </cell>
          <cell r="H58">
            <v>6444.44</v>
          </cell>
          <cell r="I58">
            <v>0</v>
          </cell>
        </row>
        <row r="59">
          <cell r="B59">
            <v>2284772</v>
          </cell>
          <cell r="C59" t="str">
            <v>Костюм защ от биол фак-ров 52-54/170-176</v>
          </cell>
          <cell r="D59">
            <v>7</v>
          </cell>
          <cell r="E59" t="str">
            <v>401J</v>
          </cell>
          <cell r="F59" t="str">
            <v>Лот № 1 - Поставка спецодежды летней и зимней, для защиты от кислот и щелочей, для защиты от клещей</v>
          </cell>
          <cell r="G59" t="str">
            <v>КМТ</v>
          </cell>
          <cell r="H59">
            <v>6444.44</v>
          </cell>
          <cell r="I59">
            <v>0</v>
          </cell>
        </row>
        <row r="60">
          <cell r="B60">
            <v>2284768</v>
          </cell>
          <cell r="C60" t="str">
            <v>Костюм защ от биол фак-ров 52-54/182-188</v>
          </cell>
          <cell r="D60">
            <v>7</v>
          </cell>
          <cell r="E60" t="str">
            <v>401J</v>
          </cell>
          <cell r="F60" t="str">
            <v>Лот № 1 - Поставка спецодежды летней и зимней, для защиты от кислот и щелочей, для защиты от клещей</v>
          </cell>
          <cell r="G60" t="str">
            <v>КМТ</v>
          </cell>
          <cell r="H60">
            <v>6444.44</v>
          </cell>
          <cell r="I60">
            <v>0</v>
          </cell>
        </row>
        <row r="61">
          <cell r="B61">
            <v>2284756</v>
          </cell>
          <cell r="C61" t="str">
            <v>Костюм защ от биол фак-ров 56-58/170-176</v>
          </cell>
          <cell r="D61">
            <v>7</v>
          </cell>
          <cell r="E61" t="str">
            <v>401J</v>
          </cell>
          <cell r="F61" t="str">
            <v>Лот № 1 - Поставка спецодежды летней и зимней, для защиты от кислот и щелочей, для защиты от клещей</v>
          </cell>
          <cell r="G61" t="str">
            <v>КМТ</v>
          </cell>
          <cell r="H61">
            <v>6444.44</v>
          </cell>
          <cell r="I61">
            <v>0</v>
          </cell>
        </row>
        <row r="62">
          <cell r="B62">
            <v>2284361</v>
          </cell>
          <cell r="C62" t="str">
            <v>Костюм кислот/щелоч утеп 48-50/170-176</v>
          </cell>
          <cell r="D62">
            <v>7</v>
          </cell>
          <cell r="E62" t="str">
            <v>401J</v>
          </cell>
          <cell r="F62" t="str">
            <v>Лот № 1 - Поставка спецодежды летней и зимней, для защиты от кислот и щелочей, для защиты от клещей</v>
          </cell>
          <cell r="G62" t="str">
            <v>КМТ</v>
          </cell>
          <cell r="H62">
            <v>5374.32</v>
          </cell>
          <cell r="I62">
            <v>0</v>
          </cell>
        </row>
        <row r="63">
          <cell r="B63">
            <v>2284357</v>
          </cell>
          <cell r="C63" t="str">
            <v>Костюм кислот/щелоч утеп 52-54/170-176</v>
          </cell>
          <cell r="D63">
            <v>7</v>
          </cell>
          <cell r="E63" t="str">
            <v>401J</v>
          </cell>
          <cell r="F63" t="str">
            <v>Лот № 1 - Поставка спецодежды летней и зимней, для защиты от кислот и щелочей, для защиты от клещей</v>
          </cell>
          <cell r="G63" t="str">
            <v>КМТ</v>
          </cell>
          <cell r="H63">
            <v>5374.32</v>
          </cell>
          <cell r="I63">
            <v>0</v>
          </cell>
        </row>
        <row r="64">
          <cell r="B64">
            <v>2279834</v>
          </cell>
          <cell r="C64" t="str">
            <v>Костюм кислот/щелоч утеп 52-54/182-188</v>
          </cell>
          <cell r="D64">
            <v>7</v>
          </cell>
          <cell r="E64" t="str">
            <v>401J</v>
          </cell>
          <cell r="F64" t="str">
            <v>Лот № 1 - Поставка спецодежды летней и зимней, для защиты от кислот и щелочей, для защиты от клещей</v>
          </cell>
          <cell r="G64" t="str">
            <v>КМТ</v>
          </cell>
          <cell r="H64">
            <v>5374.32</v>
          </cell>
          <cell r="I64">
            <v>0</v>
          </cell>
        </row>
        <row r="65">
          <cell r="B65">
            <v>2284380</v>
          </cell>
          <cell r="C65" t="str">
            <v>Костюм кислот/щелоч утеп 64-66/182-188</v>
          </cell>
          <cell r="D65">
            <v>7</v>
          </cell>
          <cell r="E65" t="str">
            <v>401J</v>
          </cell>
          <cell r="F65" t="str">
            <v>Лот № 1 - Поставка спецодежды летней и зимней, для защиты от кислот и щелочей, для защиты от клещей</v>
          </cell>
          <cell r="G65" t="str">
            <v>КМТ</v>
          </cell>
          <cell r="H65">
            <v>5374.32</v>
          </cell>
          <cell r="I65">
            <v>0</v>
          </cell>
        </row>
        <row r="66">
          <cell r="B66">
            <v>2296785</v>
          </cell>
          <cell r="C66" t="str">
            <v>Костюм на утеп прокл 44-46/158-164 жен</v>
          </cell>
          <cell r="D66">
            <v>7</v>
          </cell>
          <cell r="E66" t="str">
            <v>401J</v>
          </cell>
          <cell r="F66" t="str">
            <v>Лот № 1 - Поставка спецодежды летней и зимней, для защиты от кислот и щелочей, для защиты от клещей</v>
          </cell>
          <cell r="G66" t="str">
            <v>КМТ</v>
          </cell>
          <cell r="H66">
            <v>5196.72</v>
          </cell>
          <cell r="I66">
            <v>0</v>
          </cell>
        </row>
        <row r="67">
          <cell r="B67">
            <v>2296786</v>
          </cell>
          <cell r="C67" t="str">
            <v>Костюм на утеп прокл 44-46/170-176 жен</v>
          </cell>
          <cell r="D67">
            <v>7</v>
          </cell>
          <cell r="E67" t="str">
            <v>401J</v>
          </cell>
          <cell r="F67" t="str">
            <v>Лот № 1 - Поставка спецодежды летней и зимней, для защиты от кислот и щелочей, для защиты от клещей</v>
          </cell>
          <cell r="G67" t="str">
            <v>КМТ</v>
          </cell>
          <cell r="H67">
            <v>5196.72</v>
          </cell>
          <cell r="I67">
            <v>0</v>
          </cell>
        </row>
        <row r="68">
          <cell r="B68">
            <v>2296795</v>
          </cell>
          <cell r="C68" t="str">
            <v>Костюм на утеп прокл 48-50/158-164 жен</v>
          </cell>
          <cell r="D68">
            <v>7</v>
          </cell>
          <cell r="E68" t="str">
            <v>401J</v>
          </cell>
          <cell r="F68" t="str">
            <v>Лот № 1 - Поставка спецодежды летней и зимней, для защиты от кислот и щелочей, для защиты от клещей</v>
          </cell>
          <cell r="G68" t="str">
            <v>КМТ</v>
          </cell>
          <cell r="H68">
            <v>5196.72</v>
          </cell>
          <cell r="I68">
            <v>0</v>
          </cell>
        </row>
        <row r="69">
          <cell r="B69">
            <v>2296789</v>
          </cell>
          <cell r="C69" t="str">
            <v>Костюм на утеп прокл 48-50/170-176 жен</v>
          </cell>
          <cell r="D69">
            <v>7</v>
          </cell>
          <cell r="E69" t="str">
            <v>401J</v>
          </cell>
          <cell r="F69" t="str">
            <v>Лот № 1 - Поставка спецодежды летней и зимней, для защиты от кислот и щелочей, для защиты от клещей</v>
          </cell>
          <cell r="G69" t="str">
            <v>КМТ</v>
          </cell>
          <cell r="H69">
            <v>5196.72</v>
          </cell>
          <cell r="I69">
            <v>0</v>
          </cell>
        </row>
        <row r="70">
          <cell r="B70">
            <v>2296790</v>
          </cell>
          <cell r="C70" t="str">
            <v>Костюм на утеп прокл 52-54/158-164 жен</v>
          </cell>
          <cell r="D70">
            <v>7</v>
          </cell>
          <cell r="E70" t="str">
            <v>401J</v>
          </cell>
          <cell r="F70" t="str">
            <v>Лот № 1 - Поставка спецодежды летней и зимней, для защиты от кислот и щелочей, для защиты от клещей</v>
          </cell>
          <cell r="G70" t="str">
            <v>КМТ</v>
          </cell>
          <cell r="H70">
            <v>5196.72</v>
          </cell>
          <cell r="I70">
            <v>0</v>
          </cell>
        </row>
        <row r="71">
          <cell r="B71">
            <v>2296793</v>
          </cell>
          <cell r="C71" t="str">
            <v>Костюм на утеп прокл 52-54/170-176 жен</v>
          </cell>
          <cell r="D71">
            <v>7</v>
          </cell>
          <cell r="E71" t="str">
            <v>401J</v>
          </cell>
          <cell r="F71" t="str">
            <v>Лот № 1 - Поставка спецодежды летней и зимней, для защиты от кислот и щелочей, для защиты от клещей</v>
          </cell>
          <cell r="G71" t="str">
            <v>КМТ</v>
          </cell>
          <cell r="H71">
            <v>5196.72</v>
          </cell>
          <cell r="I71">
            <v>0</v>
          </cell>
        </row>
        <row r="72">
          <cell r="B72">
            <v>2296792</v>
          </cell>
          <cell r="C72" t="str">
            <v>Костюм на утеп прокл 56-58/158-164 жен</v>
          </cell>
          <cell r="D72">
            <v>7</v>
          </cell>
          <cell r="E72" t="str">
            <v>401J</v>
          </cell>
          <cell r="F72" t="str">
            <v>Лот № 1 - Поставка спецодежды летней и зимней, для защиты от кислот и щелочей, для защиты от клещей</v>
          </cell>
          <cell r="G72" t="str">
            <v>КМТ</v>
          </cell>
          <cell r="H72">
            <v>5196.72</v>
          </cell>
          <cell r="I72">
            <v>0</v>
          </cell>
        </row>
        <row r="73">
          <cell r="B73">
            <v>2296794</v>
          </cell>
          <cell r="C73" t="str">
            <v>Костюм на утеп прокл 56-58/170-176 жен</v>
          </cell>
          <cell r="D73">
            <v>7</v>
          </cell>
          <cell r="E73" t="str">
            <v>401J</v>
          </cell>
          <cell r="F73" t="str">
            <v>Лот № 1 - Поставка спецодежды летней и зимней, для защиты от кислот и щелочей, для защиты от клещей</v>
          </cell>
          <cell r="G73" t="str">
            <v>КМТ</v>
          </cell>
          <cell r="H73">
            <v>5196.72</v>
          </cell>
          <cell r="I73">
            <v>0</v>
          </cell>
        </row>
        <row r="74">
          <cell r="B74">
            <v>2296791</v>
          </cell>
          <cell r="C74" t="str">
            <v>Костюм на утеп прокл 56-58/182-188 жен</v>
          </cell>
          <cell r="D74">
            <v>7</v>
          </cell>
          <cell r="E74" t="str">
            <v>401J</v>
          </cell>
          <cell r="F74" t="str">
            <v>Лот № 1 - Поставка спецодежды летней и зимней, для защиты от кислот и щелочей, для защиты от клещей</v>
          </cell>
          <cell r="G74" t="str">
            <v>КМТ</v>
          </cell>
          <cell r="H74">
            <v>5196.72</v>
          </cell>
          <cell r="I74">
            <v>0</v>
          </cell>
        </row>
        <row r="75">
          <cell r="B75">
            <v>2279508</v>
          </cell>
          <cell r="C75" t="str">
            <v>Костюм на утеп прокладке 44-46/146-152</v>
          </cell>
          <cell r="D75">
            <v>7</v>
          </cell>
          <cell r="E75" t="str">
            <v>401J</v>
          </cell>
          <cell r="F75" t="str">
            <v>Лот № 1 - Поставка спецодежды летней и зимней, для защиты от кислот и щелочей, для защиты от клещей</v>
          </cell>
          <cell r="G75" t="str">
            <v>КМТ</v>
          </cell>
          <cell r="H75">
            <v>5196.72</v>
          </cell>
          <cell r="I75">
            <v>0</v>
          </cell>
        </row>
        <row r="76">
          <cell r="B76">
            <v>2221916</v>
          </cell>
          <cell r="C76" t="str">
            <v>Костюм на утеп прокладке 44-46/158-164</v>
          </cell>
          <cell r="D76">
            <v>7</v>
          </cell>
          <cell r="E76" t="str">
            <v>401J</v>
          </cell>
          <cell r="F76" t="str">
            <v>Лот № 1 - Поставка спецодежды летней и зимней, для защиты от кислот и щелочей, для защиты от клещей</v>
          </cell>
          <cell r="G76" t="str">
            <v>КМТ</v>
          </cell>
          <cell r="H76">
            <v>5196.72</v>
          </cell>
          <cell r="I76">
            <v>13</v>
          </cell>
        </row>
        <row r="77">
          <cell r="B77">
            <v>2230797</v>
          </cell>
          <cell r="C77" t="str">
            <v>Костюм на утеп прокладке 44-46/170-176</v>
          </cell>
          <cell r="D77">
            <v>7</v>
          </cell>
          <cell r="E77" t="str">
            <v>401J</v>
          </cell>
          <cell r="F77" t="str">
            <v>Лот № 1 - Поставка спецодежды летней и зимней, для защиты от кислот и щелочей, для защиты от клещей</v>
          </cell>
          <cell r="G77" t="str">
            <v>КМТ</v>
          </cell>
          <cell r="H77">
            <v>5196.72</v>
          </cell>
          <cell r="I77">
            <v>0</v>
          </cell>
        </row>
        <row r="78">
          <cell r="B78">
            <v>2279933</v>
          </cell>
          <cell r="C78" t="str">
            <v>Костюм на утеп прокладке 44-46/182-188</v>
          </cell>
          <cell r="D78">
            <v>7</v>
          </cell>
          <cell r="E78" t="str">
            <v>401J</v>
          </cell>
          <cell r="F78" t="str">
            <v>Лот № 1 - Поставка спецодежды летней и зимней, для защиты от кислот и щелочей, для защиты от клещей</v>
          </cell>
          <cell r="G78" t="str">
            <v>КМТ</v>
          </cell>
          <cell r="H78">
            <v>5196.72</v>
          </cell>
          <cell r="I78">
            <v>4</v>
          </cell>
        </row>
        <row r="79">
          <cell r="B79">
            <v>2221921</v>
          </cell>
          <cell r="C79" t="str">
            <v>Костюм на утеп прокладке 48-50/158-164</v>
          </cell>
          <cell r="D79">
            <v>7</v>
          </cell>
          <cell r="E79" t="str">
            <v>401J</v>
          </cell>
          <cell r="F79" t="str">
            <v>Лот № 1 - Поставка спецодежды летней и зимней, для защиты от кислот и щелочей, для защиты от клещей</v>
          </cell>
          <cell r="G79" t="str">
            <v>КМТ</v>
          </cell>
          <cell r="H79">
            <v>5196.72</v>
          </cell>
          <cell r="I79">
            <v>23</v>
          </cell>
        </row>
        <row r="80">
          <cell r="B80">
            <v>2221923</v>
          </cell>
          <cell r="C80" t="str">
            <v>Костюм на утеп прокладке 48-50/170-176</v>
          </cell>
          <cell r="D80">
            <v>7</v>
          </cell>
          <cell r="E80" t="str">
            <v>401J</v>
          </cell>
          <cell r="F80" t="str">
            <v>Лот № 1 - Поставка спецодежды летней и зимней, для защиты от кислот и щелочей, для защиты от клещей</v>
          </cell>
          <cell r="G80" t="str">
            <v>КМТ</v>
          </cell>
          <cell r="H80">
            <v>5196.72</v>
          </cell>
          <cell r="I80">
            <v>0</v>
          </cell>
        </row>
        <row r="81">
          <cell r="B81">
            <v>2221926</v>
          </cell>
          <cell r="C81" t="str">
            <v>Костюм на утеп прокладке 48-50/182-188</v>
          </cell>
          <cell r="D81">
            <v>7</v>
          </cell>
          <cell r="E81" t="str">
            <v>401J</v>
          </cell>
          <cell r="F81" t="str">
            <v>Лот № 1 - Поставка спецодежды летней и зимней, для защиты от кислот и щелочей, для защиты от клещей</v>
          </cell>
          <cell r="G81" t="str">
            <v>КМТ</v>
          </cell>
          <cell r="H81">
            <v>5196.72</v>
          </cell>
          <cell r="I81">
            <v>0</v>
          </cell>
        </row>
        <row r="82">
          <cell r="B82">
            <v>2110265</v>
          </cell>
          <cell r="C82" t="str">
            <v>Костюм на утеп прокладке 48-50/194-200</v>
          </cell>
          <cell r="D82">
            <v>7</v>
          </cell>
          <cell r="E82" t="str">
            <v>401J</v>
          </cell>
          <cell r="F82" t="str">
            <v>Лот № 1 - Поставка спецодежды летней и зимней, для защиты от кислот и щелочей, для защиты от клещей</v>
          </cell>
          <cell r="G82" t="str">
            <v>КМТ</v>
          </cell>
          <cell r="H82">
            <v>5196.72</v>
          </cell>
          <cell r="I82">
            <v>0</v>
          </cell>
        </row>
        <row r="83">
          <cell r="B83">
            <v>2106641</v>
          </cell>
          <cell r="C83" t="str">
            <v>Костюм на утеп прокладке 52-54/158-164</v>
          </cell>
          <cell r="D83">
            <v>7</v>
          </cell>
          <cell r="E83" t="str">
            <v>401J</v>
          </cell>
          <cell r="F83" t="str">
            <v>Лот № 1 - Поставка спецодежды летней и зимней, для защиты от кислот и щелочей, для защиты от клещей</v>
          </cell>
          <cell r="G83" t="str">
            <v>КМТ</v>
          </cell>
          <cell r="H83">
            <v>5196.72</v>
          </cell>
          <cell r="I83">
            <v>9</v>
          </cell>
        </row>
        <row r="84">
          <cell r="B84">
            <v>2221929</v>
          </cell>
          <cell r="C84" t="str">
            <v>Костюм на утеп прокладке 52-54/170-176</v>
          </cell>
          <cell r="D84">
            <v>7</v>
          </cell>
          <cell r="E84" t="str">
            <v>401J</v>
          </cell>
          <cell r="F84" t="str">
            <v>Лот № 1 - Поставка спецодежды летней и зимней, для защиты от кислот и щелочей, для защиты от клещей</v>
          </cell>
          <cell r="G84" t="str">
            <v>КМТ</v>
          </cell>
          <cell r="H84">
            <v>5196.72</v>
          </cell>
          <cell r="I84">
            <v>110</v>
          </cell>
        </row>
        <row r="85">
          <cell r="B85">
            <v>2221933</v>
          </cell>
          <cell r="C85" t="str">
            <v>Костюм на утеп прокладке 52-54/182-188</v>
          </cell>
          <cell r="D85">
            <v>7</v>
          </cell>
          <cell r="E85" t="str">
            <v>401J</v>
          </cell>
          <cell r="F85" t="str">
            <v>Лот № 1 - Поставка спецодежды летней и зимней, для защиты от кислот и щелочей, для защиты от клещей</v>
          </cell>
          <cell r="G85" t="str">
            <v>КМТ</v>
          </cell>
          <cell r="H85">
            <v>5196.72</v>
          </cell>
          <cell r="I85">
            <v>85</v>
          </cell>
        </row>
        <row r="86">
          <cell r="B86">
            <v>2110271</v>
          </cell>
          <cell r="C86" t="str">
            <v>Костюм на утеп прокладке 52-54/194-200</v>
          </cell>
          <cell r="D86">
            <v>7</v>
          </cell>
          <cell r="E86" t="str">
            <v>401J</v>
          </cell>
          <cell r="F86" t="str">
            <v>Лот № 1 - Поставка спецодежды летней и зимней, для защиты от кислот и щелочей, для защиты от клещей</v>
          </cell>
          <cell r="G86" t="str">
            <v>КМТ</v>
          </cell>
          <cell r="H86">
            <v>5196.72</v>
          </cell>
          <cell r="I86">
            <v>2</v>
          </cell>
        </row>
        <row r="87">
          <cell r="B87">
            <v>2110277</v>
          </cell>
          <cell r="C87" t="str">
            <v>Костюм на утеп прокладке 56-58/158-164</v>
          </cell>
          <cell r="D87">
            <v>7</v>
          </cell>
          <cell r="E87" t="str">
            <v>401J</v>
          </cell>
          <cell r="F87" t="str">
            <v>Лот № 1 - Поставка спецодежды летней и зимней, для защиты от кислот и щелочей, для защиты от клещей</v>
          </cell>
          <cell r="G87" t="str">
            <v>КМТ</v>
          </cell>
          <cell r="H87">
            <v>5196.72</v>
          </cell>
          <cell r="I87">
            <v>0</v>
          </cell>
        </row>
        <row r="88">
          <cell r="B88">
            <v>2221931</v>
          </cell>
          <cell r="C88" t="str">
            <v>Костюм на утеп прокладке 56-58/170-176</v>
          </cell>
          <cell r="D88">
            <v>7</v>
          </cell>
          <cell r="E88" t="str">
            <v>401J</v>
          </cell>
          <cell r="F88" t="str">
            <v>Лот № 1 - Поставка спецодежды летней и зимней, для защиты от кислот и щелочей, для защиты от клещей</v>
          </cell>
          <cell r="G88" t="str">
            <v>КМТ</v>
          </cell>
          <cell r="H88">
            <v>5196.72</v>
          </cell>
          <cell r="I88">
            <v>0</v>
          </cell>
        </row>
        <row r="89">
          <cell r="B89">
            <v>2221935</v>
          </cell>
          <cell r="C89" t="str">
            <v>Костюм на утеп прокладке 56-58/182-188</v>
          </cell>
          <cell r="D89">
            <v>7</v>
          </cell>
          <cell r="E89" t="str">
            <v>401J</v>
          </cell>
          <cell r="F89" t="str">
            <v>Лот № 1 - Поставка спецодежды летней и зимней, для защиты от кислот и щелочей, для защиты от клещей</v>
          </cell>
          <cell r="G89" t="str">
            <v>КМТ</v>
          </cell>
          <cell r="H89">
            <v>5196.72</v>
          </cell>
          <cell r="I89">
            <v>25</v>
          </cell>
        </row>
        <row r="90">
          <cell r="B90">
            <v>2110274</v>
          </cell>
          <cell r="C90" t="str">
            <v>Костюм на утеп прокладке 56-58/194-200</v>
          </cell>
          <cell r="D90">
            <v>7</v>
          </cell>
          <cell r="E90" t="str">
            <v>401J</v>
          </cell>
          <cell r="F90" t="str">
            <v>Лот № 1 - Поставка спецодежды летней и зимней, для защиты от кислот и щелочей, для защиты от клещей</v>
          </cell>
          <cell r="G90" t="str">
            <v>КМТ</v>
          </cell>
          <cell r="H90">
            <v>5196.72</v>
          </cell>
          <cell r="I90">
            <v>5</v>
          </cell>
        </row>
        <row r="91">
          <cell r="B91">
            <v>2279832</v>
          </cell>
          <cell r="C91" t="str">
            <v>Костюм на утеп прокладке 56-58/206-212</v>
          </cell>
          <cell r="D91">
            <v>7</v>
          </cell>
          <cell r="E91" t="str">
            <v>401J</v>
          </cell>
          <cell r="F91" t="str">
            <v>Лот № 1 - Поставка спецодежды летней и зимней, для защиты от кислот и щелочей, для защиты от клещей</v>
          </cell>
          <cell r="G91" t="str">
            <v>КМТ</v>
          </cell>
          <cell r="H91">
            <v>5196.72</v>
          </cell>
          <cell r="I91">
            <v>0</v>
          </cell>
        </row>
        <row r="92">
          <cell r="B92">
            <v>2110278</v>
          </cell>
          <cell r="C92" t="str">
            <v>Костюм на утеп прокладке 60-62/158-164</v>
          </cell>
          <cell r="D92">
            <v>7</v>
          </cell>
          <cell r="E92" t="str">
            <v>401J</v>
          </cell>
          <cell r="F92" t="str">
            <v>Лот № 1 - Поставка спецодежды летней и зимней, для защиты от кислот и щелочей, для защиты от клещей</v>
          </cell>
          <cell r="G92" t="str">
            <v>КМТ</v>
          </cell>
          <cell r="H92">
            <v>5196.72</v>
          </cell>
          <cell r="I92">
            <v>0</v>
          </cell>
        </row>
        <row r="93">
          <cell r="B93">
            <v>2110280</v>
          </cell>
          <cell r="C93" t="str">
            <v>Костюм на утеп прокладке 60-62/170-176</v>
          </cell>
          <cell r="D93">
            <v>7</v>
          </cell>
          <cell r="E93" t="str">
            <v>401J</v>
          </cell>
          <cell r="F93" t="str">
            <v>Лот № 1 - Поставка спецодежды летней и зимней, для защиты от кислот и щелочей, для защиты от клещей</v>
          </cell>
          <cell r="G93" t="str">
            <v>КМТ</v>
          </cell>
          <cell r="H93">
            <v>5196.72</v>
          </cell>
          <cell r="I93">
            <v>11</v>
          </cell>
        </row>
        <row r="94">
          <cell r="B94">
            <v>2221936</v>
          </cell>
          <cell r="C94" t="str">
            <v>Костюм на утеп прокладке 60-62/182-188</v>
          </cell>
          <cell r="D94">
            <v>7</v>
          </cell>
          <cell r="E94" t="str">
            <v>401J</v>
          </cell>
          <cell r="F94" t="str">
            <v>Лот № 1 - Поставка спецодежды летней и зимней, для защиты от кислот и щелочей, для защиты от клещей</v>
          </cell>
          <cell r="G94" t="str">
            <v>КМТ</v>
          </cell>
          <cell r="H94">
            <v>5196.72</v>
          </cell>
          <cell r="I94">
            <v>10</v>
          </cell>
        </row>
        <row r="95">
          <cell r="B95">
            <v>2110279</v>
          </cell>
          <cell r="C95" t="str">
            <v>Костюм на утеп прокладке 60-62/194-200</v>
          </cell>
          <cell r="D95">
            <v>7</v>
          </cell>
          <cell r="E95" t="str">
            <v>401J</v>
          </cell>
          <cell r="F95" t="str">
            <v>Лот № 1 - Поставка спецодежды летней и зимней, для защиты от кислот и щелочей, для защиты от клещей</v>
          </cell>
          <cell r="G95" t="str">
            <v>КМТ</v>
          </cell>
          <cell r="H95">
            <v>5196.72</v>
          </cell>
          <cell r="I95">
            <v>3</v>
          </cell>
        </row>
        <row r="96">
          <cell r="B96">
            <v>2110281</v>
          </cell>
          <cell r="C96" t="str">
            <v>Костюм на утеп прокладке 64-66/170-176</v>
          </cell>
          <cell r="D96">
            <v>7</v>
          </cell>
          <cell r="E96" t="str">
            <v>401J</v>
          </cell>
          <cell r="F96" t="str">
            <v>Лот № 1 - Поставка спецодежды летней и зимней, для защиты от кислот и щелочей, для защиты от клещей</v>
          </cell>
          <cell r="G96" t="str">
            <v>КМТ</v>
          </cell>
          <cell r="H96">
            <v>5196.72</v>
          </cell>
          <cell r="I96">
            <v>2</v>
          </cell>
        </row>
        <row r="97">
          <cell r="B97">
            <v>2110282</v>
          </cell>
          <cell r="C97" t="str">
            <v>Костюм на утеп прокладке 64-66/182-188</v>
          </cell>
          <cell r="D97">
            <v>7</v>
          </cell>
          <cell r="E97" t="str">
            <v>401J</v>
          </cell>
          <cell r="F97" t="str">
            <v>Лот № 1 - Поставка спецодежды летней и зимней, для защиты от кислот и щелочей, для защиты от клещей</v>
          </cell>
          <cell r="G97" t="str">
            <v>КМТ</v>
          </cell>
          <cell r="H97">
            <v>5196.72</v>
          </cell>
          <cell r="I97">
            <v>1</v>
          </cell>
        </row>
        <row r="98">
          <cell r="B98">
            <v>2231707</v>
          </cell>
          <cell r="C98" t="str">
            <v>Костюм на утеп прокладке 64-66/194-200</v>
          </cell>
          <cell r="D98">
            <v>7</v>
          </cell>
          <cell r="E98" t="str">
            <v>401J</v>
          </cell>
          <cell r="F98" t="str">
            <v>Лот № 1 - Поставка спецодежды летней и зимней, для защиты от кислот и щелочей, для защиты от клещей</v>
          </cell>
          <cell r="G98" t="str">
            <v>КМТ</v>
          </cell>
          <cell r="H98">
            <v>5196.72</v>
          </cell>
          <cell r="I98">
            <v>0</v>
          </cell>
        </row>
        <row r="99">
          <cell r="B99">
            <v>2225939</v>
          </cell>
          <cell r="C99" t="str">
            <v>Костюм на утеп прокладке 68-70/170-176</v>
          </cell>
          <cell r="D99">
            <v>7</v>
          </cell>
          <cell r="E99" t="str">
            <v>401J</v>
          </cell>
          <cell r="F99" t="str">
            <v>Лот № 1 - Поставка спецодежды летней и зимней, для защиты от кислот и щелочей, для защиты от клещей</v>
          </cell>
          <cell r="G99" t="str">
            <v>КМТ</v>
          </cell>
          <cell r="H99">
            <v>5196.72</v>
          </cell>
          <cell r="I99">
            <v>0</v>
          </cell>
        </row>
        <row r="100">
          <cell r="B100">
            <v>2225941</v>
          </cell>
          <cell r="C100" t="str">
            <v>Костюм на утеп прокладке 68-70/182-188</v>
          </cell>
          <cell r="D100">
            <v>7</v>
          </cell>
          <cell r="E100" t="str">
            <v>401J</v>
          </cell>
          <cell r="F100" t="str">
            <v>Лот № 1 - Поставка спецодежды летней и зимней, для защиты от кислот и щелочей, для защиты от клещей</v>
          </cell>
          <cell r="G100" t="str">
            <v>КМТ</v>
          </cell>
          <cell r="H100">
            <v>5196.72</v>
          </cell>
          <cell r="I100">
            <v>0</v>
          </cell>
        </row>
        <row r="101">
          <cell r="B101">
            <v>2268621</v>
          </cell>
          <cell r="C101" t="str">
            <v>Костюм на утеп прокладке 68-70/194-200</v>
          </cell>
          <cell r="D101">
            <v>7</v>
          </cell>
          <cell r="E101" t="str">
            <v>401J</v>
          </cell>
          <cell r="F101" t="str">
            <v>Лот № 1 - Поставка спецодежды летней и зимней, для защиты от кислот и щелочей, для защиты от клещей</v>
          </cell>
          <cell r="G101" t="str">
            <v>КМТ</v>
          </cell>
          <cell r="H101">
            <v>5196.72</v>
          </cell>
          <cell r="I101">
            <v>0</v>
          </cell>
        </row>
        <row r="102">
          <cell r="B102">
            <v>2225933</v>
          </cell>
          <cell r="C102" t="str">
            <v>Костюм на утеп прокладке 72-74/170-176</v>
          </cell>
          <cell r="D102">
            <v>7</v>
          </cell>
          <cell r="E102" t="str">
            <v>401J</v>
          </cell>
          <cell r="F102" t="str">
            <v>Лот № 1 - Поставка спецодежды летней и зимней, для защиты от кислот и щелочей, для защиты от клещей</v>
          </cell>
          <cell r="G102" t="str">
            <v>КМТ</v>
          </cell>
          <cell r="H102">
            <v>5196.72</v>
          </cell>
          <cell r="I102">
            <v>0</v>
          </cell>
        </row>
        <row r="103">
          <cell r="B103">
            <v>2284953</v>
          </cell>
          <cell r="C103" t="str">
            <v>Костюм на утеп прокладке 72-74/182-188</v>
          </cell>
          <cell r="D103">
            <v>7</v>
          </cell>
          <cell r="E103" t="str">
            <v>401J</v>
          </cell>
          <cell r="F103" t="str">
            <v>Лот № 1 - Поставка спецодежды летней и зимней, для защиты от кислот и щелочей, для защиты от клещей</v>
          </cell>
          <cell r="G103" t="str">
            <v>КМТ</v>
          </cell>
          <cell r="H103">
            <v>5196.72</v>
          </cell>
          <cell r="I103">
            <v>0</v>
          </cell>
        </row>
        <row r="104">
          <cell r="B104">
            <v>2284955</v>
          </cell>
          <cell r="C104" t="str">
            <v>Костюм на утеп прокладке 72-74/194-200</v>
          </cell>
          <cell r="D104">
            <v>7</v>
          </cell>
          <cell r="E104" t="str">
            <v>401J</v>
          </cell>
          <cell r="F104" t="str">
            <v>Лот № 1 - Поставка спецодежды летней и зимней, для защиты от кислот и щелочей, для защиты от клещей</v>
          </cell>
          <cell r="G104" t="str">
            <v>КМТ</v>
          </cell>
          <cell r="H104">
            <v>5196.72</v>
          </cell>
          <cell r="I104">
            <v>0</v>
          </cell>
        </row>
        <row r="105">
          <cell r="B105">
            <v>2284620</v>
          </cell>
          <cell r="C105" t="str">
            <v>Костюм от кислот/щелоч 44-46/170-176</v>
          </cell>
          <cell r="D105">
            <v>7</v>
          </cell>
          <cell r="E105" t="str">
            <v>401J</v>
          </cell>
          <cell r="F105" t="str">
            <v>Лот № 1 - Поставка спецодежды летней и зимней, для защиты от кислот и щелочей, для защиты от клещей</v>
          </cell>
          <cell r="G105" t="str">
            <v>КМТ</v>
          </cell>
          <cell r="H105">
            <v>1583.55</v>
          </cell>
          <cell r="I105">
            <v>0</v>
          </cell>
        </row>
        <row r="106">
          <cell r="B106">
            <v>2281808</v>
          </cell>
          <cell r="C106" t="str">
            <v>Костюм от кислот/щелоч 48-50/170-176</v>
          </cell>
          <cell r="D106">
            <v>7</v>
          </cell>
          <cell r="E106" t="str">
            <v>401J</v>
          </cell>
          <cell r="F106" t="str">
            <v>Лот № 1 - Поставка спецодежды летней и зимней, для защиты от кислот и щелочей, для защиты от клещей</v>
          </cell>
          <cell r="G106" t="str">
            <v>КМТ</v>
          </cell>
          <cell r="H106">
            <v>1583.55</v>
          </cell>
          <cell r="I106">
            <v>3</v>
          </cell>
        </row>
        <row r="107">
          <cell r="B107">
            <v>2073500</v>
          </cell>
          <cell r="C107" t="str">
            <v>Костюм от кислот/щелоч 52-54/170-176</v>
          </cell>
          <cell r="D107">
            <v>7</v>
          </cell>
          <cell r="E107" t="str">
            <v>401J</v>
          </cell>
          <cell r="F107" t="str">
            <v>Лот № 1 - Поставка спецодежды летней и зимней, для защиты от кислот и щелочей, для защиты от клещей</v>
          </cell>
          <cell r="G107" t="str">
            <v>КМТ</v>
          </cell>
          <cell r="H107">
            <v>1583.55</v>
          </cell>
          <cell r="I107">
            <v>3</v>
          </cell>
        </row>
        <row r="108">
          <cell r="B108">
            <v>2284631</v>
          </cell>
          <cell r="C108" t="str">
            <v>Костюм от кислот/щелоч 52-54/182-188</v>
          </cell>
          <cell r="D108">
            <v>7</v>
          </cell>
          <cell r="E108" t="str">
            <v>401J</v>
          </cell>
          <cell r="F108" t="str">
            <v>Лот № 1 - Поставка спецодежды летней и зимней, для защиты от кислот и щелочей, для защиты от клещей</v>
          </cell>
          <cell r="G108" t="str">
            <v>КМТ</v>
          </cell>
          <cell r="H108">
            <v>1583.55</v>
          </cell>
          <cell r="I108">
            <v>1</v>
          </cell>
        </row>
        <row r="109">
          <cell r="B109">
            <v>2284648</v>
          </cell>
          <cell r="C109" t="str">
            <v>Костюм от кислот/щелоч 64-66/182-188</v>
          </cell>
          <cell r="D109">
            <v>7</v>
          </cell>
          <cell r="E109" t="str">
            <v>401J</v>
          </cell>
          <cell r="F109" t="str">
            <v>Лот № 1 - Поставка спецодежды летней и зимней, для защиты от кислот и щелочей, для защиты от клещей</v>
          </cell>
          <cell r="G109" t="str">
            <v>КМТ</v>
          </cell>
          <cell r="H109">
            <v>1583.55</v>
          </cell>
          <cell r="I109">
            <v>0</v>
          </cell>
        </row>
        <row r="110">
          <cell r="B110">
            <v>2285122</v>
          </cell>
          <cell r="C110" t="str">
            <v>Халат и брюки от ОПЗ 44-46/158-164</v>
          </cell>
          <cell r="D110">
            <v>7</v>
          </cell>
          <cell r="E110" t="str">
            <v>401J</v>
          </cell>
          <cell r="F110" t="str">
            <v>Лот № 1 - Поставка спецодежды летней и зимней, для защиты от кислот и щелочей, для защиты от клещей</v>
          </cell>
          <cell r="G110" t="str">
            <v>ШТ</v>
          </cell>
          <cell r="H110">
            <v>2899.68</v>
          </cell>
          <cell r="I110">
            <v>0</v>
          </cell>
        </row>
        <row r="111">
          <cell r="B111">
            <v>2296802</v>
          </cell>
          <cell r="C111" t="str">
            <v>Халат и брюки от ОПЗ 44-46/158-164 жен</v>
          </cell>
          <cell r="D111">
            <v>7</v>
          </cell>
          <cell r="E111" t="str">
            <v>401J</v>
          </cell>
          <cell r="F111" t="str">
            <v>Лот № 1 - Поставка спецодежды летней и зимней, для защиты от кислот и щелочей, для защиты от клещей</v>
          </cell>
          <cell r="G111" t="str">
            <v>ШТ</v>
          </cell>
          <cell r="H111">
            <v>2899.68</v>
          </cell>
          <cell r="I111">
            <v>0</v>
          </cell>
        </row>
        <row r="112">
          <cell r="B112">
            <v>2279517</v>
          </cell>
          <cell r="C112" t="str">
            <v>Халат и брюки от ОПЗ 44-46/170-176</v>
          </cell>
          <cell r="D112">
            <v>7</v>
          </cell>
          <cell r="E112" t="str">
            <v>401J</v>
          </cell>
          <cell r="F112" t="str">
            <v>Лот № 1 - Поставка спецодежды летней и зимней, для защиты от кислот и щелочей, для защиты от клещей</v>
          </cell>
          <cell r="G112" t="str">
            <v>ШТ</v>
          </cell>
          <cell r="H112">
            <v>2899.68</v>
          </cell>
          <cell r="I112">
            <v>1</v>
          </cell>
        </row>
        <row r="113">
          <cell r="B113">
            <v>2285126</v>
          </cell>
          <cell r="C113" t="str">
            <v>Халат и брюки от ОПЗ 48-50/158-164</v>
          </cell>
          <cell r="D113">
            <v>7</v>
          </cell>
          <cell r="E113" t="str">
            <v>401J</v>
          </cell>
          <cell r="F113" t="str">
            <v>Лот № 1 - Поставка спецодежды летней и зимней, для защиты от кислот и щелочей, для защиты от клещей</v>
          </cell>
          <cell r="G113" t="str">
            <v>ШТ</v>
          </cell>
          <cell r="H113">
            <v>2899.68</v>
          </cell>
          <cell r="I113">
            <v>3</v>
          </cell>
        </row>
        <row r="114">
          <cell r="B114">
            <v>2296808</v>
          </cell>
          <cell r="C114" t="str">
            <v>Халат и брюки от ОПЗ 48-50/158-164 жен</v>
          </cell>
          <cell r="D114">
            <v>7</v>
          </cell>
          <cell r="E114" t="str">
            <v>401J</v>
          </cell>
          <cell r="F114" t="str">
            <v>Лот № 1 - Поставка спецодежды летней и зимней, для защиты от кислот и щелочей, для защиты от клещей</v>
          </cell>
          <cell r="G114" t="str">
            <v>ШТ</v>
          </cell>
          <cell r="H114">
            <v>2899.68</v>
          </cell>
          <cell r="I114">
            <v>0</v>
          </cell>
        </row>
        <row r="115">
          <cell r="B115">
            <v>2285130</v>
          </cell>
          <cell r="C115" t="str">
            <v>Халат и брюки от ОПЗ 48-50/170-176</v>
          </cell>
          <cell r="D115">
            <v>7</v>
          </cell>
          <cell r="E115" t="str">
            <v>401J</v>
          </cell>
          <cell r="F115" t="str">
            <v>Лот № 1 - Поставка спецодежды летней и зимней, для защиты от кислот и щелочей, для защиты от клещей</v>
          </cell>
          <cell r="G115" t="str">
            <v>ШТ</v>
          </cell>
          <cell r="H115">
            <v>2899.68</v>
          </cell>
          <cell r="I115">
            <v>1</v>
          </cell>
        </row>
        <row r="116">
          <cell r="B116">
            <v>2296805</v>
          </cell>
          <cell r="C116" t="str">
            <v>Халат и брюки от ОПЗ 48-50/170-176 жен</v>
          </cell>
          <cell r="D116">
            <v>7</v>
          </cell>
          <cell r="E116" t="str">
            <v>401J</v>
          </cell>
          <cell r="F116" t="str">
            <v>Лот № 1 - Поставка спецодежды летней и зимней, для защиты от кислот и щелочей, для защиты от клещей</v>
          </cell>
          <cell r="G116" t="str">
            <v>ШТ</v>
          </cell>
          <cell r="H116">
            <v>2899.68</v>
          </cell>
          <cell r="I116">
            <v>0</v>
          </cell>
        </row>
        <row r="117">
          <cell r="B117">
            <v>2285133</v>
          </cell>
          <cell r="C117" t="str">
            <v>Халат и брюки от ОПЗ 48-50/182-188</v>
          </cell>
          <cell r="D117">
            <v>7</v>
          </cell>
          <cell r="E117" t="str">
            <v>401J</v>
          </cell>
          <cell r="F117" t="str">
            <v>Лот № 1 - Поставка спецодежды летней и зимней, для защиты от кислот и щелочей, для защиты от клещей</v>
          </cell>
          <cell r="G117" t="str">
            <v>ШТ</v>
          </cell>
          <cell r="H117">
            <v>2899.68</v>
          </cell>
          <cell r="I117">
            <v>0</v>
          </cell>
        </row>
        <row r="118">
          <cell r="B118">
            <v>2285135</v>
          </cell>
          <cell r="C118" t="str">
            <v>Халат и брюки от ОПЗ 52-54/146-152 жен</v>
          </cell>
          <cell r="D118">
            <v>7</v>
          </cell>
          <cell r="E118" t="str">
            <v>401J</v>
          </cell>
          <cell r="F118" t="str">
            <v>Лот № 1 - Поставка спецодежды летней и зимней, для защиты от кислот и щелочей, для защиты от клещей</v>
          </cell>
          <cell r="G118" t="str">
            <v>ШТ</v>
          </cell>
          <cell r="H118">
            <v>2899.68</v>
          </cell>
          <cell r="I118">
            <v>0</v>
          </cell>
        </row>
        <row r="119">
          <cell r="B119">
            <v>2285132</v>
          </cell>
          <cell r="C119" t="str">
            <v>Халат и брюки от ОПЗ 52-54/158-164</v>
          </cell>
          <cell r="D119">
            <v>7</v>
          </cell>
          <cell r="E119" t="str">
            <v>401J</v>
          </cell>
          <cell r="F119" t="str">
            <v>Лот № 1 - Поставка спецодежды летней и зимней, для защиты от кислот и щелочей, для защиты от клещей</v>
          </cell>
          <cell r="G119" t="str">
            <v>ШТ</v>
          </cell>
          <cell r="H119">
            <v>2899.68</v>
          </cell>
          <cell r="I119">
            <v>1</v>
          </cell>
        </row>
        <row r="120">
          <cell r="B120">
            <v>2296806</v>
          </cell>
          <cell r="C120" t="str">
            <v>Халат и брюки от ОПЗ 52-54/158-164 жен</v>
          </cell>
          <cell r="D120">
            <v>7</v>
          </cell>
          <cell r="E120" t="str">
            <v>401J</v>
          </cell>
          <cell r="F120" t="str">
            <v>Лот № 1 - Поставка спецодежды летней и зимней, для защиты от кислот и щелочей, для защиты от клещей</v>
          </cell>
          <cell r="G120" t="str">
            <v>ШТ</v>
          </cell>
          <cell r="H120">
            <v>2899.68</v>
          </cell>
          <cell r="I120">
            <v>0</v>
          </cell>
        </row>
        <row r="121">
          <cell r="B121">
            <v>2285136</v>
          </cell>
          <cell r="C121" t="str">
            <v>Халат и брюки от ОПЗ 52-54/170-176</v>
          </cell>
          <cell r="D121">
            <v>7</v>
          </cell>
          <cell r="E121" t="str">
            <v>401J</v>
          </cell>
          <cell r="F121" t="str">
            <v>Лот № 1 - Поставка спецодежды летней и зимней, для защиты от кислот и щелочей, для защиты от клещей</v>
          </cell>
          <cell r="G121" t="str">
            <v>ШТ</v>
          </cell>
          <cell r="H121">
            <v>2899.68</v>
          </cell>
          <cell r="I121">
            <v>0</v>
          </cell>
        </row>
        <row r="122">
          <cell r="B122">
            <v>2296816</v>
          </cell>
          <cell r="C122" t="str">
            <v>Халат и брюки от ОПЗ 52-54/170-176 жен</v>
          </cell>
          <cell r="D122">
            <v>7</v>
          </cell>
          <cell r="E122" t="str">
            <v>401J</v>
          </cell>
          <cell r="F122" t="str">
            <v>Лот № 1 - Поставка спецодежды летней и зимней, для защиты от кислот и щелочей, для защиты от клещей</v>
          </cell>
          <cell r="G122" t="str">
            <v>ШТ</v>
          </cell>
          <cell r="H122">
            <v>2899.68</v>
          </cell>
          <cell r="I122">
            <v>0</v>
          </cell>
        </row>
        <row r="123">
          <cell r="B123">
            <v>2285142</v>
          </cell>
          <cell r="C123" t="str">
            <v>Халат и брюки от ОПЗ 52-54/182-188</v>
          </cell>
          <cell r="D123">
            <v>7</v>
          </cell>
          <cell r="E123" t="str">
            <v>401J</v>
          </cell>
          <cell r="F123" t="str">
            <v>Лот № 1 - Поставка спецодежды летней и зимней, для защиты от кислот и щелочей, для защиты от клещей</v>
          </cell>
          <cell r="G123" t="str">
            <v>ШТ</v>
          </cell>
          <cell r="H123">
            <v>2899.68</v>
          </cell>
          <cell r="I123">
            <v>0</v>
          </cell>
        </row>
        <row r="124">
          <cell r="B124">
            <v>2296817</v>
          </cell>
          <cell r="C124" t="str">
            <v>Халат и брюки от ОПЗ 56-58/170-176 жен</v>
          </cell>
          <cell r="D124">
            <v>7</v>
          </cell>
          <cell r="E124" t="str">
            <v>401J</v>
          </cell>
          <cell r="F124" t="str">
            <v>Лот № 1 - Поставка спецодежды летней и зимней, для защиты от кислот и щелочей, для защиты от клещей</v>
          </cell>
          <cell r="G124" t="str">
            <v>ШТ</v>
          </cell>
          <cell r="H124">
            <v>2899.68</v>
          </cell>
          <cell r="I124">
            <v>0</v>
          </cell>
        </row>
        <row r="125">
          <cell r="B125">
            <v>2285141</v>
          </cell>
          <cell r="C125" t="str">
            <v>Халат и брюки от ОПЗ 56-58/182-188</v>
          </cell>
          <cell r="D125">
            <v>7</v>
          </cell>
          <cell r="E125" t="str">
            <v>401J</v>
          </cell>
          <cell r="F125" t="str">
            <v>Лот № 1 - Поставка спецодежды летней и зимней, для защиты от кислот и щелочей, для защиты от клещей</v>
          </cell>
          <cell r="G125" t="str">
            <v>ШТ</v>
          </cell>
          <cell r="H125">
            <v>2899.68</v>
          </cell>
          <cell r="I125">
            <v>0</v>
          </cell>
        </row>
        <row r="126">
          <cell r="B126">
            <v>2285145</v>
          </cell>
          <cell r="C126" t="str">
            <v>Халат и брюки от ОПЗ 60-62/170-176</v>
          </cell>
          <cell r="D126">
            <v>7</v>
          </cell>
          <cell r="E126" t="str">
            <v>401J</v>
          </cell>
          <cell r="F126" t="str">
            <v>Лот № 1 - Поставка спецодежды летней и зимней, для защиты от кислот и щелочей, для защиты от клещей</v>
          </cell>
          <cell r="G126" t="str">
            <v>ШТ</v>
          </cell>
          <cell r="H126">
            <v>2899.68</v>
          </cell>
          <cell r="I126">
            <v>0</v>
          </cell>
        </row>
        <row r="127">
          <cell r="B127">
            <v>2285153</v>
          </cell>
          <cell r="C127" t="str">
            <v>Халат и брюки от ОПЗ 60-62/182-188</v>
          </cell>
          <cell r="D127">
            <v>7</v>
          </cell>
          <cell r="E127" t="str">
            <v>401J</v>
          </cell>
          <cell r="F127" t="str">
            <v>Лот № 1 - Поставка спецодежды летней и зимней, для защиты от кислот и щелочей, для защиты от клещей</v>
          </cell>
          <cell r="G127" t="str">
            <v>ШТ</v>
          </cell>
          <cell r="H127">
            <v>2899.68</v>
          </cell>
          <cell r="I127">
            <v>0</v>
          </cell>
        </row>
        <row r="128">
          <cell r="B128">
            <v>2285286</v>
          </cell>
          <cell r="C128" t="str">
            <v>Перчатки от искр/брызг металла</v>
          </cell>
          <cell r="D128">
            <v>7</v>
          </cell>
          <cell r="E128" t="str">
            <v>401J</v>
          </cell>
          <cell r="F128" t="str">
            <v>Лот № 2 - Поставка средств защиты рук</v>
          </cell>
          <cell r="G128" t="str">
            <v>ПАР</v>
          </cell>
          <cell r="H128">
            <v>286.42</v>
          </cell>
          <cell r="I128">
            <v>0</v>
          </cell>
        </row>
        <row r="129">
          <cell r="B129">
            <v>2285282</v>
          </cell>
          <cell r="C129" t="str">
            <v>Перчатки полимерн прокол/порез утеп</v>
          </cell>
          <cell r="D129">
            <v>7</v>
          </cell>
          <cell r="E129" t="str">
            <v>401J</v>
          </cell>
          <cell r="F129" t="str">
            <v>Лот № 2 - Поставка средств защиты рук</v>
          </cell>
          <cell r="G129" t="str">
            <v>ПАР</v>
          </cell>
          <cell r="H129">
            <v>557.98</v>
          </cell>
          <cell r="I129">
            <v>0</v>
          </cell>
        </row>
        <row r="130">
          <cell r="B130">
            <v>2285279</v>
          </cell>
          <cell r="C130" t="str">
            <v>Перчатки резиновые</v>
          </cell>
          <cell r="D130">
            <v>7</v>
          </cell>
          <cell r="E130" t="str">
            <v>401J</v>
          </cell>
          <cell r="F130" t="str">
            <v>Лот № 2 - Поставка средств защиты рук</v>
          </cell>
          <cell r="G130" t="str">
            <v>ПАР</v>
          </cell>
          <cell r="H130">
            <v>109.61</v>
          </cell>
          <cell r="I130">
            <v>0</v>
          </cell>
        </row>
        <row r="131">
          <cell r="B131">
            <v>2286198</v>
          </cell>
          <cell r="C131" t="str">
            <v>Перчатки с полимер покр для груб раб р10</v>
          </cell>
          <cell r="D131">
            <v>7</v>
          </cell>
          <cell r="E131" t="str">
            <v>401J</v>
          </cell>
          <cell r="F131" t="str">
            <v>Лот № 2 - Поставка средств защиты рук</v>
          </cell>
          <cell r="G131" t="str">
            <v>ПАР</v>
          </cell>
          <cell r="H131">
            <v>132.26</v>
          </cell>
          <cell r="I131">
            <v>713</v>
          </cell>
        </row>
        <row r="132">
          <cell r="B132">
            <v>2286200</v>
          </cell>
          <cell r="C132" t="str">
            <v>Перчатки с полимер покр для груб раб р11</v>
          </cell>
          <cell r="D132">
            <v>7</v>
          </cell>
          <cell r="E132" t="str">
            <v>401J</v>
          </cell>
          <cell r="F132" t="str">
            <v>Лот № 2 - Поставка средств защиты рук</v>
          </cell>
          <cell r="G132" t="str">
            <v>ПАР</v>
          </cell>
          <cell r="H132">
            <v>132.26</v>
          </cell>
          <cell r="I132">
            <v>473</v>
          </cell>
        </row>
        <row r="133">
          <cell r="B133">
            <v>2286192</v>
          </cell>
          <cell r="C133" t="str">
            <v>Перчатки с полимер покр для груб раб р8</v>
          </cell>
          <cell r="D133">
            <v>7</v>
          </cell>
          <cell r="E133" t="str">
            <v>401J</v>
          </cell>
          <cell r="F133" t="str">
            <v>Лот № 2 - Поставка средств защиты рук</v>
          </cell>
          <cell r="G133" t="str">
            <v>ПАР</v>
          </cell>
          <cell r="H133">
            <v>132.26</v>
          </cell>
          <cell r="I133">
            <v>0</v>
          </cell>
        </row>
        <row r="134">
          <cell r="B134">
            <v>2286195</v>
          </cell>
          <cell r="C134" t="str">
            <v>Перчатки с полимер покр для груб раб р9</v>
          </cell>
          <cell r="D134">
            <v>7</v>
          </cell>
          <cell r="E134" t="str">
            <v>401J</v>
          </cell>
          <cell r="F134" t="str">
            <v>Лот № 2 - Поставка средств защиты рук</v>
          </cell>
          <cell r="G134" t="str">
            <v>ПАР</v>
          </cell>
          <cell r="H134">
            <v>132.26</v>
          </cell>
          <cell r="I134">
            <v>6</v>
          </cell>
        </row>
        <row r="135">
          <cell r="B135">
            <v>2286199</v>
          </cell>
          <cell r="C135" t="str">
            <v>Перчатки с полимер покр для обыч раб р10</v>
          </cell>
          <cell r="D135">
            <v>7</v>
          </cell>
          <cell r="E135" t="str">
            <v>401J</v>
          </cell>
          <cell r="F135" t="str">
            <v>Лот № 2 - Поставка средств защиты рук</v>
          </cell>
          <cell r="G135" t="str">
            <v>ПАР</v>
          </cell>
          <cell r="H135">
            <v>99.15</v>
          </cell>
          <cell r="I135">
            <v>3034</v>
          </cell>
        </row>
        <row r="136">
          <cell r="B136">
            <v>2286202</v>
          </cell>
          <cell r="C136" t="str">
            <v>Перчатки с полимер покр для обыч раб р11</v>
          </cell>
          <cell r="D136">
            <v>7</v>
          </cell>
          <cell r="E136" t="str">
            <v>401J</v>
          </cell>
          <cell r="F136" t="str">
            <v>Лот № 2 - Поставка средств защиты рук</v>
          </cell>
          <cell r="G136" t="str">
            <v>ПАР</v>
          </cell>
          <cell r="H136">
            <v>99.15</v>
          </cell>
          <cell r="I136">
            <v>1824</v>
          </cell>
        </row>
        <row r="137">
          <cell r="B137">
            <v>2286194</v>
          </cell>
          <cell r="C137" t="str">
            <v>Перчатки с полимер покр для обыч раб р8</v>
          </cell>
          <cell r="D137">
            <v>7</v>
          </cell>
          <cell r="E137" t="str">
            <v>401J</v>
          </cell>
          <cell r="F137" t="str">
            <v>Лот № 2 - Поставка средств защиты рук</v>
          </cell>
          <cell r="G137" t="str">
            <v>ПАР</v>
          </cell>
          <cell r="H137">
            <v>99.15</v>
          </cell>
          <cell r="I137">
            <v>0</v>
          </cell>
        </row>
        <row r="138">
          <cell r="B138">
            <v>2286196</v>
          </cell>
          <cell r="C138" t="str">
            <v>Перчатки с полимер покр для обыч раб р9</v>
          </cell>
          <cell r="D138">
            <v>7</v>
          </cell>
          <cell r="E138" t="str">
            <v>401J</v>
          </cell>
          <cell r="F138" t="str">
            <v>Лот № 2 - Поставка средств защиты рук</v>
          </cell>
          <cell r="G138" t="str">
            <v>ПАР</v>
          </cell>
          <cell r="H138">
            <v>99.15</v>
          </cell>
          <cell r="I138">
            <v>261</v>
          </cell>
        </row>
        <row r="139">
          <cell r="B139">
            <v>2286201</v>
          </cell>
          <cell r="C139" t="str">
            <v>Перчатки с полимер покр для тонк раб р10</v>
          </cell>
          <cell r="D139">
            <v>7</v>
          </cell>
          <cell r="E139" t="str">
            <v>401J</v>
          </cell>
          <cell r="F139" t="str">
            <v>Лот № 2 - Поставка средств защиты рук</v>
          </cell>
          <cell r="G139" t="str">
            <v>ПАР</v>
          </cell>
          <cell r="H139">
            <v>99.15</v>
          </cell>
          <cell r="I139">
            <v>1007</v>
          </cell>
        </row>
        <row r="140">
          <cell r="B140">
            <v>2286203</v>
          </cell>
          <cell r="C140" t="str">
            <v>Перчатки с полимер покр для тонк раб р11</v>
          </cell>
          <cell r="D140">
            <v>7</v>
          </cell>
          <cell r="E140" t="str">
            <v>401J</v>
          </cell>
          <cell r="F140" t="str">
            <v>Лот № 2 - Поставка средств защиты рук</v>
          </cell>
          <cell r="G140" t="str">
            <v>ПАР</v>
          </cell>
          <cell r="H140">
            <v>99.15</v>
          </cell>
          <cell r="I140">
            <v>428</v>
          </cell>
        </row>
        <row r="141">
          <cell r="B141">
            <v>2330874</v>
          </cell>
          <cell r="C141" t="str">
            <v>Перчатки с полимер покр для тонк раб р7</v>
          </cell>
          <cell r="D141">
            <v>7</v>
          </cell>
          <cell r="E141" t="str">
            <v>401J</v>
          </cell>
          <cell r="F141" t="str">
            <v>Лот № 2 - Поставка средств защиты рук</v>
          </cell>
          <cell r="G141" t="str">
            <v>ПАР</v>
          </cell>
          <cell r="H141">
            <v>99.15</v>
          </cell>
          <cell r="I141">
            <v>0</v>
          </cell>
        </row>
        <row r="142">
          <cell r="B142">
            <v>2286193</v>
          </cell>
          <cell r="C142" t="str">
            <v>Перчатки с полимер покр для тонк раб р8</v>
          </cell>
          <cell r="D142">
            <v>7</v>
          </cell>
          <cell r="E142" t="str">
            <v>401J</v>
          </cell>
          <cell r="F142" t="str">
            <v>Лот № 2 - Поставка средств защиты рук</v>
          </cell>
          <cell r="G142" t="str">
            <v>ПАР</v>
          </cell>
          <cell r="H142">
            <v>99.15</v>
          </cell>
          <cell r="I142">
            <v>0</v>
          </cell>
        </row>
        <row r="143">
          <cell r="B143">
            <v>2286197</v>
          </cell>
          <cell r="C143" t="str">
            <v>Перчатки с полимер покр для тонк раб р9</v>
          </cell>
          <cell r="D143">
            <v>7</v>
          </cell>
          <cell r="E143" t="str">
            <v>401J</v>
          </cell>
          <cell r="F143" t="str">
            <v>Лот № 2 - Поставка средств защиты рук</v>
          </cell>
          <cell r="G143" t="str">
            <v>ПАР</v>
          </cell>
          <cell r="H143">
            <v>99.15</v>
          </cell>
          <cell r="I143">
            <v>284</v>
          </cell>
        </row>
        <row r="144">
          <cell r="B144">
            <v>2285281</v>
          </cell>
          <cell r="C144" t="str">
            <v>Перчатки с полимерным покрытием утеп</v>
          </cell>
          <cell r="D144">
            <v>7</v>
          </cell>
          <cell r="E144" t="str">
            <v>401J</v>
          </cell>
          <cell r="F144" t="str">
            <v>Лот № 2 - Поставка средств защиты рук</v>
          </cell>
          <cell r="G144" t="str">
            <v>ПАР</v>
          </cell>
          <cell r="H144">
            <v>375.81</v>
          </cell>
          <cell r="I144">
            <v>1520</v>
          </cell>
        </row>
        <row r="145">
          <cell r="B145">
            <v>2285283</v>
          </cell>
          <cell r="C145" t="str">
            <v>Перчатки утеп от повыш темп/искр/брызг</v>
          </cell>
          <cell r="D145">
            <v>7</v>
          </cell>
          <cell r="E145" t="str">
            <v>401J</v>
          </cell>
          <cell r="F145" t="str">
            <v>Лот № 2 - Поставка средств защиты рук</v>
          </cell>
          <cell r="G145" t="str">
            <v>ПАР</v>
          </cell>
          <cell r="H145">
            <v>601.05999999999995</v>
          </cell>
          <cell r="I145">
            <v>0</v>
          </cell>
        </row>
        <row r="146">
          <cell r="B146">
            <v>2275298</v>
          </cell>
          <cell r="C146" t="str">
            <v>Ботинки кож ЗщП,Пвt,Искр р37</v>
          </cell>
          <cell r="D146">
            <v>7</v>
          </cell>
          <cell r="E146" t="str">
            <v>401J</v>
          </cell>
          <cell r="F146" t="str">
            <v>Лот № 3 - Поставка спецобуви</v>
          </cell>
          <cell r="G146" t="str">
            <v>ПАР</v>
          </cell>
          <cell r="H146">
            <v>1582</v>
          </cell>
          <cell r="I146">
            <v>0</v>
          </cell>
        </row>
        <row r="147">
          <cell r="B147">
            <v>2275300</v>
          </cell>
          <cell r="C147" t="str">
            <v>Ботинки кож ЗщП,Пвt,Искр р38</v>
          </cell>
          <cell r="D147">
            <v>7</v>
          </cell>
          <cell r="E147" t="str">
            <v>401J</v>
          </cell>
          <cell r="F147" t="str">
            <v>Лот № 3 - Поставка спецобуви</v>
          </cell>
          <cell r="G147" t="str">
            <v>ПАР</v>
          </cell>
          <cell r="H147">
            <v>1582</v>
          </cell>
          <cell r="I147">
            <v>0</v>
          </cell>
        </row>
        <row r="148">
          <cell r="B148">
            <v>2275301</v>
          </cell>
          <cell r="C148" t="str">
            <v>Ботинки кож ЗщП,Пвt,Искр р39</v>
          </cell>
          <cell r="D148">
            <v>7</v>
          </cell>
          <cell r="E148" t="str">
            <v>401J</v>
          </cell>
          <cell r="F148" t="str">
            <v>Лот № 3 - Поставка спецобуви</v>
          </cell>
          <cell r="G148" t="str">
            <v>ПАР</v>
          </cell>
          <cell r="H148">
            <v>1582</v>
          </cell>
          <cell r="I148">
            <v>0</v>
          </cell>
        </row>
        <row r="149">
          <cell r="B149">
            <v>2275305</v>
          </cell>
          <cell r="C149" t="str">
            <v>Ботинки кож ЗщП,Пвt,Искр р40</v>
          </cell>
          <cell r="D149">
            <v>7</v>
          </cell>
          <cell r="E149" t="str">
            <v>401J</v>
          </cell>
          <cell r="F149" t="str">
            <v>Лот № 3 - Поставка спецобуви</v>
          </cell>
          <cell r="G149" t="str">
            <v>ПАР</v>
          </cell>
          <cell r="H149">
            <v>1582</v>
          </cell>
          <cell r="I149">
            <v>0</v>
          </cell>
        </row>
        <row r="150">
          <cell r="B150">
            <v>2275302</v>
          </cell>
          <cell r="C150" t="str">
            <v>Ботинки кож ЗщП,Пвt,Искр р41</v>
          </cell>
          <cell r="D150">
            <v>7</v>
          </cell>
          <cell r="E150" t="str">
            <v>401J</v>
          </cell>
          <cell r="F150" t="str">
            <v>Лот № 3 - Поставка спецобуви</v>
          </cell>
          <cell r="G150" t="str">
            <v>ПАР</v>
          </cell>
          <cell r="H150">
            <v>1582</v>
          </cell>
          <cell r="I150">
            <v>2</v>
          </cell>
        </row>
        <row r="151">
          <cell r="B151">
            <v>2275303</v>
          </cell>
          <cell r="C151" t="str">
            <v>Ботинки кож ЗщП,Пвt,Искр р42</v>
          </cell>
          <cell r="D151">
            <v>7</v>
          </cell>
          <cell r="E151" t="str">
            <v>401J</v>
          </cell>
          <cell r="F151" t="str">
            <v>Лот № 3 - Поставка спецобуви</v>
          </cell>
          <cell r="G151" t="str">
            <v>ПАР</v>
          </cell>
          <cell r="H151">
            <v>1582</v>
          </cell>
          <cell r="I151">
            <v>2</v>
          </cell>
        </row>
        <row r="152">
          <cell r="B152">
            <v>2275306</v>
          </cell>
          <cell r="C152" t="str">
            <v>Ботинки кож ЗщП,Пвt,Искр р43</v>
          </cell>
          <cell r="D152">
            <v>7</v>
          </cell>
          <cell r="E152" t="str">
            <v>401J</v>
          </cell>
          <cell r="F152" t="str">
            <v>Лот № 3 - Поставка спецобуви</v>
          </cell>
          <cell r="G152" t="str">
            <v>ПАР</v>
          </cell>
          <cell r="H152">
            <v>1582</v>
          </cell>
          <cell r="I152">
            <v>1</v>
          </cell>
        </row>
        <row r="153">
          <cell r="B153">
            <v>2275295</v>
          </cell>
          <cell r="C153" t="str">
            <v>Ботинки кож ЗщП,Пвt,Искр р44</v>
          </cell>
          <cell r="D153">
            <v>7</v>
          </cell>
          <cell r="E153" t="str">
            <v>401J</v>
          </cell>
          <cell r="F153" t="str">
            <v>Лот № 3 - Поставка спецобуви</v>
          </cell>
          <cell r="G153" t="str">
            <v>ПАР</v>
          </cell>
          <cell r="H153">
            <v>1582</v>
          </cell>
          <cell r="I153">
            <v>1</v>
          </cell>
        </row>
        <row r="154">
          <cell r="B154">
            <v>2275308</v>
          </cell>
          <cell r="C154" t="str">
            <v>Ботинки кож ЗщП,Пвt,Искр р45</v>
          </cell>
          <cell r="D154">
            <v>7</v>
          </cell>
          <cell r="E154" t="str">
            <v>401J</v>
          </cell>
          <cell r="F154" t="str">
            <v>Лот № 3 - Поставка спецобуви</v>
          </cell>
          <cell r="G154" t="str">
            <v>ПАР</v>
          </cell>
          <cell r="H154">
            <v>1582</v>
          </cell>
          <cell r="I154">
            <v>1</v>
          </cell>
        </row>
        <row r="155">
          <cell r="B155">
            <v>2275307</v>
          </cell>
          <cell r="C155" t="str">
            <v>Ботинки кож ЗщП,Пвt,Искр р46</v>
          </cell>
          <cell r="D155">
            <v>7</v>
          </cell>
          <cell r="E155" t="str">
            <v>401J</v>
          </cell>
          <cell r="F155" t="str">
            <v>Лот № 3 - Поставка спецобуви</v>
          </cell>
          <cell r="G155" t="str">
            <v>ПАР</v>
          </cell>
          <cell r="H155">
            <v>1582</v>
          </cell>
          <cell r="I155">
            <v>0</v>
          </cell>
        </row>
        <row r="156">
          <cell r="B156">
            <v>2275304</v>
          </cell>
          <cell r="C156" t="str">
            <v>Ботинки кож ЗщП,Пвt,Искр р47</v>
          </cell>
          <cell r="D156">
            <v>7</v>
          </cell>
          <cell r="E156" t="str">
            <v>401J</v>
          </cell>
          <cell r="F156" t="str">
            <v>Лот № 3 - Поставка спецобуви</v>
          </cell>
          <cell r="G156" t="str">
            <v>ПАР</v>
          </cell>
          <cell r="H156">
            <v>1582</v>
          </cell>
          <cell r="I156">
            <v>0</v>
          </cell>
        </row>
        <row r="157">
          <cell r="B157">
            <v>2275250</v>
          </cell>
          <cell r="C157" t="str">
            <v>Ботинки кож с защит подноском р35</v>
          </cell>
          <cell r="D157">
            <v>7</v>
          </cell>
          <cell r="E157" t="str">
            <v>401J</v>
          </cell>
          <cell r="F157" t="str">
            <v>Лот № 3 - Поставка спецобуви</v>
          </cell>
          <cell r="G157" t="str">
            <v>ПАР</v>
          </cell>
          <cell r="H157">
            <v>1180.08</v>
          </cell>
          <cell r="I157">
            <v>0</v>
          </cell>
        </row>
        <row r="158">
          <cell r="B158">
            <v>2275259</v>
          </cell>
          <cell r="C158" t="str">
            <v>Ботинки кож с защит подноском р36</v>
          </cell>
          <cell r="D158">
            <v>7</v>
          </cell>
          <cell r="E158" t="str">
            <v>401J</v>
          </cell>
          <cell r="F158" t="str">
            <v>Лот № 3 - Поставка спецобуви</v>
          </cell>
          <cell r="G158" t="str">
            <v>ПАР</v>
          </cell>
          <cell r="H158">
            <v>1180.08</v>
          </cell>
          <cell r="I158">
            <v>3</v>
          </cell>
        </row>
        <row r="159">
          <cell r="B159">
            <v>2275251</v>
          </cell>
          <cell r="C159" t="str">
            <v>Ботинки кож с защит подноском р37</v>
          </cell>
          <cell r="D159">
            <v>7</v>
          </cell>
          <cell r="E159" t="str">
            <v>401J</v>
          </cell>
          <cell r="F159" t="str">
            <v>Лот № 3 - Поставка спецобуви</v>
          </cell>
          <cell r="G159" t="str">
            <v>ПАР</v>
          </cell>
          <cell r="H159">
            <v>1180.08</v>
          </cell>
          <cell r="I159">
            <v>8</v>
          </cell>
        </row>
        <row r="160">
          <cell r="B160">
            <v>2275254</v>
          </cell>
          <cell r="C160" t="str">
            <v>Ботинки кож с защит подноском р38</v>
          </cell>
          <cell r="D160">
            <v>7</v>
          </cell>
          <cell r="E160" t="str">
            <v>401J</v>
          </cell>
          <cell r="F160" t="str">
            <v>Лот № 3 - Поставка спецобуви</v>
          </cell>
          <cell r="G160" t="str">
            <v>ПАР</v>
          </cell>
          <cell r="H160">
            <v>1180.08</v>
          </cell>
          <cell r="I160">
            <v>12</v>
          </cell>
        </row>
        <row r="161">
          <cell r="B161">
            <v>2275252</v>
          </cell>
          <cell r="C161" t="str">
            <v>Ботинки кож с защит подноском р39</v>
          </cell>
          <cell r="D161">
            <v>7</v>
          </cell>
          <cell r="E161" t="str">
            <v>401J</v>
          </cell>
          <cell r="F161" t="str">
            <v>Лот № 3 - Поставка спецобуви</v>
          </cell>
          <cell r="G161" t="str">
            <v>ПАР</v>
          </cell>
          <cell r="H161">
            <v>1180.08</v>
          </cell>
          <cell r="I161">
            <v>25</v>
          </cell>
        </row>
        <row r="162">
          <cell r="B162">
            <v>2275257</v>
          </cell>
          <cell r="C162" t="str">
            <v>Ботинки кож с защит подноском р40</v>
          </cell>
          <cell r="D162">
            <v>7</v>
          </cell>
          <cell r="E162" t="str">
            <v>401J</v>
          </cell>
          <cell r="F162" t="str">
            <v>Лот № 3 - Поставка спецобуви</v>
          </cell>
          <cell r="G162" t="str">
            <v>ПАР</v>
          </cell>
          <cell r="H162">
            <v>1180.08</v>
          </cell>
          <cell r="I162">
            <v>30</v>
          </cell>
        </row>
        <row r="163">
          <cell r="B163">
            <v>2275255</v>
          </cell>
          <cell r="C163" t="str">
            <v>Ботинки кож с защит подноском р41</v>
          </cell>
          <cell r="D163">
            <v>7</v>
          </cell>
          <cell r="E163" t="str">
            <v>401J</v>
          </cell>
          <cell r="F163" t="str">
            <v>Лот № 3 - Поставка спецобуви</v>
          </cell>
          <cell r="G163" t="str">
            <v>ПАР</v>
          </cell>
          <cell r="H163">
            <v>1180.08</v>
          </cell>
          <cell r="I163">
            <v>46</v>
          </cell>
        </row>
        <row r="164">
          <cell r="B164">
            <v>2275253</v>
          </cell>
          <cell r="C164" t="str">
            <v>Ботинки кож с защит подноском р42</v>
          </cell>
          <cell r="D164">
            <v>7</v>
          </cell>
          <cell r="E164" t="str">
            <v>401J</v>
          </cell>
          <cell r="F164" t="str">
            <v>Лот № 3 - Поставка спецобуви</v>
          </cell>
          <cell r="G164" t="str">
            <v>ПАР</v>
          </cell>
          <cell r="H164">
            <v>1180.08</v>
          </cell>
          <cell r="I164">
            <v>116</v>
          </cell>
        </row>
        <row r="165">
          <cell r="B165">
            <v>2275260</v>
          </cell>
          <cell r="C165" t="str">
            <v>Ботинки кож с защит подноском р43</v>
          </cell>
          <cell r="D165">
            <v>7</v>
          </cell>
          <cell r="E165" t="str">
            <v>401J</v>
          </cell>
          <cell r="F165" t="str">
            <v>Лот № 3 - Поставка спецобуви</v>
          </cell>
          <cell r="G165" t="str">
            <v>ПАР</v>
          </cell>
          <cell r="H165">
            <v>1180.08</v>
          </cell>
          <cell r="I165">
            <v>101</v>
          </cell>
        </row>
        <row r="166">
          <cell r="B166">
            <v>2275258</v>
          </cell>
          <cell r="C166" t="str">
            <v>Ботинки кож с защит подноском р44</v>
          </cell>
          <cell r="D166">
            <v>7</v>
          </cell>
          <cell r="E166" t="str">
            <v>401J</v>
          </cell>
          <cell r="F166" t="str">
            <v>Лот № 3 - Поставка спецобуви</v>
          </cell>
          <cell r="G166" t="str">
            <v>ПАР</v>
          </cell>
          <cell r="H166">
            <v>1180.08</v>
          </cell>
          <cell r="I166">
            <v>20</v>
          </cell>
        </row>
        <row r="167">
          <cell r="B167">
            <v>2275263</v>
          </cell>
          <cell r="C167" t="str">
            <v>Ботинки кож с защит подноском р45</v>
          </cell>
          <cell r="D167">
            <v>7</v>
          </cell>
          <cell r="E167" t="str">
            <v>401J</v>
          </cell>
          <cell r="F167" t="str">
            <v>Лот № 3 - Поставка спецобуви</v>
          </cell>
          <cell r="G167" t="str">
            <v>ПАР</v>
          </cell>
          <cell r="H167">
            <v>1180.08</v>
          </cell>
          <cell r="I167">
            <v>23</v>
          </cell>
        </row>
        <row r="168">
          <cell r="B168">
            <v>2275262</v>
          </cell>
          <cell r="C168" t="str">
            <v>Ботинки кож с защит подноском р46</v>
          </cell>
          <cell r="D168">
            <v>7</v>
          </cell>
          <cell r="E168" t="str">
            <v>401J</v>
          </cell>
          <cell r="F168" t="str">
            <v>Лот № 3 - Поставка спецобуви</v>
          </cell>
          <cell r="G168" t="str">
            <v>ПАР</v>
          </cell>
          <cell r="H168">
            <v>1180.08</v>
          </cell>
          <cell r="I168">
            <v>12</v>
          </cell>
        </row>
        <row r="169">
          <cell r="B169">
            <v>2275266</v>
          </cell>
          <cell r="C169" t="str">
            <v>Ботинки кож с защит подноском р47</v>
          </cell>
          <cell r="D169">
            <v>7</v>
          </cell>
          <cell r="E169" t="str">
            <v>401J</v>
          </cell>
          <cell r="F169" t="str">
            <v>Лот № 3 - Поставка спецобуви</v>
          </cell>
          <cell r="G169" t="str">
            <v>ПАР</v>
          </cell>
          <cell r="H169">
            <v>1180.08</v>
          </cell>
          <cell r="I169">
            <v>4</v>
          </cell>
        </row>
        <row r="170">
          <cell r="B170">
            <v>2275264</v>
          </cell>
          <cell r="C170" t="str">
            <v>Ботинки кож с защит подноском р48</v>
          </cell>
          <cell r="D170">
            <v>7</v>
          </cell>
          <cell r="E170" t="str">
            <v>401J</v>
          </cell>
          <cell r="F170" t="str">
            <v>Лот № 3 - Поставка спецобуви</v>
          </cell>
          <cell r="G170" t="str">
            <v>ПАР</v>
          </cell>
          <cell r="H170">
            <v>1180.08</v>
          </cell>
          <cell r="I170">
            <v>0</v>
          </cell>
        </row>
        <row r="171">
          <cell r="B171">
            <v>2275268</v>
          </cell>
          <cell r="C171" t="str">
            <v>Ботинки кож с защит подноском р49</v>
          </cell>
          <cell r="D171">
            <v>7</v>
          </cell>
          <cell r="E171" t="str">
            <v>401J</v>
          </cell>
          <cell r="F171" t="str">
            <v>Лот № 3 - Поставка спецобуви</v>
          </cell>
          <cell r="G171" t="str">
            <v>ПАР</v>
          </cell>
          <cell r="H171">
            <v>1180.08</v>
          </cell>
          <cell r="I171">
            <v>0</v>
          </cell>
        </row>
        <row r="172">
          <cell r="B172">
            <v>2298547</v>
          </cell>
          <cell r="C172" t="str">
            <v>Ботинки кож с защит подноском р50</v>
          </cell>
          <cell r="D172">
            <v>7</v>
          </cell>
          <cell r="E172" t="str">
            <v>401J</v>
          </cell>
          <cell r="F172" t="str">
            <v>Лот № 3 - Поставка спецобуви</v>
          </cell>
          <cell r="G172" t="str">
            <v>ПАР</v>
          </cell>
          <cell r="H172">
            <v>1180.08</v>
          </cell>
          <cell r="I172">
            <v>0</v>
          </cell>
        </row>
        <row r="173">
          <cell r="B173">
            <v>2275331</v>
          </cell>
          <cell r="C173" t="str">
            <v>Ботинки кож утеп ЗщП,Пвt,Искр р40</v>
          </cell>
          <cell r="D173">
            <v>7</v>
          </cell>
          <cell r="E173" t="str">
            <v>401J</v>
          </cell>
          <cell r="F173" t="str">
            <v>Лот № 3 - Поставка спецобуви</v>
          </cell>
          <cell r="G173" t="str">
            <v>ПАР</v>
          </cell>
          <cell r="H173">
            <v>1976.14</v>
          </cell>
          <cell r="I173">
            <v>0</v>
          </cell>
        </row>
        <row r="174">
          <cell r="B174">
            <v>2275335</v>
          </cell>
          <cell r="C174" t="str">
            <v>Ботинки кож утеп ЗщП,Пвt,Искр р41</v>
          </cell>
          <cell r="D174">
            <v>7</v>
          </cell>
          <cell r="E174" t="str">
            <v>401J</v>
          </cell>
          <cell r="F174" t="str">
            <v>Лот № 3 - Поставка спецобуви</v>
          </cell>
          <cell r="G174" t="str">
            <v>ПАР</v>
          </cell>
          <cell r="H174">
            <v>1976.14</v>
          </cell>
          <cell r="I174">
            <v>2</v>
          </cell>
        </row>
        <row r="175">
          <cell r="B175">
            <v>2275333</v>
          </cell>
          <cell r="C175" t="str">
            <v>Ботинки кож утеп ЗщП,Пвt,Искр р42</v>
          </cell>
          <cell r="D175">
            <v>7</v>
          </cell>
          <cell r="E175" t="str">
            <v>401J</v>
          </cell>
          <cell r="F175" t="str">
            <v>Лот № 3 - Поставка спецобуви</v>
          </cell>
          <cell r="G175" t="str">
            <v>ПАР</v>
          </cell>
          <cell r="H175">
            <v>1976.14</v>
          </cell>
          <cell r="I175">
            <v>2</v>
          </cell>
        </row>
        <row r="176">
          <cell r="B176">
            <v>2275336</v>
          </cell>
          <cell r="C176" t="str">
            <v>Ботинки кож утеп ЗщП,Пвt,Искр р43</v>
          </cell>
          <cell r="D176">
            <v>7</v>
          </cell>
          <cell r="E176" t="str">
            <v>401J</v>
          </cell>
          <cell r="F176" t="str">
            <v>Лот № 3 - Поставка спецобуви</v>
          </cell>
          <cell r="G176" t="str">
            <v>ПАР</v>
          </cell>
          <cell r="H176">
            <v>1976.14</v>
          </cell>
          <cell r="I176">
            <v>1</v>
          </cell>
        </row>
        <row r="177">
          <cell r="B177">
            <v>2275334</v>
          </cell>
          <cell r="C177" t="str">
            <v>Ботинки кож утеп ЗщП,Пвt,Искр р44</v>
          </cell>
          <cell r="D177">
            <v>7</v>
          </cell>
          <cell r="E177" t="str">
            <v>401J</v>
          </cell>
          <cell r="F177" t="str">
            <v>Лот № 3 - Поставка спецобуви</v>
          </cell>
          <cell r="G177" t="str">
            <v>ПАР</v>
          </cell>
          <cell r="H177">
            <v>1976.14</v>
          </cell>
          <cell r="I177">
            <v>1</v>
          </cell>
        </row>
        <row r="178">
          <cell r="B178">
            <v>2275337</v>
          </cell>
          <cell r="C178" t="str">
            <v>Ботинки кож утеп ЗщП,Пвt,Искр р47</v>
          </cell>
          <cell r="D178">
            <v>7</v>
          </cell>
          <cell r="E178" t="str">
            <v>401J</v>
          </cell>
          <cell r="F178" t="str">
            <v>Лот № 3 - Поставка спецобуви</v>
          </cell>
          <cell r="G178" t="str">
            <v>ПАР</v>
          </cell>
          <cell r="H178">
            <v>1976.14</v>
          </cell>
          <cell r="I178">
            <v>1</v>
          </cell>
        </row>
        <row r="179">
          <cell r="B179">
            <v>2275271</v>
          </cell>
          <cell r="C179" t="str">
            <v>Ботинки кож утеп с защит подноском р36</v>
          </cell>
          <cell r="D179">
            <v>7</v>
          </cell>
          <cell r="E179" t="str">
            <v>401J</v>
          </cell>
          <cell r="F179" t="str">
            <v>Лот № 3 - Поставка спецобуви</v>
          </cell>
          <cell r="G179" t="str">
            <v>ПАР</v>
          </cell>
          <cell r="H179">
            <v>2085.5300000000002</v>
          </cell>
          <cell r="I179">
            <v>1</v>
          </cell>
        </row>
        <row r="180">
          <cell r="B180">
            <v>2275261</v>
          </cell>
          <cell r="C180" t="str">
            <v>Ботинки кож утеп с защит подноском р37</v>
          </cell>
          <cell r="D180">
            <v>7</v>
          </cell>
          <cell r="E180" t="str">
            <v>401J</v>
          </cell>
          <cell r="F180" t="str">
            <v>Лот № 3 - Поставка спецобуви</v>
          </cell>
          <cell r="G180" t="str">
            <v>ПАР</v>
          </cell>
          <cell r="H180">
            <v>2085.5300000000002</v>
          </cell>
          <cell r="I180">
            <v>3</v>
          </cell>
        </row>
        <row r="181">
          <cell r="B181">
            <v>2275278</v>
          </cell>
          <cell r="C181" t="str">
            <v>Ботинки кож утеп с защит подноском р38</v>
          </cell>
          <cell r="D181">
            <v>7</v>
          </cell>
          <cell r="E181" t="str">
            <v>401J</v>
          </cell>
          <cell r="F181" t="str">
            <v>Лот № 3 - Поставка спецобуви</v>
          </cell>
          <cell r="G181" t="str">
            <v>ПАР</v>
          </cell>
          <cell r="H181">
            <v>2085.5300000000002</v>
          </cell>
          <cell r="I181">
            <v>5</v>
          </cell>
        </row>
        <row r="182">
          <cell r="B182">
            <v>2275265</v>
          </cell>
          <cell r="C182" t="str">
            <v>Ботинки кож утеп с защит подноском р39</v>
          </cell>
          <cell r="D182">
            <v>7</v>
          </cell>
          <cell r="E182" t="str">
            <v>401J</v>
          </cell>
          <cell r="F182" t="str">
            <v>Лот № 3 - Поставка спецобуви</v>
          </cell>
          <cell r="G182" t="str">
            <v>ПАР</v>
          </cell>
          <cell r="H182">
            <v>2085.5300000000002</v>
          </cell>
          <cell r="I182">
            <v>8</v>
          </cell>
        </row>
        <row r="183">
          <cell r="B183">
            <v>2275272</v>
          </cell>
          <cell r="C183" t="str">
            <v>Ботинки кож утеп с защит подноском р40</v>
          </cell>
          <cell r="D183">
            <v>7</v>
          </cell>
          <cell r="E183" t="str">
            <v>401J</v>
          </cell>
          <cell r="F183" t="str">
            <v>Лот № 3 - Поставка спецобуви</v>
          </cell>
          <cell r="G183" t="str">
            <v>ПАР</v>
          </cell>
          <cell r="H183">
            <v>2085.5300000000002</v>
          </cell>
          <cell r="I183">
            <v>10</v>
          </cell>
        </row>
        <row r="184">
          <cell r="B184">
            <v>2275274</v>
          </cell>
          <cell r="C184" t="str">
            <v>Ботинки кож утеп с защит подноском р41</v>
          </cell>
          <cell r="D184">
            <v>7</v>
          </cell>
          <cell r="E184" t="str">
            <v>401J</v>
          </cell>
          <cell r="F184" t="str">
            <v>Лот № 3 - Поставка спецобуви</v>
          </cell>
          <cell r="G184" t="str">
            <v>ПАР</v>
          </cell>
          <cell r="H184">
            <v>2085.5300000000002</v>
          </cell>
          <cell r="I184">
            <v>11</v>
          </cell>
        </row>
        <row r="185">
          <cell r="B185">
            <v>2275276</v>
          </cell>
          <cell r="C185" t="str">
            <v>Ботинки кож утеп с защит подноском р42</v>
          </cell>
          <cell r="D185">
            <v>7</v>
          </cell>
          <cell r="E185" t="str">
            <v>401J</v>
          </cell>
          <cell r="F185" t="str">
            <v>Лот № 3 - Поставка спецобуви</v>
          </cell>
          <cell r="G185" t="str">
            <v>ПАР</v>
          </cell>
          <cell r="H185">
            <v>2085.5300000000002</v>
          </cell>
          <cell r="I185">
            <v>27</v>
          </cell>
        </row>
        <row r="186">
          <cell r="B186">
            <v>2275275</v>
          </cell>
          <cell r="C186" t="str">
            <v>Ботинки кож утеп с защит подноском р43</v>
          </cell>
          <cell r="D186">
            <v>7</v>
          </cell>
          <cell r="E186" t="str">
            <v>401J</v>
          </cell>
          <cell r="F186" t="str">
            <v>Лот № 3 - Поставка спецобуви</v>
          </cell>
          <cell r="G186" t="str">
            <v>ПАР</v>
          </cell>
          <cell r="H186">
            <v>2085.5300000000002</v>
          </cell>
          <cell r="I186">
            <v>47</v>
          </cell>
        </row>
        <row r="187">
          <cell r="B187">
            <v>2275269</v>
          </cell>
          <cell r="C187" t="str">
            <v>Ботинки кож утеп с защит подноском р44</v>
          </cell>
          <cell r="D187">
            <v>7</v>
          </cell>
          <cell r="E187" t="str">
            <v>401J</v>
          </cell>
          <cell r="F187" t="str">
            <v>Лот № 3 - Поставка спецобуви</v>
          </cell>
          <cell r="G187" t="str">
            <v>ПАР</v>
          </cell>
          <cell r="H187">
            <v>2085.5300000000002</v>
          </cell>
          <cell r="I187">
            <v>24</v>
          </cell>
        </row>
        <row r="188">
          <cell r="B188">
            <v>2275281</v>
          </cell>
          <cell r="C188" t="str">
            <v>Ботинки кож утеп с защит подноском р45</v>
          </cell>
          <cell r="D188">
            <v>7</v>
          </cell>
          <cell r="E188" t="str">
            <v>401J</v>
          </cell>
          <cell r="F188" t="str">
            <v>Лот № 3 - Поставка спецобуви</v>
          </cell>
          <cell r="G188" t="str">
            <v>ПАР</v>
          </cell>
          <cell r="H188">
            <v>2085.5300000000002</v>
          </cell>
          <cell r="I188">
            <v>12</v>
          </cell>
        </row>
        <row r="189">
          <cell r="B189">
            <v>2275279</v>
          </cell>
          <cell r="C189" t="str">
            <v>Ботинки кож утеп с защит подноском р46</v>
          </cell>
          <cell r="D189">
            <v>7</v>
          </cell>
          <cell r="E189" t="str">
            <v>401J</v>
          </cell>
          <cell r="F189" t="str">
            <v>Лот № 3 - Поставка спецобуви</v>
          </cell>
          <cell r="G189" t="str">
            <v>ПАР</v>
          </cell>
          <cell r="H189">
            <v>2085.5300000000002</v>
          </cell>
          <cell r="I189">
            <v>2</v>
          </cell>
        </row>
        <row r="190">
          <cell r="B190">
            <v>2275285</v>
          </cell>
          <cell r="C190" t="str">
            <v>Ботинки кож утеп с защит подноском р47</v>
          </cell>
          <cell r="D190">
            <v>7</v>
          </cell>
          <cell r="E190" t="str">
            <v>401J</v>
          </cell>
          <cell r="F190" t="str">
            <v>Лот № 3 - Поставка спецобуви</v>
          </cell>
          <cell r="G190" t="str">
            <v>ПАР</v>
          </cell>
          <cell r="H190">
            <v>2085.5300000000002</v>
          </cell>
          <cell r="I190">
            <v>0</v>
          </cell>
        </row>
        <row r="191">
          <cell r="B191">
            <v>2275283</v>
          </cell>
          <cell r="C191" t="str">
            <v>Ботинки кож утеп с защит подноском р48</v>
          </cell>
          <cell r="D191">
            <v>7</v>
          </cell>
          <cell r="E191" t="str">
            <v>401J</v>
          </cell>
          <cell r="F191" t="str">
            <v>Лот № 3 - Поставка спецобуви</v>
          </cell>
          <cell r="G191" t="str">
            <v>ПАР</v>
          </cell>
          <cell r="H191">
            <v>2085.5300000000002</v>
          </cell>
          <cell r="I191">
            <v>0</v>
          </cell>
        </row>
        <row r="192">
          <cell r="B192">
            <v>2330815</v>
          </cell>
          <cell r="C192" t="str">
            <v>Ботинки кож утеп с защит подноском р50</v>
          </cell>
          <cell r="D192">
            <v>7</v>
          </cell>
          <cell r="E192" t="str">
            <v>401J</v>
          </cell>
          <cell r="F192" t="str">
            <v>Лот № 3 - Поставка спецобуви</v>
          </cell>
          <cell r="G192" t="str">
            <v>ПАР</v>
          </cell>
          <cell r="H192">
            <v>2085.5300000000002</v>
          </cell>
          <cell r="I192">
            <v>0</v>
          </cell>
        </row>
        <row r="193">
          <cell r="B193">
            <v>2070094</v>
          </cell>
          <cell r="C193" t="str">
            <v>Валенки с резиновым низом р25</v>
          </cell>
          <cell r="D193">
            <v>7</v>
          </cell>
          <cell r="E193" t="str">
            <v>401J</v>
          </cell>
          <cell r="F193" t="str">
            <v>Лот № 3 - Поставка спецобуви</v>
          </cell>
          <cell r="G193" t="str">
            <v>ПАР</v>
          </cell>
          <cell r="H193">
            <v>893.64</v>
          </cell>
          <cell r="I193">
            <v>0</v>
          </cell>
        </row>
        <row r="194">
          <cell r="B194">
            <v>2070097</v>
          </cell>
          <cell r="C194" t="str">
            <v>Валенки с резиновым низом р26</v>
          </cell>
          <cell r="D194">
            <v>7</v>
          </cell>
          <cell r="E194" t="str">
            <v>401J</v>
          </cell>
          <cell r="F194" t="str">
            <v>Лот № 3 - Поставка спецобуви</v>
          </cell>
          <cell r="G194" t="str">
            <v>ПАР</v>
          </cell>
          <cell r="H194">
            <v>893.64</v>
          </cell>
          <cell r="I194">
            <v>0</v>
          </cell>
        </row>
        <row r="195">
          <cell r="B195">
            <v>2070095</v>
          </cell>
          <cell r="C195" t="str">
            <v>Валенки с резиновым низом р27</v>
          </cell>
          <cell r="D195">
            <v>7</v>
          </cell>
          <cell r="E195" t="str">
            <v>401J</v>
          </cell>
          <cell r="F195" t="str">
            <v>Лот № 3 - Поставка спецобуви</v>
          </cell>
          <cell r="G195" t="str">
            <v>ПАР</v>
          </cell>
          <cell r="H195">
            <v>893.64</v>
          </cell>
          <cell r="I195">
            <v>3</v>
          </cell>
        </row>
        <row r="196">
          <cell r="B196">
            <v>2070096</v>
          </cell>
          <cell r="C196" t="str">
            <v>Валенки с резиновым низом р28</v>
          </cell>
          <cell r="D196">
            <v>7</v>
          </cell>
          <cell r="E196" t="str">
            <v>401J</v>
          </cell>
          <cell r="F196" t="str">
            <v>Лот № 3 - Поставка спецобуви</v>
          </cell>
          <cell r="G196" t="str">
            <v>ПАР</v>
          </cell>
          <cell r="H196">
            <v>893.64</v>
          </cell>
          <cell r="I196">
            <v>5</v>
          </cell>
        </row>
        <row r="197">
          <cell r="B197">
            <v>2016583</v>
          </cell>
          <cell r="C197" t="str">
            <v>Валенки с резиновым низом р29</v>
          </cell>
          <cell r="D197">
            <v>7</v>
          </cell>
          <cell r="E197" t="str">
            <v>401J</v>
          </cell>
          <cell r="F197" t="str">
            <v>Лот № 3 - Поставка спецобуви</v>
          </cell>
          <cell r="G197" t="str">
            <v>ПАР</v>
          </cell>
          <cell r="H197">
            <v>893.64</v>
          </cell>
          <cell r="I197">
            <v>14</v>
          </cell>
        </row>
        <row r="198">
          <cell r="B198">
            <v>2018132</v>
          </cell>
          <cell r="C198" t="str">
            <v>Валенки с резиновым низом р30</v>
          </cell>
          <cell r="D198">
            <v>7</v>
          </cell>
          <cell r="E198" t="str">
            <v>401J</v>
          </cell>
          <cell r="F198" t="str">
            <v>Лот № 3 - Поставка спецобуви</v>
          </cell>
          <cell r="G198" t="str">
            <v>ПАР</v>
          </cell>
          <cell r="H198">
            <v>893.64</v>
          </cell>
          <cell r="I198">
            <v>26</v>
          </cell>
        </row>
        <row r="199">
          <cell r="B199">
            <v>2018131</v>
          </cell>
          <cell r="C199" t="str">
            <v>Валенки с резиновым низом р31</v>
          </cell>
          <cell r="D199">
            <v>7</v>
          </cell>
          <cell r="E199" t="str">
            <v>401J</v>
          </cell>
          <cell r="F199" t="str">
            <v>Лот № 3 - Поставка спецобуви</v>
          </cell>
          <cell r="G199" t="str">
            <v>ПАР</v>
          </cell>
          <cell r="H199">
            <v>893.64</v>
          </cell>
          <cell r="I199">
            <v>11</v>
          </cell>
        </row>
        <row r="200">
          <cell r="B200">
            <v>2017977</v>
          </cell>
          <cell r="C200" t="str">
            <v>Валенки с резиновым низом р32</v>
          </cell>
          <cell r="D200">
            <v>7</v>
          </cell>
          <cell r="E200" t="str">
            <v>401J</v>
          </cell>
          <cell r="F200" t="str">
            <v>Лот № 3 - Поставка спецобуви</v>
          </cell>
          <cell r="G200" t="str">
            <v>ПАР</v>
          </cell>
          <cell r="H200">
            <v>893.64</v>
          </cell>
          <cell r="I200">
            <v>13</v>
          </cell>
        </row>
        <row r="201">
          <cell r="B201">
            <v>2017996</v>
          </cell>
          <cell r="C201" t="str">
            <v>Валенки с резиновым низом р33</v>
          </cell>
          <cell r="D201">
            <v>7</v>
          </cell>
          <cell r="E201" t="str">
            <v>401J</v>
          </cell>
          <cell r="F201" t="str">
            <v>Лот № 3 - Поставка спецобуви</v>
          </cell>
          <cell r="G201" t="str">
            <v>ПАР</v>
          </cell>
          <cell r="H201">
            <v>893.64</v>
          </cell>
          <cell r="I201">
            <v>3</v>
          </cell>
        </row>
        <row r="202">
          <cell r="B202">
            <v>2018231</v>
          </cell>
          <cell r="C202" t="str">
            <v>Валенки с резиновым низом р34</v>
          </cell>
          <cell r="D202">
            <v>7</v>
          </cell>
          <cell r="E202" t="str">
            <v>401J</v>
          </cell>
          <cell r="F202" t="str">
            <v>Лот № 3 - Поставка спецобуви</v>
          </cell>
          <cell r="G202" t="str">
            <v>ПАР</v>
          </cell>
          <cell r="H202">
            <v>893.64</v>
          </cell>
          <cell r="I202">
            <v>0</v>
          </cell>
        </row>
        <row r="203">
          <cell r="B203">
            <v>2224224</v>
          </cell>
          <cell r="C203" t="str">
            <v>Сапоги болотные р39</v>
          </cell>
          <cell r="D203">
            <v>7</v>
          </cell>
          <cell r="E203" t="str">
            <v>401J</v>
          </cell>
          <cell r="F203" t="str">
            <v>Лот № 3 - Поставка спецобуви</v>
          </cell>
          <cell r="G203" t="str">
            <v>ПАР</v>
          </cell>
          <cell r="H203">
            <v>1002.54</v>
          </cell>
          <cell r="I203">
            <v>0</v>
          </cell>
        </row>
        <row r="204">
          <cell r="B204">
            <v>2216852</v>
          </cell>
          <cell r="C204" t="str">
            <v>Сапоги болотные р40</v>
          </cell>
          <cell r="D204">
            <v>7</v>
          </cell>
          <cell r="E204" t="str">
            <v>401J</v>
          </cell>
          <cell r="F204" t="str">
            <v>Лот № 3 - Поставка спецобуви</v>
          </cell>
          <cell r="G204" t="str">
            <v>ПАР</v>
          </cell>
          <cell r="H204">
            <v>1002.54</v>
          </cell>
          <cell r="I204">
            <v>0</v>
          </cell>
        </row>
        <row r="205">
          <cell r="B205">
            <v>2119634</v>
          </cell>
          <cell r="C205" t="str">
            <v>Сапоги болотные р41</v>
          </cell>
          <cell r="D205">
            <v>7</v>
          </cell>
          <cell r="E205" t="str">
            <v>401J</v>
          </cell>
          <cell r="F205" t="str">
            <v>Лот № 3 - Поставка спецобуви</v>
          </cell>
          <cell r="G205" t="str">
            <v>ПАР</v>
          </cell>
          <cell r="H205">
            <v>1002.54</v>
          </cell>
          <cell r="I205">
            <v>0</v>
          </cell>
        </row>
        <row r="206">
          <cell r="B206">
            <v>2119635</v>
          </cell>
          <cell r="C206" t="str">
            <v>Сапоги болотные р42</v>
          </cell>
          <cell r="D206">
            <v>7</v>
          </cell>
          <cell r="E206" t="str">
            <v>401J</v>
          </cell>
          <cell r="F206" t="str">
            <v>Лот № 3 - Поставка спецобуви</v>
          </cell>
          <cell r="G206" t="str">
            <v>ПАР</v>
          </cell>
          <cell r="H206">
            <v>1002.54</v>
          </cell>
          <cell r="I206">
            <v>0</v>
          </cell>
        </row>
        <row r="207">
          <cell r="B207">
            <v>2069365</v>
          </cell>
          <cell r="C207" t="str">
            <v>Сапоги болотные р43</v>
          </cell>
          <cell r="D207">
            <v>7</v>
          </cell>
          <cell r="E207" t="str">
            <v>401J</v>
          </cell>
          <cell r="F207" t="str">
            <v>Лот № 3 - Поставка спецобуви</v>
          </cell>
          <cell r="G207" t="str">
            <v>ПАР</v>
          </cell>
          <cell r="H207">
            <v>1002.54</v>
          </cell>
          <cell r="I207">
            <v>0</v>
          </cell>
        </row>
        <row r="208">
          <cell r="B208">
            <v>2021725</v>
          </cell>
          <cell r="C208" t="str">
            <v>Сапоги болотные р44</v>
          </cell>
          <cell r="D208">
            <v>7</v>
          </cell>
          <cell r="E208" t="str">
            <v>401J</v>
          </cell>
          <cell r="F208" t="str">
            <v>Лот № 3 - Поставка спецобуви</v>
          </cell>
          <cell r="G208" t="str">
            <v>ПАР</v>
          </cell>
          <cell r="H208">
            <v>1002.54</v>
          </cell>
          <cell r="I208">
            <v>0</v>
          </cell>
        </row>
        <row r="209">
          <cell r="B209">
            <v>2021730</v>
          </cell>
          <cell r="C209" t="str">
            <v>Сапоги болотные р45</v>
          </cell>
          <cell r="D209">
            <v>7</v>
          </cell>
          <cell r="E209" t="str">
            <v>401J</v>
          </cell>
          <cell r="F209" t="str">
            <v>Лот № 3 - Поставка спецобуви</v>
          </cell>
          <cell r="G209" t="str">
            <v>ПАР</v>
          </cell>
          <cell r="H209">
            <v>1002.54</v>
          </cell>
          <cell r="I209">
            <v>0</v>
          </cell>
        </row>
        <row r="210">
          <cell r="B210">
            <v>2119636</v>
          </cell>
          <cell r="C210" t="str">
            <v>Сапоги болотные р46</v>
          </cell>
          <cell r="D210">
            <v>7</v>
          </cell>
          <cell r="E210" t="str">
            <v>401J</v>
          </cell>
          <cell r="F210" t="str">
            <v>Лот № 3 - Поставка спецобуви</v>
          </cell>
          <cell r="G210" t="str">
            <v>ПАР</v>
          </cell>
          <cell r="H210">
            <v>1002.54</v>
          </cell>
          <cell r="I210">
            <v>0</v>
          </cell>
        </row>
        <row r="211">
          <cell r="B211">
            <v>2119637</v>
          </cell>
          <cell r="C211" t="str">
            <v>Сапоги болотные р47</v>
          </cell>
          <cell r="D211">
            <v>7</v>
          </cell>
          <cell r="E211" t="str">
            <v>401J</v>
          </cell>
          <cell r="F211" t="str">
            <v>Лот № 3 - Поставка спецобуви</v>
          </cell>
          <cell r="G211" t="str">
            <v>ПАР</v>
          </cell>
          <cell r="H211">
            <v>1002.54</v>
          </cell>
          <cell r="I211">
            <v>0</v>
          </cell>
        </row>
        <row r="212">
          <cell r="B212">
            <v>2224227</v>
          </cell>
          <cell r="C212" t="str">
            <v>Сапоги болотные р48</v>
          </cell>
          <cell r="D212">
            <v>7</v>
          </cell>
          <cell r="E212" t="str">
            <v>401J</v>
          </cell>
          <cell r="F212" t="str">
            <v>Лот № 3 - Поставка спецобуви</v>
          </cell>
          <cell r="G212" t="str">
            <v>ПАР</v>
          </cell>
          <cell r="H212">
            <v>1002.54</v>
          </cell>
          <cell r="I212">
            <v>0</v>
          </cell>
        </row>
        <row r="213">
          <cell r="B213">
            <v>2285220</v>
          </cell>
          <cell r="C213" t="str">
            <v>Сапоги кож ЗщП,Пвt,Искр р40</v>
          </cell>
          <cell r="D213">
            <v>7</v>
          </cell>
          <cell r="E213" t="str">
            <v>401J</v>
          </cell>
          <cell r="F213" t="str">
            <v>Лот № 3 - Поставка спецобуви</v>
          </cell>
          <cell r="G213" t="str">
            <v>ПАР</v>
          </cell>
          <cell r="H213">
            <v>2197.8200000000002</v>
          </cell>
          <cell r="I213">
            <v>0</v>
          </cell>
        </row>
        <row r="214">
          <cell r="B214">
            <v>2285219</v>
          </cell>
          <cell r="C214" t="str">
            <v>Сапоги кож ЗщП,Пвt,Искр р41</v>
          </cell>
          <cell r="D214">
            <v>7</v>
          </cell>
          <cell r="E214" t="str">
            <v>401J</v>
          </cell>
          <cell r="F214" t="str">
            <v>Лот № 3 - Поставка спецобуви</v>
          </cell>
          <cell r="G214" t="str">
            <v>ПАР</v>
          </cell>
          <cell r="H214">
            <v>2197.8200000000002</v>
          </cell>
          <cell r="I214">
            <v>0</v>
          </cell>
        </row>
        <row r="215">
          <cell r="B215">
            <v>2285224</v>
          </cell>
          <cell r="C215" t="str">
            <v>Сапоги кож ЗщП,Пвt,Искр р42</v>
          </cell>
          <cell r="D215">
            <v>7</v>
          </cell>
          <cell r="E215" t="str">
            <v>401J</v>
          </cell>
          <cell r="F215" t="str">
            <v>Лот № 3 - Поставка спецобуви</v>
          </cell>
          <cell r="G215" t="str">
            <v>ПАР</v>
          </cell>
          <cell r="H215">
            <v>2197.8200000000002</v>
          </cell>
          <cell r="I215">
            <v>0</v>
          </cell>
        </row>
        <row r="216">
          <cell r="B216">
            <v>2280180</v>
          </cell>
          <cell r="C216" t="str">
            <v>Сапоги кож ЗщП,Пвt,Искр р43</v>
          </cell>
          <cell r="D216">
            <v>7</v>
          </cell>
          <cell r="E216" t="str">
            <v>401J</v>
          </cell>
          <cell r="F216" t="str">
            <v>Лот № 3 - Поставка спецобуви</v>
          </cell>
          <cell r="G216" t="str">
            <v>ПАР</v>
          </cell>
          <cell r="H216">
            <v>2197.8200000000002</v>
          </cell>
          <cell r="I216">
            <v>0</v>
          </cell>
        </row>
        <row r="217">
          <cell r="B217">
            <v>2285222</v>
          </cell>
          <cell r="C217" t="str">
            <v>Сапоги кож ЗщП,Пвt,Искр р44</v>
          </cell>
          <cell r="D217">
            <v>7</v>
          </cell>
          <cell r="E217" t="str">
            <v>401J</v>
          </cell>
          <cell r="F217" t="str">
            <v>Лот № 3 - Поставка спецобуви</v>
          </cell>
          <cell r="G217" t="str">
            <v>ПАР</v>
          </cell>
          <cell r="H217">
            <v>2197.8200000000002</v>
          </cell>
          <cell r="I217">
            <v>0</v>
          </cell>
        </row>
        <row r="218">
          <cell r="B218">
            <v>2285229</v>
          </cell>
          <cell r="C218" t="str">
            <v>Сапоги кож ЗщП,Пвt,Искр р45</v>
          </cell>
          <cell r="D218">
            <v>7</v>
          </cell>
          <cell r="E218" t="str">
            <v>401J</v>
          </cell>
          <cell r="F218" t="str">
            <v>Лот № 3 - Поставка спецобуви</v>
          </cell>
          <cell r="G218" t="str">
            <v>ПАР</v>
          </cell>
          <cell r="H218">
            <v>2197.8200000000002</v>
          </cell>
          <cell r="I218">
            <v>0</v>
          </cell>
        </row>
        <row r="219">
          <cell r="B219">
            <v>2285226</v>
          </cell>
          <cell r="C219" t="str">
            <v>Сапоги кож ЗщП,Пвt,Искр р46</v>
          </cell>
          <cell r="D219">
            <v>7</v>
          </cell>
          <cell r="E219" t="str">
            <v>401J</v>
          </cell>
          <cell r="F219" t="str">
            <v>Лот № 3 - Поставка спецобуви</v>
          </cell>
          <cell r="G219" t="str">
            <v>ПАР</v>
          </cell>
          <cell r="H219">
            <v>2197.8200000000002</v>
          </cell>
          <cell r="I219">
            <v>0</v>
          </cell>
        </row>
        <row r="220">
          <cell r="B220">
            <v>2279522</v>
          </cell>
          <cell r="C220" t="str">
            <v>Сапоги кож утеп ЗщП,Пвt,Искр р40</v>
          </cell>
          <cell r="D220">
            <v>7</v>
          </cell>
          <cell r="E220" t="str">
            <v>401J</v>
          </cell>
          <cell r="F220" t="str">
            <v>Лот № 3 - Поставка спецобуви</v>
          </cell>
          <cell r="G220" t="str">
            <v>ПАР</v>
          </cell>
          <cell r="H220">
            <v>3236.16</v>
          </cell>
          <cell r="I220">
            <v>0</v>
          </cell>
        </row>
        <row r="221">
          <cell r="B221">
            <v>2277789</v>
          </cell>
          <cell r="C221" t="str">
            <v>Сапоги кож утеп ЗщП,Пвt,Искр р41</v>
          </cell>
          <cell r="D221">
            <v>7</v>
          </cell>
          <cell r="E221" t="str">
            <v>401J</v>
          </cell>
          <cell r="F221" t="str">
            <v>Лот № 3 - Поставка спецобуви</v>
          </cell>
          <cell r="G221" t="str">
            <v>ПАР</v>
          </cell>
          <cell r="H221">
            <v>3236.16</v>
          </cell>
          <cell r="I221">
            <v>0</v>
          </cell>
        </row>
        <row r="222">
          <cell r="B222">
            <v>2277790</v>
          </cell>
          <cell r="C222" t="str">
            <v>Сапоги кож утеп ЗщП,Пвt,Искр р42</v>
          </cell>
          <cell r="D222">
            <v>7</v>
          </cell>
          <cell r="E222" t="str">
            <v>401J</v>
          </cell>
          <cell r="F222" t="str">
            <v>Лот № 3 - Поставка спецобуви</v>
          </cell>
          <cell r="G222" t="str">
            <v>ПАР</v>
          </cell>
          <cell r="H222">
            <v>3236.16</v>
          </cell>
          <cell r="I222">
            <v>0</v>
          </cell>
        </row>
        <row r="223">
          <cell r="B223">
            <v>2277791</v>
          </cell>
          <cell r="C223" t="str">
            <v>Сапоги кож утеп ЗщП,Пвt,Искр р43</v>
          </cell>
          <cell r="D223">
            <v>7</v>
          </cell>
          <cell r="E223" t="str">
            <v>401J</v>
          </cell>
          <cell r="F223" t="str">
            <v>Лот № 3 - Поставка спецобуви</v>
          </cell>
          <cell r="G223" t="str">
            <v>ПАР</v>
          </cell>
          <cell r="H223">
            <v>3236.16</v>
          </cell>
          <cell r="I223">
            <v>0</v>
          </cell>
        </row>
        <row r="224">
          <cell r="B224">
            <v>2277792</v>
          </cell>
          <cell r="C224" t="str">
            <v>Сапоги кож утеп ЗщП,Пвt,Искр р44</v>
          </cell>
          <cell r="D224">
            <v>7</v>
          </cell>
          <cell r="E224" t="str">
            <v>401J</v>
          </cell>
          <cell r="F224" t="str">
            <v>Лот № 3 - Поставка спецобуви</v>
          </cell>
          <cell r="G224" t="str">
            <v>ПАР</v>
          </cell>
          <cell r="H224">
            <v>3236.16</v>
          </cell>
          <cell r="I224">
            <v>0</v>
          </cell>
        </row>
        <row r="225">
          <cell r="B225">
            <v>2277793</v>
          </cell>
          <cell r="C225" t="str">
            <v>Сапоги кож утеп ЗщП,Пвt,Искр р45</v>
          </cell>
          <cell r="D225">
            <v>7</v>
          </cell>
          <cell r="E225" t="str">
            <v>401J</v>
          </cell>
          <cell r="F225" t="str">
            <v>Лот № 3 - Поставка спецобуви</v>
          </cell>
          <cell r="G225" t="str">
            <v>ПАР</v>
          </cell>
          <cell r="H225">
            <v>3236.16</v>
          </cell>
          <cell r="I225">
            <v>0</v>
          </cell>
        </row>
        <row r="226">
          <cell r="B226">
            <v>2277794</v>
          </cell>
          <cell r="C226" t="str">
            <v>Сапоги кож утеп ЗщП,Пвt,Искр р46</v>
          </cell>
          <cell r="D226">
            <v>7</v>
          </cell>
          <cell r="E226" t="str">
            <v>401J</v>
          </cell>
          <cell r="F226" t="str">
            <v>Лот № 3 - Поставка спецобуви</v>
          </cell>
          <cell r="G226" t="str">
            <v>ПАР</v>
          </cell>
          <cell r="H226">
            <v>3236.16</v>
          </cell>
          <cell r="I226">
            <v>0</v>
          </cell>
        </row>
        <row r="227">
          <cell r="B227">
            <v>2278683</v>
          </cell>
          <cell r="C227" t="str">
            <v>Сапоги кож утеп ЗщП,Пвt,Искр р47</v>
          </cell>
          <cell r="D227">
            <v>7</v>
          </cell>
          <cell r="E227" t="str">
            <v>401J</v>
          </cell>
          <cell r="F227" t="str">
            <v>Лот № 3 - Поставка спецобуви</v>
          </cell>
          <cell r="G227" t="str">
            <v>ПАР</v>
          </cell>
          <cell r="H227">
            <v>3236.16</v>
          </cell>
          <cell r="I227">
            <v>0</v>
          </cell>
        </row>
        <row r="228">
          <cell r="B228">
            <v>2279731</v>
          </cell>
          <cell r="C228" t="str">
            <v>Сапоги кож утеп с защитным подноском р35</v>
          </cell>
          <cell r="D228">
            <v>7</v>
          </cell>
          <cell r="E228" t="str">
            <v>401J</v>
          </cell>
          <cell r="F228" t="str">
            <v>Лот № 3 - Поставка спецобуви</v>
          </cell>
          <cell r="G228" t="str">
            <v>ПАР</v>
          </cell>
          <cell r="H228">
            <v>2163.3200000000002</v>
          </cell>
          <cell r="I228">
            <v>0</v>
          </cell>
        </row>
        <row r="229">
          <cell r="B229">
            <v>2278846</v>
          </cell>
          <cell r="C229" t="str">
            <v>Сапоги кож утеп с защитным подноском р37</v>
          </cell>
          <cell r="D229">
            <v>7</v>
          </cell>
          <cell r="E229" t="str">
            <v>401J</v>
          </cell>
          <cell r="F229" t="str">
            <v>Лот № 3 - Поставка спецобуви</v>
          </cell>
          <cell r="G229" t="str">
            <v>ПАР</v>
          </cell>
          <cell r="H229">
            <v>2163.3200000000002</v>
          </cell>
          <cell r="I229">
            <v>2</v>
          </cell>
        </row>
        <row r="230">
          <cell r="B230">
            <v>2278868</v>
          </cell>
          <cell r="C230" t="str">
            <v>Сапоги кож утеп с защитным подноском р38</v>
          </cell>
          <cell r="D230">
            <v>7</v>
          </cell>
          <cell r="E230" t="str">
            <v>401J</v>
          </cell>
          <cell r="F230" t="str">
            <v>Лот № 3 - Поставка спецобуви</v>
          </cell>
          <cell r="G230" t="str">
            <v>ПАР</v>
          </cell>
          <cell r="H230">
            <v>2163.3200000000002</v>
          </cell>
          <cell r="I230">
            <v>3</v>
          </cell>
        </row>
        <row r="231">
          <cell r="B231">
            <v>2278869</v>
          </cell>
          <cell r="C231" t="str">
            <v>Сапоги кож утеп с защитным подноском р39</v>
          </cell>
          <cell r="D231">
            <v>7</v>
          </cell>
          <cell r="E231" t="str">
            <v>401J</v>
          </cell>
          <cell r="F231" t="str">
            <v>Лот № 3 - Поставка спецобуви</v>
          </cell>
          <cell r="G231" t="str">
            <v>ПАР</v>
          </cell>
          <cell r="H231">
            <v>2163.3200000000002</v>
          </cell>
          <cell r="I231">
            <v>5</v>
          </cell>
        </row>
        <row r="232">
          <cell r="B232">
            <v>2277760</v>
          </cell>
          <cell r="C232" t="str">
            <v>Сапоги кож утеп с защитным подноском р40</v>
          </cell>
          <cell r="D232">
            <v>7</v>
          </cell>
          <cell r="E232" t="str">
            <v>401J</v>
          </cell>
          <cell r="F232" t="str">
            <v>Лот № 3 - Поставка спецобуви</v>
          </cell>
          <cell r="G232" t="str">
            <v>ПАР</v>
          </cell>
          <cell r="H232">
            <v>2163.3200000000002</v>
          </cell>
          <cell r="I232">
            <v>17</v>
          </cell>
        </row>
        <row r="233">
          <cell r="B233">
            <v>2277762</v>
          </cell>
          <cell r="C233" t="str">
            <v>Сапоги кож утеп с защитным подноском р41</v>
          </cell>
          <cell r="D233">
            <v>7</v>
          </cell>
          <cell r="E233" t="str">
            <v>401J</v>
          </cell>
          <cell r="F233" t="str">
            <v>Лот № 3 - Поставка спецобуви</v>
          </cell>
          <cell r="G233" t="str">
            <v>ПАР</v>
          </cell>
          <cell r="H233">
            <v>2163.3200000000002</v>
          </cell>
          <cell r="I233">
            <v>37</v>
          </cell>
        </row>
        <row r="234">
          <cell r="B234">
            <v>2277763</v>
          </cell>
          <cell r="C234" t="str">
            <v>Сапоги кож утеп с защитным подноском р42</v>
          </cell>
          <cell r="D234">
            <v>7</v>
          </cell>
          <cell r="E234" t="str">
            <v>401J</v>
          </cell>
          <cell r="F234" t="str">
            <v>Лот № 3 - Поставка спецобуви</v>
          </cell>
          <cell r="G234" t="str">
            <v>ПАР</v>
          </cell>
          <cell r="H234">
            <v>2163.3200000000002</v>
          </cell>
          <cell r="I234">
            <v>31</v>
          </cell>
        </row>
        <row r="235">
          <cell r="B235">
            <v>2277764</v>
          </cell>
          <cell r="C235" t="str">
            <v>Сапоги кож утеп с защитным подноском р43</v>
          </cell>
          <cell r="D235">
            <v>7</v>
          </cell>
          <cell r="E235" t="str">
            <v>401J</v>
          </cell>
          <cell r="F235" t="str">
            <v>Лот № 3 - Поставка спецобуви</v>
          </cell>
          <cell r="G235" t="str">
            <v>ПАР</v>
          </cell>
          <cell r="H235">
            <v>2163.3200000000002</v>
          </cell>
          <cell r="I235">
            <v>81</v>
          </cell>
        </row>
        <row r="236">
          <cell r="B236">
            <v>2277768</v>
          </cell>
          <cell r="C236" t="str">
            <v>Сапоги кож утеп с защитным подноском р44</v>
          </cell>
          <cell r="D236">
            <v>7</v>
          </cell>
          <cell r="E236" t="str">
            <v>401J</v>
          </cell>
          <cell r="F236" t="str">
            <v>Лот № 3 - Поставка спецобуви</v>
          </cell>
          <cell r="G236" t="str">
            <v>ПАР</v>
          </cell>
          <cell r="H236">
            <v>2163.3200000000002</v>
          </cell>
          <cell r="I236">
            <v>40</v>
          </cell>
        </row>
        <row r="237">
          <cell r="B237">
            <v>2277769</v>
          </cell>
          <cell r="C237" t="str">
            <v>Сапоги кож утеп с защитным подноском р45</v>
          </cell>
          <cell r="D237">
            <v>7</v>
          </cell>
          <cell r="E237" t="str">
            <v>401J</v>
          </cell>
          <cell r="F237" t="str">
            <v>Лот № 3 - Поставка спецобуви</v>
          </cell>
          <cell r="G237" t="str">
            <v>ПАР</v>
          </cell>
          <cell r="H237">
            <v>2163.3200000000002</v>
          </cell>
          <cell r="I237">
            <v>21</v>
          </cell>
        </row>
        <row r="238">
          <cell r="B238">
            <v>2277770</v>
          </cell>
          <cell r="C238" t="str">
            <v>Сапоги кож утеп с защитным подноском р46</v>
          </cell>
          <cell r="D238">
            <v>7</v>
          </cell>
          <cell r="E238" t="str">
            <v>401J</v>
          </cell>
          <cell r="F238" t="str">
            <v>Лот № 3 - Поставка спецобуви</v>
          </cell>
          <cell r="G238" t="str">
            <v>ПАР</v>
          </cell>
          <cell r="H238">
            <v>2163.3200000000002</v>
          </cell>
          <cell r="I238">
            <v>6</v>
          </cell>
        </row>
        <row r="239">
          <cell r="B239">
            <v>2277771</v>
          </cell>
          <cell r="C239" t="str">
            <v>Сапоги кож утеп с защитным подноском р47</v>
          </cell>
          <cell r="D239">
            <v>7</v>
          </cell>
          <cell r="E239" t="str">
            <v>401J</v>
          </cell>
          <cell r="F239" t="str">
            <v>Лот № 3 - Поставка спецобуви</v>
          </cell>
          <cell r="G239" t="str">
            <v>ПАР</v>
          </cell>
          <cell r="H239">
            <v>2163.3200000000002</v>
          </cell>
          <cell r="I239">
            <v>7</v>
          </cell>
        </row>
        <row r="240">
          <cell r="B240">
            <v>2278867</v>
          </cell>
          <cell r="C240" t="str">
            <v>Сапоги кож утеп с защитным подноском р48</v>
          </cell>
          <cell r="D240">
            <v>7</v>
          </cell>
          <cell r="E240" t="str">
            <v>401J</v>
          </cell>
          <cell r="F240" t="str">
            <v>Лот № 3 - Поставка спецобуви</v>
          </cell>
          <cell r="G240" t="str">
            <v>ПАР</v>
          </cell>
          <cell r="H240">
            <v>2163.3200000000002</v>
          </cell>
          <cell r="I240">
            <v>0</v>
          </cell>
        </row>
        <row r="241">
          <cell r="B241">
            <v>2277759</v>
          </cell>
          <cell r="C241" t="str">
            <v>Сапоги кож утеп с защитным подноском р49</v>
          </cell>
          <cell r="D241">
            <v>7</v>
          </cell>
          <cell r="E241" t="str">
            <v>401J</v>
          </cell>
          <cell r="F241" t="str">
            <v>Лот № 3 - Поставка спецобуви</v>
          </cell>
          <cell r="G241" t="str">
            <v>ПАР</v>
          </cell>
          <cell r="H241">
            <v>2163.3200000000002</v>
          </cell>
          <cell r="I241">
            <v>0</v>
          </cell>
        </row>
        <row r="242">
          <cell r="B242">
            <v>2330947</v>
          </cell>
          <cell r="C242" t="str">
            <v>Сапоги кож утеп с защитным подноском р50</v>
          </cell>
          <cell r="D242">
            <v>7</v>
          </cell>
          <cell r="E242" t="str">
            <v>401J</v>
          </cell>
          <cell r="F242" t="str">
            <v>Лот № 3 - Поставка спецобуви</v>
          </cell>
          <cell r="G242" t="str">
            <v>ПАР</v>
          </cell>
          <cell r="H242">
            <v>2163.3200000000002</v>
          </cell>
          <cell r="I242">
            <v>0</v>
          </cell>
        </row>
        <row r="243">
          <cell r="B243">
            <v>2285230</v>
          </cell>
          <cell r="C243" t="str">
            <v>Сапоги кожаные с защитным подноском р36</v>
          </cell>
          <cell r="D243">
            <v>7</v>
          </cell>
          <cell r="E243" t="str">
            <v>401J</v>
          </cell>
          <cell r="F243" t="str">
            <v>Лот № 3 - Поставка спецобуви</v>
          </cell>
          <cell r="G243" t="str">
            <v>ПАР</v>
          </cell>
          <cell r="H243">
            <v>1198.71</v>
          </cell>
          <cell r="I243">
            <v>0</v>
          </cell>
        </row>
        <row r="244">
          <cell r="B244">
            <v>2285231</v>
          </cell>
          <cell r="C244" t="str">
            <v>Сапоги кожаные с защитным подноском р37</v>
          </cell>
          <cell r="D244">
            <v>7</v>
          </cell>
          <cell r="E244" t="str">
            <v>401J</v>
          </cell>
          <cell r="F244" t="str">
            <v>Лот № 3 - Поставка спецобуви</v>
          </cell>
          <cell r="G244" t="str">
            <v>ПАР</v>
          </cell>
          <cell r="H244">
            <v>1198.71</v>
          </cell>
          <cell r="I244">
            <v>0</v>
          </cell>
        </row>
        <row r="245">
          <cell r="B245">
            <v>2285232</v>
          </cell>
          <cell r="C245" t="str">
            <v>Сапоги кожаные с защитным подноском р38</v>
          </cell>
          <cell r="D245">
            <v>7</v>
          </cell>
          <cell r="E245" t="str">
            <v>401J</v>
          </cell>
          <cell r="F245" t="str">
            <v>Лот № 3 - Поставка спецобуви</v>
          </cell>
          <cell r="G245" t="str">
            <v>ПАР</v>
          </cell>
          <cell r="H245">
            <v>1198.71</v>
          </cell>
          <cell r="I245">
            <v>0</v>
          </cell>
        </row>
        <row r="246">
          <cell r="B246">
            <v>2285233</v>
          </cell>
          <cell r="C246" t="str">
            <v>Сапоги кожаные с защитным подноском р39</v>
          </cell>
          <cell r="D246">
            <v>7</v>
          </cell>
          <cell r="E246" t="str">
            <v>401J</v>
          </cell>
          <cell r="F246" t="str">
            <v>Лот № 3 - Поставка спецобуви</v>
          </cell>
          <cell r="G246" t="str">
            <v>ПАР</v>
          </cell>
          <cell r="H246">
            <v>1198.71</v>
          </cell>
          <cell r="I246">
            <v>3</v>
          </cell>
        </row>
        <row r="247">
          <cell r="B247">
            <v>2285234</v>
          </cell>
          <cell r="C247" t="str">
            <v>Сапоги кожаные с защитным подноском р40</v>
          </cell>
          <cell r="D247">
            <v>7</v>
          </cell>
          <cell r="E247" t="str">
            <v>401J</v>
          </cell>
          <cell r="F247" t="str">
            <v>Лот № 3 - Поставка спецобуви</v>
          </cell>
          <cell r="G247" t="str">
            <v>ПАР</v>
          </cell>
          <cell r="H247">
            <v>1198.71</v>
          </cell>
          <cell r="I247">
            <v>7</v>
          </cell>
        </row>
        <row r="248">
          <cell r="B248">
            <v>2280244</v>
          </cell>
          <cell r="C248" t="str">
            <v>Сапоги кожаные с защитным подноском р41</v>
          </cell>
          <cell r="D248">
            <v>7</v>
          </cell>
          <cell r="E248" t="str">
            <v>401J</v>
          </cell>
          <cell r="F248" t="str">
            <v>Лот № 3 - Поставка спецобуви</v>
          </cell>
          <cell r="G248" t="str">
            <v>ПАР</v>
          </cell>
          <cell r="H248">
            <v>1198.71</v>
          </cell>
          <cell r="I248">
            <v>10</v>
          </cell>
        </row>
        <row r="249">
          <cell r="B249">
            <v>2285236</v>
          </cell>
          <cell r="C249" t="str">
            <v>Сапоги кожаные с защитным подноском р42</v>
          </cell>
          <cell r="D249">
            <v>7</v>
          </cell>
          <cell r="E249" t="str">
            <v>401J</v>
          </cell>
          <cell r="F249" t="str">
            <v>Лот № 3 - Поставка спецобуви</v>
          </cell>
          <cell r="G249" t="str">
            <v>ПАР</v>
          </cell>
          <cell r="H249">
            <v>1198.71</v>
          </cell>
          <cell r="I249">
            <v>3</v>
          </cell>
        </row>
        <row r="250">
          <cell r="B250">
            <v>2280276</v>
          </cell>
          <cell r="C250" t="str">
            <v>Сапоги кожаные с защитным подноском р43</v>
          </cell>
          <cell r="D250">
            <v>7</v>
          </cell>
          <cell r="E250" t="str">
            <v>401J</v>
          </cell>
          <cell r="F250" t="str">
            <v>Лот № 3 - Поставка спецобуви</v>
          </cell>
          <cell r="G250" t="str">
            <v>ПАР</v>
          </cell>
          <cell r="H250">
            <v>1198.71</v>
          </cell>
          <cell r="I250">
            <v>42</v>
          </cell>
        </row>
        <row r="251">
          <cell r="B251">
            <v>2285235</v>
          </cell>
          <cell r="C251" t="str">
            <v>Сапоги кожаные с защитным подноском р44</v>
          </cell>
          <cell r="D251">
            <v>7</v>
          </cell>
          <cell r="E251" t="str">
            <v>401J</v>
          </cell>
          <cell r="F251" t="str">
            <v>Лот № 3 - Поставка спецобуви</v>
          </cell>
          <cell r="G251" t="str">
            <v>ПАР</v>
          </cell>
          <cell r="H251">
            <v>1198.71</v>
          </cell>
          <cell r="I251">
            <v>18</v>
          </cell>
        </row>
        <row r="252">
          <cell r="B252">
            <v>2285237</v>
          </cell>
          <cell r="C252" t="str">
            <v>Сапоги кожаные с защитным подноском р45</v>
          </cell>
          <cell r="D252">
            <v>7</v>
          </cell>
          <cell r="E252" t="str">
            <v>401J</v>
          </cell>
          <cell r="F252" t="str">
            <v>Лот № 3 - Поставка спецобуви</v>
          </cell>
          <cell r="G252" t="str">
            <v>ПАР</v>
          </cell>
          <cell r="H252">
            <v>1198.71</v>
          </cell>
          <cell r="I252">
            <v>11</v>
          </cell>
        </row>
        <row r="253">
          <cell r="B253">
            <v>2285238</v>
          </cell>
          <cell r="C253" t="str">
            <v>Сапоги кожаные с защитным подноском р46</v>
          </cell>
          <cell r="D253">
            <v>7</v>
          </cell>
          <cell r="E253" t="str">
            <v>401J</v>
          </cell>
          <cell r="F253" t="str">
            <v>Лот № 3 - Поставка спецобуви</v>
          </cell>
          <cell r="G253" t="str">
            <v>ПАР</v>
          </cell>
          <cell r="H253">
            <v>1198.71</v>
          </cell>
          <cell r="I253">
            <v>5</v>
          </cell>
        </row>
        <row r="254">
          <cell r="B254">
            <v>2285239</v>
          </cell>
          <cell r="C254" t="str">
            <v>Сапоги кожаные с защитным подноском р47</v>
          </cell>
          <cell r="D254">
            <v>7</v>
          </cell>
          <cell r="E254" t="str">
            <v>401J</v>
          </cell>
          <cell r="F254" t="str">
            <v>Лот № 3 - Поставка спецобуви</v>
          </cell>
          <cell r="G254" t="str">
            <v>ПАР</v>
          </cell>
          <cell r="H254">
            <v>1198.71</v>
          </cell>
          <cell r="I254">
            <v>1</v>
          </cell>
        </row>
        <row r="255">
          <cell r="B255">
            <v>2285240</v>
          </cell>
          <cell r="C255" t="str">
            <v>Сапоги кожаные с защитным подноском р48</v>
          </cell>
          <cell r="D255">
            <v>7</v>
          </cell>
          <cell r="E255" t="str">
            <v>401J</v>
          </cell>
          <cell r="F255" t="str">
            <v>Лот № 3 - Поставка спецобуви</v>
          </cell>
          <cell r="G255" t="str">
            <v>ПАР</v>
          </cell>
          <cell r="H255">
            <v>1198.71</v>
          </cell>
          <cell r="I255">
            <v>0</v>
          </cell>
        </row>
        <row r="256">
          <cell r="B256">
            <v>2278523</v>
          </cell>
          <cell r="C256" t="str">
            <v>Сапоги ПВХ с защитным подноском р36</v>
          </cell>
          <cell r="D256">
            <v>7</v>
          </cell>
          <cell r="E256" t="str">
            <v>401J</v>
          </cell>
          <cell r="F256" t="str">
            <v>Лот № 3 - Поставка спецобуви</v>
          </cell>
          <cell r="G256" t="str">
            <v>ПАР</v>
          </cell>
          <cell r="H256">
            <v>778.63</v>
          </cell>
          <cell r="I256">
            <v>0</v>
          </cell>
        </row>
        <row r="257">
          <cell r="B257">
            <v>2278524</v>
          </cell>
          <cell r="C257" t="str">
            <v>Сапоги ПВХ с защитным подноском р37</v>
          </cell>
          <cell r="D257">
            <v>7</v>
          </cell>
          <cell r="E257" t="str">
            <v>401J</v>
          </cell>
          <cell r="F257" t="str">
            <v>Лот № 3 - Поставка спецобуви</v>
          </cell>
          <cell r="G257" t="str">
            <v>ПАР</v>
          </cell>
          <cell r="H257">
            <v>778.63</v>
          </cell>
          <cell r="I257">
            <v>0</v>
          </cell>
        </row>
        <row r="258">
          <cell r="B258">
            <v>2278522</v>
          </cell>
          <cell r="C258" t="str">
            <v>Сапоги ПВХ с защитным подноском р38</v>
          </cell>
          <cell r="D258">
            <v>7</v>
          </cell>
          <cell r="E258" t="str">
            <v>401J</v>
          </cell>
          <cell r="F258" t="str">
            <v>Лот № 3 - Поставка спецобуви</v>
          </cell>
          <cell r="G258" t="str">
            <v>ПАР</v>
          </cell>
          <cell r="H258">
            <v>778.63</v>
          </cell>
          <cell r="I258">
            <v>0</v>
          </cell>
        </row>
        <row r="259">
          <cell r="B259">
            <v>2278525</v>
          </cell>
          <cell r="C259" t="str">
            <v>Сапоги ПВХ с защитным подноском р39</v>
          </cell>
          <cell r="D259">
            <v>7</v>
          </cell>
          <cell r="E259" t="str">
            <v>401J</v>
          </cell>
          <cell r="F259" t="str">
            <v>Лот № 3 - Поставка спецобуви</v>
          </cell>
          <cell r="G259" t="str">
            <v>ПАР</v>
          </cell>
          <cell r="H259">
            <v>778.63</v>
          </cell>
          <cell r="I259">
            <v>0</v>
          </cell>
        </row>
        <row r="260">
          <cell r="B260">
            <v>2275977</v>
          </cell>
          <cell r="C260" t="str">
            <v>Сапоги ПВХ с защитным подноском р40</v>
          </cell>
          <cell r="D260">
            <v>7</v>
          </cell>
          <cell r="E260" t="str">
            <v>401J</v>
          </cell>
          <cell r="F260" t="str">
            <v>Лот № 3 - Поставка спецобуви</v>
          </cell>
          <cell r="G260" t="str">
            <v>ПАР</v>
          </cell>
          <cell r="H260">
            <v>778.63</v>
          </cell>
          <cell r="I260">
            <v>0</v>
          </cell>
        </row>
        <row r="261">
          <cell r="B261">
            <v>2280708</v>
          </cell>
          <cell r="C261" t="str">
            <v>Сапоги ПВХ с защитным подноском р41</v>
          </cell>
          <cell r="D261">
            <v>7</v>
          </cell>
          <cell r="E261" t="str">
            <v>401J</v>
          </cell>
          <cell r="F261" t="str">
            <v>Лот № 3 - Поставка спецобуви</v>
          </cell>
          <cell r="G261" t="str">
            <v>ПАР</v>
          </cell>
          <cell r="H261">
            <v>778.63</v>
          </cell>
          <cell r="I261">
            <v>0</v>
          </cell>
        </row>
        <row r="262">
          <cell r="B262">
            <v>2278498</v>
          </cell>
          <cell r="C262" t="str">
            <v>Сапоги ПВХ с защитным подноском р42</v>
          </cell>
          <cell r="D262">
            <v>7</v>
          </cell>
          <cell r="E262" t="str">
            <v>401J</v>
          </cell>
          <cell r="F262" t="str">
            <v>Лот № 3 - Поставка спецобуви</v>
          </cell>
          <cell r="G262" t="str">
            <v>ПАР</v>
          </cell>
          <cell r="H262">
            <v>778.63</v>
          </cell>
          <cell r="I262">
            <v>0</v>
          </cell>
        </row>
        <row r="263">
          <cell r="B263">
            <v>2278526</v>
          </cell>
          <cell r="C263" t="str">
            <v>Сапоги ПВХ с защитным подноском р43</v>
          </cell>
          <cell r="D263">
            <v>7</v>
          </cell>
          <cell r="E263" t="str">
            <v>401J</v>
          </cell>
          <cell r="F263" t="str">
            <v>Лот № 3 - Поставка спецобуви</v>
          </cell>
          <cell r="G263" t="str">
            <v>ПАР</v>
          </cell>
          <cell r="H263">
            <v>778.63</v>
          </cell>
          <cell r="I263">
            <v>0</v>
          </cell>
        </row>
        <row r="264">
          <cell r="B264">
            <v>2278527</v>
          </cell>
          <cell r="C264" t="str">
            <v>Сапоги ПВХ с защитным подноском р44</v>
          </cell>
          <cell r="D264">
            <v>7</v>
          </cell>
          <cell r="E264" t="str">
            <v>401J</v>
          </cell>
          <cell r="F264" t="str">
            <v>Лот № 3 - Поставка спецобуви</v>
          </cell>
          <cell r="G264" t="str">
            <v>ПАР</v>
          </cell>
          <cell r="H264">
            <v>778.63</v>
          </cell>
          <cell r="I264">
            <v>0</v>
          </cell>
        </row>
        <row r="265">
          <cell r="B265">
            <v>2278528</v>
          </cell>
          <cell r="C265" t="str">
            <v>Сапоги ПВХ с защитным подноском р45</v>
          </cell>
          <cell r="D265">
            <v>7</v>
          </cell>
          <cell r="E265" t="str">
            <v>401J</v>
          </cell>
          <cell r="F265" t="str">
            <v>Лот № 3 - Поставка спецобуви</v>
          </cell>
          <cell r="G265" t="str">
            <v>ПАР</v>
          </cell>
          <cell r="H265">
            <v>778.63</v>
          </cell>
          <cell r="I265">
            <v>0</v>
          </cell>
        </row>
        <row r="266">
          <cell r="B266">
            <v>2285245</v>
          </cell>
          <cell r="C266" t="str">
            <v>Сапоги ПВХ с защитным подноском р46</v>
          </cell>
          <cell r="D266">
            <v>7</v>
          </cell>
          <cell r="E266" t="str">
            <v>401J</v>
          </cell>
          <cell r="F266" t="str">
            <v>Лот № 3 - Поставка спецобуви</v>
          </cell>
          <cell r="G266" t="str">
            <v>ПАР</v>
          </cell>
          <cell r="H266">
            <v>778.63</v>
          </cell>
          <cell r="I266">
            <v>0</v>
          </cell>
        </row>
        <row r="267">
          <cell r="B267">
            <v>2278865</v>
          </cell>
          <cell r="C267" t="str">
            <v>Сапоги ПВХ с защитным подноском р47</v>
          </cell>
          <cell r="D267">
            <v>7</v>
          </cell>
          <cell r="E267" t="str">
            <v>401J</v>
          </cell>
          <cell r="F267" t="str">
            <v>Лот № 3 - Поставка спецобуви</v>
          </cell>
          <cell r="G267" t="str">
            <v>ПАР</v>
          </cell>
          <cell r="H267">
            <v>778.63</v>
          </cell>
          <cell r="I267">
            <v>0</v>
          </cell>
        </row>
        <row r="268">
          <cell r="B268">
            <v>2285246</v>
          </cell>
          <cell r="C268" t="str">
            <v>Сапоги ПВХ с защитным подноском р48</v>
          </cell>
          <cell r="D268">
            <v>7</v>
          </cell>
          <cell r="E268" t="str">
            <v>401J</v>
          </cell>
          <cell r="F268" t="str">
            <v>Лот № 3 - Поставка спецобуви</v>
          </cell>
          <cell r="G268" t="str">
            <v>ПАР</v>
          </cell>
          <cell r="H268">
            <v>778.63</v>
          </cell>
          <cell r="I268">
            <v>0</v>
          </cell>
        </row>
        <row r="269">
          <cell r="B269">
            <v>2332718</v>
          </cell>
          <cell r="C269" t="str">
            <v>Сапоги ПВХ с защитным подноском р50</v>
          </cell>
          <cell r="D269">
            <v>7</v>
          </cell>
          <cell r="E269" t="str">
            <v>401J</v>
          </cell>
          <cell r="F269" t="str">
            <v>Лот № 3 - Поставка спецобуви</v>
          </cell>
          <cell r="G269" t="str">
            <v>ПАР</v>
          </cell>
          <cell r="H269">
            <v>778.63</v>
          </cell>
          <cell r="I269">
            <v>0</v>
          </cell>
        </row>
        <row r="270">
          <cell r="B270">
            <v>2279482</v>
          </cell>
          <cell r="C270" t="str">
            <v>Жилет сигнал 2 кл защиты 44-46/158-164</v>
          </cell>
          <cell r="D270">
            <v>7</v>
          </cell>
          <cell r="E270" t="str">
            <v>401J</v>
          </cell>
          <cell r="F270" t="str">
            <v>Лот № 4 - Поставка прочей спецодежды</v>
          </cell>
          <cell r="G270" t="str">
            <v>ШТ</v>
          </cell>
          <cell r="H270">
            <v>545.33000000000004</v>
          </cell>
          <cell r="I270">
            <v>0</v>
          </cell>
        </row>
        <row r="271">
          <cell r="B271">
            <v>2279510</v>
          </cell>
          <cell r="C271" t="str">
            <v>Жилет сигнал 2 кл защиты 44-46/170-176</v>
          </cell>
          <cell r="D271">
            <v>7</v>
          </cell>
          <cell r="E271" t="str">
            <v>401J</v>
          </cell>
          <cell r="F271" t="str">
            <v>Лот № 4 - Поставка прочей спецодежды</v>
          </cell>
          <cell r="G271" t="str">
            <v>ШТ</v>
          </cell>
          <cell r="H271">
            <v>545.33000000000004</v>
          </cell>
          <cell r="I271">
            <v>0</v>
          </cell>
        </row>
        <row r="272">
          <cell r="B272">
            <v>2279504</v>
          </cell>
          <cell r="C272" t="str">
            <v>Жилет сигнал 2 кл защиты 48-50/158-164</v>
          </cell>
          <cell r="D272">
            <v>7</v>
          </cell>
          <cell r="E272" t="str">
            <v>401J</v>
          </cell>
          <cell r="F272" t="str">
            <v>Лот № 4 - Поставка прочей спецодежды</v>
          </cell>
          <cell r="G272" t="str">
            <v>ШТ</v>
          </cell>
          <cell r="H272">
            <v>545.33000000000004</v>
          </cell>
          <cell r="I272">
            <v>0</v>
          </cell>
        </row>
        <row r="273">
          <cell r="B273">
            <v>2279511</v>
          </cell>
          <cell r="C273" t="str">
            <v>Жилет сигнал 2 кл защиты 48-50/170-176</v>
          </cell>
          <cell r="D273">
            <v>7</v>
          </cell>
          <cell r="E273" t="str">
            <v>401J</v>
          </cell>
          <cell r="F273" t="str">
            <v>Лот № 4 - Поставка прочей спецодежды</v>
          </cell>
          <cell r="G273" t="str">
            <v>ШТ</v>
          </cell>
          <cell r="H273">
            <v>545.33000000000004</v>
          </cell>
          <cell r="I273">
            <v>0</v>
          </cell>
        </row>
        <row r="274">
          <cell r="B274">
            <v>2279512</v>
          </cell>
          <cell r="C274" t="str">
            <v>Жилет сигнал 2 кл защиты 48-50/182-188</v>
          </cell>
          <cell r="D274">
            <v>7</v>
          </cell>
          <cell r="E274" t="str">
            <v>401J</v>
          </cell>
          <cell r="F274" t="str">
            <v>Лот № 4 - Поставка прочей спецодежды</v>
          </cell>
          <cell r="G274" t="str">
            <v>ШТ</v>
          </cell>
          <cell r="H274">
            <v>545.33000000000004</v>
          </cell>
          <cell r="I274">
            <v>0</v>
          </cell>
        </row>
        <row r="275">
          <cell r="B275">
            <v>2279505</v>
          </cell>
          <cell r="C275" t="str">
            <v>Жилет сигнал 2 кл защиты 52-54/158-164</v>
          </cell>
          <cell r="D275">
            <v>7</v>
          </cell>
          <cell r="E275" t="str">
            <v>401J</v>
          </cell>
          <cell r="F275" t="str">
            <v>Лот № 4 - Поставка прочей спецодежды</v>
          </cell>
          <cell r="G275" t="str">
            <v>ШТ</v>
          </cell>
          <cell r="H275">
            <v>545.33000000000004</v>
          </cell>
          <cell r="I275">
            <v>0</v>
          </cell>
        </row>
        <row r="276">
          <cell r="B276">
            <v>2283255</v>
          </cell>
          <cell r="C276" t="str">
            <v>Жилет сигнал 2 кл защиты 52-54/170-176</v>
          </cell>
          <cell r="D276">
            <v>7</v>
          </cell>
          <cell r="E276" t="str">
            <v>401J</v>
          </cell>
          <cell r="F276" t="str">
            <v>Лот № 4 - Поставка прочей спецодежды</v>
          </cell>
          <cell r="G276" t="str">
            <v>ШТ</v>
          </cell>
          <cell r="H276">
            <v>545.33000000000004</v>
          </cell>
          <cell r="I276">
            <v>0</v>
          </cell>
        </row>
        <row r="277">
          <cell r="B277">
            <v>2283260</v>
          </cell>
          <cell r="C277" t="str">
            <v>Жилет сигнал 2 кл защиты 52-54/182-188</v>
          </cell>
          <cell r="D277">
            <v>7</v>
          </cell>
          <cell r="E277" t="str">
            <v>401J</v>
          </cell>
          <cell r="F277" t="str">
            <v>Лот № 4 - Поставка прочей спецодежды</v>
          </cell>
          <cell r="G277" t="str">
            <v>ШТ</v>
          </cell>
          <cell r="H277">
            <v>545.33000000000004</v>
          </cell>
          <cell r="I277">
            <v>0</v>
          </cell>
        </row>
        <row r="278">
          <cell r="B278">
            <v>2279927</v>
          </cell>
          <cell r="C278" t="str">
            <v>Жилет сигнал 2 кл защиты 52-54/194-200</v>
          </cell>
          <cell r="D278">
            <v>7</v>
          </cell>
          <cell r="E278" t="str">
            <v>401J</v>
          </cell>
          <cell r="F278" t="str">
            <v>Лот № 4 - Поставка прочей спецодежды</v>
          </cell>
          <cell r="G278" t="str">
            <v>ШТ</v>
          </cell>
          <cell r="H278">
            <v>545.33000000000004</v>
          </cell>
          <cell r="I278">
            <v>0</v>
          </cell>
        </row>
        <row r="279">
          <cell r="B279">
            <v>2279509</v>
          </cell>
          <cell r="C279" t="str">
            <v>Жилет сигнал 2 кл защиты 56-58/170-176</v>
          </cell>
          <cell r="D279">
            <v>7</v>
          </cell>
          <cell r="E279" t="str">
            <v>401J</v>
          </cell>
          <cell r="F279" t="str">
            <v>Лот № 4 - Поставка прочей спецодежды</v>
          </cell>
          <cell r="G279" t="str">
            <v>ШТ</v>
          </cell>
          <cell r="H279">
            <v>545.33000000000004</v>
          </cell>
          <cell r="I279">
            <v>0</v>
          </cell>
        </row>
        <row r="280">
          <cell r="B280">
            <v>2279513</v>
          </cell>
          <cell r="C280" t="str">
            <v>Жилет сигнал 2 кл защиты 56-58/182-188</v>
          </cell>
          <cell r="D280">
            <v>7</v>
          </cell>
          <cell r="E280" t="str">
            <v>401J</v>
          </cell>
          <cell r="F280" t="str">
            <v>Лот № 4 - Поставка прочей спецодежды</v>
          </cell>
          <cell r="G280" t="str">
            <v>ШТ</v>
          </cell>
          <cell r="H280">
            <v>545.33000000000004</v>
          </cell>
          <cell r="I280">
            <v>0</v>
          </cell>
        </row>
        <row r="281">
          <cell r="B281">
            <v>2280028</v>
          </cell>
          <cell r="C281" t="str">
            <v>Жилет сигнал 2 кл защиты 56-58/194-200</v>
          </cell>
          <cell r="D281">
            <v>7</v>
          </cell>
          <cell r="E281" t="str">
            <v>401J</v>
          </cell>
          <cell r="F281" t="str">
            <v>Лот № 4 - Поставка прочей спецодежды</v>
          </cell>
          <cell r="G281" t="str">
            <v>ШТ</v>
          </cell>
          <cell r="H281">
            <v>545.33000000000004</v>
          </cell>
          <cell r="I281">
            <v>0</v>
          </cell>
        </row>
        <row r="282">
          <cell r="B282">
            <v>2279514</v>
          </cell>
          <cell r="C282" t="str">
            <v>Жилет сигнал 2 кл защиты 60-62/170-176</v>
          </cell>
          <cell r="D282">
            <v>7</v>
          </cell>
          <cell r="E282" t="str">
            <v>401J</v>
          </cell>
          <cell r="F282" t="str">
            <v>Лот № 4 - Поставка прочей спецодежды</v>
          </cell>
          <cell r="G282" t="str">
            <v>ШТ</v>
          </cell>
          <cell r="H282">
            <v>545.33000000000004</v>
          </cell>
          <cell r="I282">
            <v>0</v>
          </cell>
        </row>
        <row r="283">
          <cell r="B283">
            <v>2279516</v>
          </cell>
          <cell r="C283" t="str">
            <v>Жилет сигнал 2 кл защиты 60-62/182-188</v>
          </cell>
          <cell r="D283">
            <v>7</v>
          </cell>
          <cell r="E283" t="str">
            <v>401J</v>
          </cell>
          <cell r="F283" t="str">
            <v>Лот № 4 - Поставка прочей спецодежды</v>
          </cell>
          <cell r="G283" t="str">
            <v>ШТ</v>
          </cell>
          <cell r="H283">
            <v>545.33000000000004</v>
          </cell>
          <cell r="I283">
            <v>0</v>
          </cell>
        </row>
        <row r="284">
          <cell r="B284">
            <v>2283279</v>
          </cell>
          <cell r="C284" t="str">
            <v>Жилет сигнал 2 кл защиты 72-74/182-188</v>
          </cell>
          <cell r="D284">
            <v>7</v>
          </cell>
          <cell r="E284" t="str">
            <v>401J</v>
          </cell>
          <cell r="F284" t="str">
            <v>Лот № 4 - Поставка прочей спецодежды</v>
          </cell>
          <cell r="G284" t="str">
            <v>ШТ</v>
          </cell>
          <cell r="H284">
            <v>545.33000000000004</v>
          </cell>
          <cell r="I284">
            <v>0</v>
          </cell>
        </row>
        <row r="285">
          <cell r="B285">
            <v>2283281</v>
          </cell>
          <cell r="C285" t="str">
            <v>Жилет сигнал 2 кл защиты 72-74/194-200</v>
          </cell>
          <cell r="D285">
            <v>7</v>
          </cell>
          <cell r="E285" t="str">
            <v>401J</v>
          </cell>
          <cell r="F285" t="str">
            <v>Лот № 4 - Поставка прочей спецодежды</v>
          </cell>
          <cell r="G285" t="str">
            <v>ШТ</v>
          </cell>
          <cell r="H285">
            <v>545.33000000000004</v>
          </cell>
          <cell r="I285">
            <v>0</v>
          </cell>
        </row>
        <row r="286">
          <cell r="B286">
            <v>2284200</v>
          </cell>
          <cell r="C286" t="str">
            <v>Костюм искр/брызг мет утеп 44-46/158-164</v>
          </cell>
          <cell r="D286">
            <v>7</v>
          </cell>
          <cell r="E286" t="str">
            <v>401J</v>
          </cell>
          <cell r="F286" t="str">
            <v>Лот № 4 - Поставка прочей спецодежды</v>
          </cell>
          <cell r="G286" t="str">
            <v>КМТ</v>
          </cell>
          <cell r="H286">
            <v>5059.62</v>
          </cell>
          <cell r="I286">
            <v>0</v>
          </cell>
        </row>
        <row r="287">
          <cell r="B287">
            <v>2284190</v>
          </cell>
          <cell r="C287" t="str">
            <v>Костюм искр/брызг мет утеп 48-50/158-164</v>
          </cell>
          <cell r="D287">
            <v>7</v>
          </cell>
          <cell r="E287" t="str">
            <v>401J</v>
          </cell>
          <cell r="F287" t="str">
            <v>Лот № 4 - Поставка прочей спецодежды</v>
          </cell>
          <cell r="G287" t="str">
            <v>КМТ</v>
          </cell>
          <cell r="H287">
            <v>5059.62</v>
          </cell>
          <cell r="I287">
            <v>0</v>
          </cell>
        </row>
        <row r="288">
          <cell r="B288">
            <v>2284188</v>
          </cell>
          <cell r="C288" t="str">
            <v>Костюм искр/брызг мет утеп 48-50/170-176</v>
          </cell>
          <cell r="D288">
            <v>7</v>
          </cell>
          <cell r="E288" t="str">
            <v>401J</v>
          </cell>
          <cell r="F288" t="str">
            <v>Лот № 4 - Поставка прочей спецодежды</v>
          </cell>
          <cell r="G288" t="str">
            <v>КМТ</v>
          </cell>
          <cell r="H288">
            <v>5059.62</v>
          </cell>
          <cell r="I288">
            <v>3</v>
          </cell>
        </row>
        <row r="289">
          <cell r="B289">
            <v>2284192</v>
          </cell>
          <cell r="C289" t="str">
            <v>Костюм искр/брызг мет утеп 48-50/182-188</v>
          </cell>
          <cell r="D289">
            <v>7</v>
          </cell>
          <cell r="E289" t="str">
            <v>401J</v>
          </cell>
          <cell r="F289" t="str">
            <v>Лот № 4 - Поставка прочей спецодежды</v>
          </cell>
          <cell r="G289" t="str">
            <v>КМТ</v>
          </cell>
          <cell r="H289">
            <v>5059.62</v>
          </cell>
          <cell r="I289">
            <v>2</v>
          </cell>
        </row>
        <row r="290">
          <cell r="B290">
            <v>2284201</v>
          </cell>
          <cell r="C290" t="str">
            <v>Костюм искр/брызг мет утеп 52-54/170-176</v>
          </cell>
          <cell r="D290">
            <v>7</v>
          </cell>
          <cell r="E290" t="str">
            <v>401J</v>
          </cell>
          <cell r="F290" t="str">
            <v>Лот № 4 - Поставка прочей спецодежды</v>
          </cell>
          <cell r="G290" t="str">
            <v>КМТ</v>
          </cell>
          <cell r="H290">
            <v>5059.62</v>
          </cell>
          <cell r="I290">
            <v>0</v>
          </cell>
        </row>
        <row r="291">
          <cell r="B291">
            <v>2284208</v>
          </cell>
          <cell r="C291" t="str">
            <v>Костюм искр/брызг мет утеп 52-54/182-188</v>
          </cell>
          <cell r="D291">
            <v>7</v>
          </cell>
          <cell r="E291" t="str">
            <v>401J</v>
          </cell>
          <cell r="F291" t="str">
            <v>Лот № 4 - Поставка прочей спецодежды</v>
          </cell>
          <cell r="G291" t="str">
            <v>КМТ</v>
          </cell>
          <cell r="H291">
            <v>5059.62</v>
          </cell>
          <cell r="I291">
            <v>0</v>
          </cell>
        </row>
        <row r="292">
          <cell r="B292">
            <v>2284202</v>
          </cell>
          <cell r="C292" t="str">
            <v>Костюм искр/брызг мет утеп 52-54/194-200</v>
          </cell>
          <cell r="D292">
            <v>7</v>
          </cell>
          <cell r="E292" t="str">
            <v>401J</v>
          </cell>
          <cell r="F292" t="str">
            <v>Лот № 4 - Поставка прочей спецодежды</v>
          </cell>
          <cell r="G292" t="str">
            <v>КМТ</v>
          </cell>
          <cell r="H292">
            <v>5059.62</v>
          </cell>
          <cell r="I292">
            <v>0</v>
          </cell>
        </row>
        <row r="293">
          <cell r="B293">
            <v>2284209</v>
          </cell>
          <cell r="C293" t="str">
            <v>Костюм искр/брызг мет утеп 56-58/170-176</v>
          </cell>
          <cell r="D293">
            <v>7</v>
          </cell>
          <cell r="E293" t="str">
            <v>401J</v>
          </cell>
          <cell r="F293" t="str">
            <v>Лот № 4 - Поставка прочей спецодежды</v>
          </cell>
          <cell r="G293" t="str">
            <v>КМТ</v>
          </cell>
          <cell r="H293">
            <v>5059.62</v>
          </cell>
          <cell r="I293">
            <v>1</v>
          </cell>
        </row>
        <row r="294">
          <cell r="B294">
            <v>2279952</v>
          </cell>
          <cell r="C294" t="str">
            <v>Костюм искр/брызг мет утеп 56-58/182-188</v>
          </cell>
          <cell r="D294">
            <v>7</v>
          </cell>
          <cell r="E294" t="str">
            <v>401J</v>
          </cell>
          <cell r="F294" t="str">
            <v>Лот № 4 - Поставка прочей спецодежды</v>
          </cell>
          <cell r="G294" t="str">
            <v>КМТ</v>
          </cell>
          <cell r="H294">
            <v>5059.62</v>
          </cell>
          <cell r="I294">
            <v>0</v>
          </cell>
        </row>
        <row r="295">
          <cell r="B295">
            <v>2280046</v>
          </cell>
          <cell r="C295" t="str">
            <v>Костюм искр/брызг мет утеп 60-62/182-188</v>
          </cell>
          <cell r="D295">
            <v>7</v>
          </cell>
          <cell r="E295" t="str">
            <v>401J</v>
          </cell>
          <cell r="F295" t="str">
            <v>Лот № 4 - Поставка прочей спецодежды</v>
          </cell>
          <cell r="G295" t="str">
            <v>КМТ</v>
          </cell>
          <cell r="H295">
            <v>5059.62</v>
          </cell>
          <cell r="I295">
            <v>1</v>
          </cell>
        </row>
        <row r="296">
          <cell r="B296">
            <v>2284215</v>
          </cell>
          <cell r="C296" t="str">
            <v>Костюм искр/брызг мет утеп 60-62/194-200</v>
          </cell>
          <cell r="D296">
            <v>7</v>
          </cell>
          <cell r="E296" t="str">
            <v>401J</v>
          </cell>
          <cell r="F296" t="str">
            <v>Лот № 4 - Поставка прочей спецодежды</v>
          </cell>
          <cell r="G296" t="str">
            <v>КМТ</v>
          </cell>
          <cell r="H296">
            <v>5059.62</v>
          </cell>
          <cell r="I296">
            <v>0</v>
          </cell>
        </row>
        <row r="297">
          <cell r="B297">
            <v>2284212</v>
          </cell>
          <cell r="C297" t="str">
            <v>Костюм искр/брызг мет утеп 64-66/170-176</v>
          </cell>
          <cell r="D297">
            <v>7</v>
          </cell>
          <cell r="E297" t="str">
            <v>401J</v>
          </cell>
          <cell r="F297" t="str">
            <v>Лот № 4 - Поставка прочей спецодежды</v>
          </cell>
          <cell r="G297" t="str">
            <v>КМТ</v>
          </cell>
          <cell r="H297">
            <v>5059.62</v>
          </cell>
          <cell r="I297">
            <v>0</v>
          </cell>
        </row>
        <row r="298">
          <cell r="B298">
            <v>2284294</v>
          </cell>
          <cell r="C298" t="str">
            <v>Костюм от искр/брызг мет 44-46/158-164</v>
          </cell>
          <cell r="D298">
            <v>7</v>
          </cell>
          <cell r="E298" t="str">
            <v>401J</v>
          </cell>
          <cell r="F298" t="str">
            <v>Лот № 4 - Поставка прочей спецодежды</v>
          </cell>
          <cell r="G298" t="str">
            <v>ШТ</v>
          </cell>
          <cell r="H298">
            <v>3212.63</v>
          </cell>
          <cell r="I298">
            <v>0</v>
          </cell>
        </row>
        <row r="299">
          <cell r="B299">
            <v>2277427</v>
          </cell>
          <cell r="C299" t="str">
            <v>Костюм от искр/брызг мет 44-46/170-176</v>
          </cell>
          <cell r="D299">
            <v>7</v>
          </cell>
          <cell r="E299" t="str">
            <v>401J</v>
          </cell>
          <cell r="F299" t="str">
            <v>Лот № 4 - Поставка прочей спецодежды</v>
          </cell>
          <cell r="G299" t="str">
            <v>КМТ</v>
          </cell>
          <cell r="H299">
            <v>3212.63</v>
          </cell>
          <cell r="I299">
            <v>0</v>
          </cell>
        </row>
        <row r="300">
          <cell r="B300">
            <v>2279515</v>
          </cell>
          <cell r="C300" t="str">
            <v>Костюм от искр/брызг мет 44-46/182-188</v>
          </cell>
          <cell r="D300">
            <v>7</v>
          </cell>
          <cell r="E300" t="str">
            <v>401J</v>
          </cell>
          <cell r="F300" t="str">
            <v>Лот № 4 - Поставка прочей спецодежды</v>
          </cell>
          <cell r="G300" t="str">
            <v>КМТ</v>
          </cell>
          <cell r="H300">
            <v>3212.63</v>
          </cell>
          <cell r="I300">
            <v>3</v>
          </cell>
        </row>
        <row r="301">
          <cell r="B301">
            <v>2284301</v>
          </cell>
          <cell r="C301" t="str">
            <v>Костюм от искр/брызг мет 48-50/158-164</v>
          </cell>
          <cell r="D301">
            <v>7</v>
          </cell>
          <cell r="E301" t="str">
            <v>401J</v>
          </cell>
          <cell r="F301" t="str">
            <v>Лот № 4 - Поставка прочей спецодежды</v>
          </cell>
          <cell r="G301" t="str">
            <v>КМТ</v>
          </cell>
          <cell r="H301">
            <v>3212.63</v>
          </cell>
          <cell r="I301">
            <v>2</v>
          </cell>
        </row>
        <row r="302">
          <cell r="B302">
            <v>2276304</v>
          </cell>
          <cell r="C302" t="str">
            <v>Костюм от искр/брызг мет 48-50/170-176</v>
          </cell>
          <cell r="D302">
            <v>7</v>
          </cell>
          <cell r="E302" t="str">
            <v>401J</v>
          </cell>
          <cell r="F302" t="str">
            <v>Лот № 4 - Поставка прочей спецодежды</v>
          </cell>
          <cell r="G302" t="str">
            <v>КМТ</v>
          </cell>
          <cell r="H302">
            <v>3212.63</v>
          </cell>
          <cell r="I302">
            <v>0</v>
          </cell>
        </row>
        <row r="303">
          <cell r="B303">
            <v>2276506</v>
          </cell>
          <cell r="C303" t="str">
            <v>Костюм от искр/брызг мет 48-50/182-188</v>
          </cell>
          <cell r="D303">
            <v>7</v>
          </cell>
          <cell r="E303" t="str">
            <v>401J</v>
          </cell>
          <cell r="F303" t="str">
            <v>Лот № 4 - Поставка прочей спецодежды</v>
          </cell>
          <cell r="G303" t="str">
            <v>КМТ</v>
          </cell>
          <cell r="H303">
            <v>3212.63</v>
          </cell>
          <cell r="I303">
            <v>0</v>
          </cell>
        </row>
        <row r="304">
          <cell r="B304">
            <v>2276508</v>
          </cell>
          <cell r="C304" t="str">
            <v>Костюм от искр/брызг мет 52-54/170-176</v>
          </cell>
          <cell r="D304">
            <v>7</v>
          </cell>
          <cell r="E304" t="str">
            <v>401J</v>
          </cell>
          <cell r="F304" t="str">
            <v>Лот № 4 - Поставка прочей спецодежды</v>
          </cell>
          <cell r="G304" t="str">
            <v>КМТ</v>
          </cell>
          <cell r="H304">
            <v>3212.63</v>
          </cell>
          <cell r="I304">
            <v>0</v>
          </cell>
        </row>
        <row r="305">
          <cell r="B305">
            <v>2276305</v>
          </cell>
          <cell r="C305" t="str">
            <v>Костюм от искр/брызг мет 52-54/182-188</v>
          </cell>
          <cell r="D305">
            <v>7</v>
          </cell>
          <cell r="E305" t="str">
            <v>401J</v>
          </cell>
          <cell r="F305" t="str">
            <v>Лот № 4 - Поставка прочей спецодежды</v>
          </cell>
          <cell r="G305" t="str">
            <v>КМТ</v>
          </cell>
          <cell r="H305">
            <v>3212.63</v>
          </cell>
          <cell r="I305">
            <v>1</v>
          </cell>
        </row>
        <row r="306">
          <cell r="B306">
            <v>2284300</v>
          </cell>
          <cell r="C306" t="str">
            <v>Костюм от искр/брызг мет 52-54/194-200</v>
          </cell>
          <cell r="D306">
            <v>7</v>
          </cell>
          <cell r="E306" t="str">
            <v>401J</v>
          </cell>
          <cell r="F306" t="str">
            <v>Лот № 4 - Поставка прочей спецодежды</v>
          </cell>
          <cell r="G306" t="str">
            <v>КМТ</v>
          </cell>
          <cell r="H306">
            <v>3212.63</v>
          </cell>
          <cell r="I306">
            <v>0</v>
          </cell>
        </row>
        <row r="307">
          <cell r="B307">
            <v>2284312</v>
          </cell>
          <cell r="C307" t="str">
            <v>Костюм от искр/брызг мет 56-58/170-176</v>
          </cell>
          <cell r="D307">
            <v>7</v>
          </cell>
          <cell r="E307" t="str">
            <v>401J</v>
          </cell>
          <cell r="F307" t="str">
            <v>Лот № 4 - Поставка прочей спецодежды</v>
          </cell>
          <cell r="G307" t="str">
            <v>КМТ</v>
          </cell>
          <cell r="H307">
            <v>3212.63</v>
          </cell>
          <cell r="I307">
            <v>1</v>
          </cell>
        </row>
        <row r="308">
          <cell r="B308">
            <v>2277439</v>
          </cell>
          <cell r="C308" t="str">
            <v>Костюм от искр/брызг мет 56-58/182-188</v>
          </cell>
          <cell r="D308">
            <v>7</v>
          </cell>
          <cell r="E308" t="str">
            <v>401J</v>
          </cell>
          <cell r="F308" t="str">
            <v>Лот № 4 - Поставка прочей спецодежды</v>
          </cell>
          <cell r="G308" t="str">
            <v>КМТ</v>
          </cell>
          <cell r="H308">
            <v>3212.63</v>
          </cell>
          <cell r="I308">
            <v>0</v>
          </cell>
        </row>
        <row r="309">
          <cell r="B309">
            <v>2284318</v>
          </cell>
          <cell r="C309" t="str">
            <v>Костюм от искр/брызг мет 60-62/170-176</v>
          </cell>
          <cell r="D309">
            <v>7</v>
          </cell>
          <cell r="E309" t="str">
            <v>401J</v>
          </cell>
          <cell r="F309" t="str">
            <v>Лот № 4 - Поставка прочей спецодежды</v>
          </cell>
          <cell r="G309" t="str">
            <v>КМТ</v>
          </cell>
          <cell r="H309">
            <v>3212.63</v>
          </cell>
          <cell r="I309">
            <v>0</v>
          </cell>
        </row>
        <row r="310">
          <cell r="B310">
            <v>2284307</v>
          </cell>
          <cell r="C310" t="str">
            <v>Костюм от искр/брызг мет 60-62/182-188</v>
          </cell>
          <cell r="D310">
            <v>7</v>
          </cell>
          <cell r="E310" t="str">
            <v>401J</v>
          </cell>
          <cell r="F310" t="str">
            <v>Лот № 4 - Поставка прочей спецодежды</v>
          </cell>
          <cell r="G310" t="str">
            <v>КМТ</v>
          </cell>
          <cell r="H310">
            <v>3212.63</v>
          </cell>
          <cell r="I310">
            <v>0</v>
          </cell>
        </row>
        <row r="311">
          <cell r="B311">
            <v>2284332</v>
          </cell>
          <cell r="C311" t="str">
            <v>Костюм от искр/брызг мет 72-74/194-200</v>
          </cell>
          <cell r="D311">
            <v>7</v>
          </cell>
          <cell r="E311" t="str">
            <v>401J</v>
          </cell>
          <cell r="F311" t="str">
            <v>Лот № 4 - Поставка прочей спецодежды</v>
          </cell>
          <cell r="G311" t="str">
            <v>КМТ</v>
          </cell>
          <cell r="H311">
            <v>3212.63</v>
          </cell>
          <cell r="I311">
            <v>0</v>
          </cell>
        </row>
        <row r="312">
          <cell r="B312">
            <v>2109271</v>
          </cell>
          <cell r="C312" t="str">
            <v>Плащ для защиты от воды 44-46/158-164</v>
          </cell>
          <cell r="D312">
            <v>7</v>
          </cell>
          <cell r="E312" t="str">
            <v>401J</v>
          </cell>
          <cell r="F312" t="str">
            <v>Лот № 4 - Поставка прочей спецодежды</v>
          </cell>
          <cell r="G312" t="str">
            <v>ШТ</v>
          </cell>
          <cell r="H312">
            <v>1263.3399999999999</v>
          </cell>
          <cell r="I312">
            <v>0</v>
          </cell>
        </row>
        <row r="313">
          <cell r="B313">
            <v>2074164</v>
          </cell>
          <cell r="C313" t="str">
            <v>Плащ для защиты от воды 44-46/170-176</v>
          </cell>
          <cell r="D313">
            <v>7</v>
          </cell>
          <cell r="E313" t="str">
            <v>401J</v>
          </cell>
          <cell r="F313" t="str">
            <v>Лот № 4 - Поставка прочей спецодежды</v>
          </cell>
          <cell r="G313" t="str">
            <v>ШТ</v>
          </cell>
          <cell r="H313">
            <v>1263.3399999999999</v>
          </cell>
          <cell r="I313">
            <v>0</v>
          </cell>
        </row>
        <row r="314">
          <cell r="B314">
            <v>2074166</v>
          </cell>
          <cell r="C314" t="str">
            <v>Плащ для защиты от воды 44-46/182-188</v>
          </cell>
          <cell r="D314">
            <v>7</v>
          </cell>
          <cell r="E314" t="str">
            <v>401J</v>
          </cell>
          <cell r="F314" t="str">
            <v>Лот № 4 - Поставка прочей спецодежды</v>
          </cell>
          <cell r="G314" t="str">
            <v>ШТ</v>
          </cell>
          <cell r="H314">
            <v>1263.3399999999999</v>
          </cell>
          <cell r="I314">
            <v>0</v>
          </cell>
        </row>
        <row r="315">
          <cell r="B315">
            <v>2109272</v>
          </cell>
          <cell r="C315" t="str">
            <v>Плащ для защиты от воды 48-50/158-164</v>
          </cell>
          <cell r="D315">
            <v>7</v>
          </cell>
          <cell r="E315" t="str">
            <v>401J</v>
          </cell>
          <cell r="F315" t="str">
            <v>Лот № 4 - Поставка прочей спецодежды</v>
          </cell>
          <cell r="G315" t="str">
            <v>ШТ</v>
          </cell>
          <cell r="H315">
            <v>1263.3399999999999</v>
          </cell>
          <cell r="I315">
            <v>0</v>
          </cell>
        </row>
        <row r="316">
          <cell r="B316">
            <v>2109273</v>
          </cell>
          <cell r="C316" t="str">
            <v>Плащ для защиты от воды 48-50/170-176</v>
          </cell>
          <cell r="D316">
            <v>7</v>
          </cell>
          <cell r="E316" t="str">
            <v>401J</v>
          </cell>
          <cell r="F316" t="str">
            <v>Лот № 4 - Поставка прочей спецодежды</v>
          </cell>
          <cell r="G316" t="str">
            <v>ШТ</v>
          </cell>
          <cell r="H316">
            <v>1263.3399999999999</v>
          </cell>
          <cell r="I316">
            <v>0</v>
          </cell>
        </row>
        <row r="317">
          <cell r="B317">
            <v>2109274</v>
          </cell>
          <cell r="C317" t="str">
            <v>Плащ для защиты от воды 48-50/182-188</v>
          </cell>
          <cell r="D317">
            <v>7</v>
          </cell>
          <cell r="E317" t="str">
            <v>401J</v>
          </cell>
          <cell r="F317" t="str">
            <v>Лот № 4 - Поставка прочей спецодежды</v>
          </cell>
          <cell r="G317" t="str">
            <v>ШТ</v>
          </cell>
          <cell r="H317">
            <v>1263.3399999999999</v>
          </cell>
          <cell r="I317">
            <v>0</v>
          </cell>
        </row>
        <row r="318">
          <cell r="B318">
            <v>2229263</v>
          </cell>
          <cell r="C318" t="str">
            <v>Плащ для защиты от воды 48-50/194-200</v>
          </cell>
          <cell r="D318">
            <v>7</v>
          </cell>
          <cell r="E318" t="str">
            <v>401J</v>
          </cell>
          <cell r="F318" t="str">
            <v>Лот № 4 - Поставка прочей спецодежды</v>
          </cell>
          <cell r="G318" t="str">
            <v>ШТ</v>
          </cell>
          <cell r="H318">
            <v>1263.3399999999999</v>
          </cell>
          <cell r="I318">
            <v>0</v>
          </cell>
        </row>
        <row r="319">
          <cell r="B319">
            <v>2074168</v>
          </cell>
          <cell r="C319" t="str">
            <v>Плащ для защиты от воды 52-54/158-164</v>
          </cell>
          <cell r="D319">
            <v>7</v>
          </cell>
          <cell r="E319" t="str">
            <v>401J</v>
          </cell>
          <cell r="F319" t="str">
            <v>Лот № 4 - Поставка прочей спецодежды</v>
          </cell>
          <cell r="G319" t="str">
            <v>ШТ</v>
          </cell>
          <cell r="H319">
            <v>1263.3399999999999</v>
          </cell>
          <cell r="I319">
            <v>0</v>
          </cell>
        </row>
        <row r="320">
          <cell r="B320">
            <v>2018296</v>
          </cell>
          <cell r="C320" t="str">
            <v>Плащ для защиты от воды 52-54/170-176</v>
          </cell>
          <cell r="D320">
            <v>7</v>
          </cell>
          <cell r="E320" t="str">
            <v>401J</v>
          </cell>
          <cell r="F320" t="str">
            <v>Лот № 4 - Поставка прочей спецодежды</v>
          </cell>
          <cell r="G320" t="str">
            <v>ШТ</v>
          </cell>
          <cell r="H320">
            <v>1263.3399999999999</v>
          </cell>
          <cell r="I320">
            <v>0</v>
          </cell>
        </row>
        <row r="321">
          <cell r="B321">
            <v>2060911</v>
          </cell>
          <cell r="C321" t="str">
            <v>Плащ для защиты от воды 52-54/182-188</v>
          </cell>
          <cell r="D321">
            <v>7</v>
          </cell>
          <cell r="E321" t="str">
            <v>401J</v>
          </cell>
          <cell r="F321" t="str">
            <v>Лот № 4 - Поставка прочей спецодежды</v>
          </cell>
          <cell r="G321" t="str">
            <v>ШТ</v>
          </cell>
          <cell r="H321">
            <v>1263.3399999999999</v>
          </cell>
          <cell r="I321">
            <v>0</v>
          </cell>
        </row>
        <row r="322">
          <cell r="B322">
            <v>2074169</v>
          </cell>
          <cell r="C322" t="str">
            <v>Плащ для защиты от воды 52-54/194-200</v>
          </cell>
          <cell r="D322">
            <v>7</v>
          </cell>
          <cell r="E322" t="str">
            <v>401J</v>
          </cell>
          <cell r="F322" t="str">
            <v>Лот № 4 - Поставка прочей спецодежды</v>
          </cell>
          <cell r="G322" t="str">
            <v>ШТ</v>
          </cell>
          <cell r="H322">
            <v>1263.3399999999999</v>
          </cell>
          <cell r="I322">
            <v>0</v>
          </cell>
        </row>
        <row r="323">
          <cell r="B323">
            <v>2074170</v>
          </cell>
          <cell r="C323" t="str">
            <v>Плащ для защиты от воды 56-58/158-164</v>
          </cell>
          <cell r="D323">
            <v>7</v>
          </cell>
          <cell r="E323" t="str">
            <v>401J</v>
          </cell>
          <cell r="F323" t="str">
            <v>Лот № 4 - Поставка прочей спецодежды</v>
          </cell>
          <cell r="G323" t="str">
            <v>ШТ</v>
          </cell>
          <cell r="H323">
            <v>1263.3399999999999</v>
          </cell>
          <cell r="I323">
            <v>0</v>
          </cell>
        </row>
        <row r="324">
          <cell r="B324">
            <v>2109275</v>
          </cell>
          <cell r="C324" t="str">
            <v>Плащ для защиты от воды 56-58/170-176</v>
          </cell>
          <cell r="D324">
            <v>7</v>
          </cell>
          <cell r="E324" t="str">
            <v>401J</v>
          </cell>
          <cell r="F324" t="str">
            <v>Лот № 4 - Поставка прочей спецодежды</v>
          </cell>
          <cell r="G324" t="str">
            <v>ШТ</v>
          </cell>
          <cell r="H324">
            <v>1263.3399999999999</v>
          </cell>
          <cell r="I324">
            <v>0</v>
          </cell>
        </row>
        <row r="325">
          <cell r="B325">
            <v>2080834</v>
          </cell>
          <cell r="C325" t="str">
            <v>Плащ для защиты от воды 56-58/182-188</v>
          </cell>
          <cell r="D325">
            <v>7</v>
          </cell>
          <cell r="E325" t="str">
            <v>401J</v>
          </cell>
          <cell r="F325" t="str">
            <v>Лот № 4 - Поставка прочей спецодежды</v>
          </cell>
          <cell r="G325" t="str">
            <v>ШТ</v>
          </cell>
          <cell r="H325">
            <v>1263.3399999999999</v>
          </cell>
          <cell r="I325">
            <v>0</v>
          </cell>
        </row>
        <row r="326">
          <cell r="B326">
            <v>2109278</v>
          </cell>
          <cell r="C326" t="str">
            <v>Плащ для защиты от воды 56-58/194-200</v>
          </cell>
          <cell r="D326">
            <v>7</v>
          </cell>
          <cell r="E326" t="str">
            <v>401J</v>
          </cell>
          <cell r="F326" t="str">
            <v>Лот № 4 - Поставка прочей спецодежды</v>
          </cell>
          <cell r="G326" t="str">
            <v>ШТ</v>
          </cell>
          <cell r="H326">
            <v>1263.3399999999999</v>
          </cell>
          <cell r="I326">
            <v>0</v>
          </cell>
        </row>
        <row r="327">
          <cell r="B327">
            <v>2074171</v>
          </cell>
          <cell r="C327" t="str">
            <v>Плащ для защиты от воды 60-62/158-164</v>
          </cell>
          <cell r="D327">
            <v>7</v>
          </cell>
          <cell r="E327" t="str">
            <v>401J</v>
          </cell>
          <cell r="F327" t="str">
            <v>Лот № 4 - Поставка прочей спецодежды</v>
          </cell>
          <cell r="G327" t="str">
            <v>ШТ</v>
          </cell>
          <cell r="H327">
            <v>1263.3399999999999</v>
          </cell>
          <cell r="I327">
            <v>0</v>
          </cell>
        </row>
        <row r="328">
          <cell r="B328">
            <v>2074178</v>
          </cell>
          <cell r="C328" t="str">
            <v>Плащ для защиты от воды 60-62/170-176</v>
          </cell>
          <cell r="D328">
            <v>7</v>
          </cell>
          <cell r="E328" t="str">
            <v>401J</v>
          </cell>
          <cell r="F328" t="str">
            <v>Лот № 4 - Поставка прочей спецодежды</v>
          </cell>
          <cell r="G328" t="str">
            <v>ШТ</v>
          </cell>
          <cell r="H328">
            <v>1263.3399999999999</v>
          </cell>
          <cell r="I328">
            <v>0</v>
          </cell>
        </row>
        <row r="329">
          <cell r="B329">
            <v>2060910</v>
          </cell>
          <cell r="C329" t="str">
            <v>Плащ для защиты от воды 60-62/182-188</v>
          </cell>
          <cell r="D329">
            <v>7</v>
          </cell>
          <cell r="E329" t="str">
            <v>401J</v>
          </cell>
          <cell r="F329" t="str">
            <v>Лот № 4 - Поставка прочей спецодежды</v>
          </cell>
          <cell r="G329" t="str">
            <v>ШТ</v>
          </cell>
          <cell r="H329">
            <v>1263.3399999999999</v>
          </cell>
          <cell r="I329">
            <v>0</v>
          </cell>
        </row>
        <row r="330">
          <cell r="B330">
            <v>2074181</v>
          </cell>
          <cell r="C330" t="str">
            <v>Плащ для защиты от воды 60-62/194-200</v>
          </cell>
          <cell r="D330">
            <v>7</v>
          </cell>
          <cell r="E330" t="str">
            <v>401J</v>
          </cell>
          <cell r="F330" t="str">
            <v>Лот № 4 - Поставка прочей спецодежды</v>
          </cell>
          <cell r="G330" t="str">
            <v>ШТ</v>
          </cell>
          <cell r="H330">
            <v>1263.3399999999999</v>
          </cell>
          <cell r="I330">
            <v>0</v>
          </cell>
        </row>
        <row r="331">
          <cell r="B331">
            <v>2232055</v>
          </cell>
          <cell r="C331" t="str">
            <v>Плащ для защиты от воды 64-66/158-164</v>
          </cell>
          <cell r="D331">
            <v>7</v>
          </cell>
          <cell r="E331" t="str">
            <v>401J</v>
          </cell>
          <cell r="F331" t="str">
            <v>Лот № 4 - Поставка прочей спецодежды</v>
          </cell>
          <cell r="G331" t="str">
            <v>ШТ</v>
          </cell>
          <cell r="H331">
            <v>1263.3399999999999</v>
          </cell>
          <cell r="I331">
            <v>0</v>
          </cell>
        </row>
        <row r="332">
          <cell r="B332">
            <v>2232054</v>
          </cell>
          <cell r="C332" t="str">
            <v>Плащ для защиты от воды 64-66/170-176</v>
          </cell>
          <cell r="D332">
            <v>7</v>
          </cell>
          <cell r="E332" t="str">
            <v>401J</v>
          </cell>
          <cell r="F332" t="str">
            <v>Лот № 4 - Поставка прочей спецодежды</v>
          </cell>
          <cell r="G332" t="str">
            <v>ШТ</v>
          </cell>
          <cell r="H332">
            <v>1263.3399999999999</v>
          </cell>
          <cell r="I332">
            <v>0</v>
          </cell>
        </row>
        <row r="333">
          <cell r="B333">
            <v>2268678</v>
          </cell>
          <cell r="C333" t="str">
            <v>Плащ для защиты от воды 64-66/182-188</v>
          </cell>
          <cell r="D333">
            <v>7</v>
          </cell>
          <cell r="E333" t="str">
            <v>401J</v>
          </cell>
          <cell r="F333" t="str">
            <v>Лот № 4 - Поставка прочей спецодежды</v>
          </cell>
          <cell r="G333" t="str">
            <v>ШТ</v>
          </cell>
          <cell r="H333">
            <v>1263.3399999999999</v>
          </cell>
          <cell r="I333">
            <v>0</v>
          </cell>
        </row>
        <row r="334">
          <cell r="B334">
            <v>2285033</v>
          </cell>
          <cell r="C334" t="str">
            <v>Плащ для защиты от воды 64-66/194-200</v>
          </cell>
          <cell r="D334">
            <v>7</v>
          </cell>
          <cell r="E334" t="str">
            <v>401J</v>
          </cell>
          <cell r="F334" t="str">
            <v>Лот № 4 - Поставка прочей спецодежды</v>
          </cell>
          <cell r="G334" t="str">
            <v>ШТ</v>
          </cell>
          <cell r="H334">
            <v>1263.3399999999999</v>
          </cell>
          <cell r="I334">
            <v>0</v>
          </cell>
        </row>
        <row r="335">
          <cell r="B335">
            <v>2229262</v>
          </cell>
          <cell r="C335" t="str">
            <v>Плащ для защиты от воды 68-70/170-176</v>
          </cell>
          <cell r="D335">
            <v>7</v>
          </cell>
          <cell r="E335" t="str">
            <v>401J</v>
          </cell>
          <cell r="F335" t="str">
            <v>Лот № 4 - Поставка прочей спецодежды</v>
          </cell>
          <cell r="G335" t="str">
            <v>ШТ</v>
          </cell>
          <cell r="H335">
            <v>1263.3399999999999</v>
          </cell>
          <cell r="I335">
            <v>0</v>
          </cell>
        </row>
        <row r="336">
          <cell r="B336">
            <v>2285029</v>
          </cell>
          <cell r="C336" t="str">
            <v>Плащ для защиты от воды 68-70/194-200</v>
          </cell>
          <cell r="D336">
            <v>7</v>
          </cell>
          <cell r="E336" t="str">
            <v>401J</v>
          </cell>
          <cell r="F336" t="str">
            <v>Лот № 4 - Поставка прочей спецодежды</v>
          </cell>
          <cell r="G336" t="str">
            <v>ШТ</v>
          </cell>
          <cell r="H336">
            <v>1263.3399999999999</v>
          </cell>
          <cell r="I336">
            <v>0</v>
          </cell>
        </row>
        <row r="337">
          <cell r="B337">
            <v>2276695</v>
          </cell>
          <cell r="C337" t="str">
            <v>Фартук из полимерных материалов</v>
          </cell>
          <cell r="D337">
            <v>7</v>
          </cell>
          <cell r="E337" t="str">
            <v>401J</v>
          </cell>
          <cell r="F337" t="str">
            <v>Лот № 4 - Поставка прочей спецодежды</v>
          </cell>
          <cell r="G337" t="str">
            <v>ШТ</v>
          </cell>
          <cell r="H337">
            <v>342.05</v>
          </cell>
          <cell r="I337">
            <v>0</v>
          </cell>
        </row>
        <row r="338">
          <cell r="B338">
            <v>2283058</v>
          </cell>
          <cell r="C338" t="str">
            <v>Белье нательное 44-46/158-164</v>
          </cell>
          <cell r="D338">
            <v>7</v>
          </cell>
          <cell r="E338" t="str">
            <v>401J</v>
          </cell>
          <cell r="F338" t="str">
            <v>Лот № 5 - Поставка нательного белья</v>
          </cell>
          <cell r="G338" t="str">
            <v>КМТ</v>
          </cell>
          <cell r="H338">
            <v>319.82</v>
          </cell>
          <cell r="I338">
            <v>31</v>
          </cell>
        </row>
        <row r="339">
          <cell r="B339">
            <v>2296767</v>
          </cell>
          <cell r="C339" t="str">
            <v>Белье нательное х/б 44-46/158-164 жен</v>
          </cell>
          <cell r="D339">
            <v>7</v>
          </cell>
          <cell r="E339" t="str">
            <v>401J</v>
          </cell>
          <cell r="F339" t="str">
            <v>Лот № 5 - Поставка нательного белья</v>
          </cell>
          <cell r="G339" t="str">
            <v>КМТ</v>
          </cell>
          <cell r="H339">
            <v>319.82</v>
          </cell>
          <cell r="I339">
            <v>0</v>
          </cell>
        </row>
        <row r="340">
          <cell r="B340">
            <v>2283062</v>
          </cell>
          <cell r="C340" t="str">
            <v>Белье нательное 44-46/170-176</v>
          </cell>
          <cell r="D340">
            <v>7</v>
          </cell>
          <cell r="E340" t="str">
            <v>401J</v>
          </cell>
          <cell r="F340" t="str">
            <v>Лот № 5 - Поставка нательного белья</v>
          </cell>
          <cell r="G340" t="str">
            <v>КМТ</v>
          </cell>
          <cell r="H340">
            <v>319.82</v>
          </cell>
          <cell r="I340">
            <v>44</v>
          </cell>
        </row>
        <row r="341">
          <cell r="B341">
            <v>2296769</v>
          </cell>
          <cell r="C341" t="str">
            <v>Белье нательное х/б 44-46/170-176 жен</v>
          </cell>
          <cell r="D341">
            <v>7</v>
          </cell>
          <cell r="E341" t="str">
            <v>401J</v>
          </cell>
          <cell r="F341" t="str">
            <v>Лот № 5 - Поставка нательного белья</v>
          </cell>
          <cell r="G341" t="str">
            <v>КМТ</v>
          </cell>
          <cell r="H341">
            <v>319.82</v>
          </cell>
          <cell r="I341">
            <v>0</v>
          </cell>
        </row>
        <row r="342">
          <cell r="B342">
            <v>2283064</v>
          </cell>
          <cell r="C342" t="str">
            <v>Белье нательное 44-46/182-188</v>
          </cell>
          <cell r="D342">
            <v>7</v>
          </cell>
          <cell r="E342" t="str">
            <v>401J</v>
          </cell>
          <cell r="F342" t="str">
            <v>Лот № 5 - Поставка нательного белья</v>
          </cell>
          <cell r="G342" t="str">
            <v>КМТ</v>
          </cell>
          <cell r="H342">
            <v>319.82</v>
          </cell>
          <cell r="I342">
            <v>4</v>
          </cell>
        </row>
        <row r="343">
          <cell r="B343">
            <v>2283061</v>
          </cell>
          <cell r="C343" t="str">
            <v>Белье нательное 44-46/194-200</v>
          </cell>
          <cell r="D343">
            <v>7</v>
          </cell>
          <cell r="E343" t="str">
            <v>401J</v>
          </cell>
          <cell r="F343" t="str">
            <v>Лот № 5 - Поставка нательного белья</v>
          </cell>
          <cell r="G343" t="str">
            <v>КМТ</v>
          </cell>
          <cell r="H343">
            <v>319.82</v>
          </cell>
          <cell r="I343">
            <v>2</v>
          </cell>
        </row>
        <row r="344">
          <cell r="B344">
            <v>2283070</v>
          </cell>
          <cell r="C344" t="str">
            <v>Белье нательное 48-50/158-164</v>
          </cell>
          <cell r="D344">
            <v>7</v>
          </cell>
          <cell r="E344" t="str">
            <v>401J</v>
          </cell>
          <cell r="F344" t="str">
            <v>Лот № 5 - Поставка нательного белья</v>
          </cell>
          <cell r="G344" t="str">
            <v>КМТ</v>
          </cell>
          <cell r="H344">
            <v>319.82</v>
          </cell>
          <cell r="I344">
            <v>61</v>
          </cell>
        </row>
        <row r="345">
          <cell r="B345">
            <v>2296752</v>
          </cell>
          <cell r="C345" t="str">
            <v>Белье нательное 48-50/158-164 жен</v>
          </cell>
          <cell r="D345">
            <v>7</v>
          </cell>
          <cell r="E345" t="str">
            <v>401J</v>
          </cell>
          <cell r="F345" t="str">
            <v>Лот № 5 - Поставка нательного белья</v>
          </cell>
          <cell r="G345" t="str">
            <v>КМТ</v>
          </cell>
          <cell r="H345">
            <v>319.82</v>
          </cell>
          <cell r="I345">
            <v>0</v>
          </cell>
        </row>
        <row r="346">
          <cell r="B346">
            <v>2280289</v>
          </cell>
          <cell r="C346" t="str">
            <v>Белье нательное 48-50/170-176</v>
          </cell>
          <cell r="D346">
            <v>7</v>
          </cell>
          <cell r="E346" t="str">
            <v>401J</v>
          </cell>
          <cell r="F346" t="str">
            <v>Лот № 5 - Поставка нательного белья</v>
          </cell>
          <cell r="G346" t="str">
            <v>КМТ</v>
          </cell>
          <cell r="H346">
            <v>319.82</v>
          </cell>
          <cell r="I346">
            <v>278</v>
          </cell>
        </row>
        <row r="347">
          <cell r="B347">
            <v>2296755</v>
          </cell>
          <cell r="C347" t="str">
            <v>Белье нательное 48-50/170-176 жен</v>
          </cell>
          <cell r="D347">
            <v>7</v>
          </cell>
          <cell r="E347" t="str">
            <v>401J</v>
          </cell>
          <cell r="F347" t="str">
            <v>Лот № 5 - Поставка нательного белья</v>
          </cell>
          <cell r="G347" t="str">
            <v>КМТ</v>
          </cell>
          <cell r="H347">
            <v>319.82</v>
          </cell>
          <cell r="I347">
            <v>0</v>
          </cell>
        </row>
        <row r="348">
          <cell r="B348">
            <v>2280290</v>
          </cell>
          <cell r="C348" t="str">
            <v>Белье нательное 48-50/182-188</v>
          </cell>
          <cell r="D348">
            <v>7</v>
          </cell>
          <cell r="E348" t="str">
            <v>401J</v>
          </cell>
          <cell r="F348" t="str">
            <v>Лот № 5 - Поставка нательного белья</v>
          </cell>
          <cell r="G348" t="str">
            <v>КМТ</v>
          </cell>
          <cell r="H348">
            <v>319.82</v>
          </cell>
          <cell r="I348">
            <v>130</v>
          </cell>
        </row>
        <row r="349">
          <cell r="B349">
            <v>2296771</v>
          </cell>
          <cell r="C349" t="str">
            <v>Белье нательное х/б 48-50/182-188 жен</v>
          </cell>
          <cell r="D349">
            <v>7</v>
          </cell>
          <cell r="E349" t="str">
            <v>401J</v>
          </cell>
          <cell r="F349" t="str">
            <v>Лот № 5 - Поставка нательного белья</v>
          </cell>
          <cell r="G349" t="str">
            <v>КМТ</v>
          </cell>
          <cell r="H349">
            <v>319.82</v>
          </cell>
          <cell r="I349">
            <v>0</v>
          </cell>
        </row>
        <row r="350">
          <cell r="B350">
            <v>2283060</v>
          </cell>
          <cell r="C350" t="str">
            <v>Белье нательное 48-50/194-200</v>
          </cell>
          <cell r="D350">
            <v>7</v>
          </cell>
          <cell r="E350" t="str">
            <v>401J</v>
          </cell>
          <cell r="F350" t="str">
            <v>Лот № 5 - Поставка нательного белья</v>
          </cell>
          <cell r="G350" t="str">
            <v>КМТ</v>
          </cell>
          <cell r="H350">
            <v>319.82</v>
          </cell>
          <cell r="I350">
            <v>0</v>
          </cell>
        </row>
        <row r="351">
          <cell r="B351">
            <v>2280331</v>
          </cell>
          <cell r="C351" t="str">
            <v>Белье нательное 52-54/158-164</v>
          </cell>
          <cell r="D351">
            <v>7</v>
          </cell>
          <cell r="E351" t="str">
            <v>401J</v>
          </cell>
          <cell r="F351" t="str">
            <v>Лот № 5 - Поставка нательного белья</v>
          </cell>
          <cell r="G351" t="str">
            <v>КМТ</v>
          </cell>
          <cell r="H351">
            <v>319.82</v>
          </cell>
          <cell r="I351">
            <v>23</v>
          </cell>
        </row>
        <row r="352">
          <cell r="B352">
            <v>2280328</v>
          </cell>
          <cell r="C352" t="str">
            <v>Белье нательное 52-54/170-176</v>
          </cell>
          <cell r="D352">
            <v>7</v>
          </cell>
          <cell r="E352" t="str">
            <v>401J</v>
          </cell>
          <cell r="F352" t="str">
            <v>Лот № 5 - Поставка нательного белья</v>
          </cell>
          <cell r="G352" t="str">
            <v>КМТ</v>
          </cell>
          <cell r="H352">
            <v>319.82</v>
          </cell>
          <cell r="I352">
            <v>249</v>
          </cell>
        </row>
        <row r="353">
          <cell r="B353">
            <v>2280325</v>
          </cell>
          <cell r="C353" t="str">
            <v>Белье нательное 52-54/182-188</v>
          </cell>
          <cell r="D353">
            <v>7</v>
          </cell>
          <cell r="E353" t="str">
            <v>401J</v>
          </cell>
          <cell r="F353" t="str">
            <v>Лот № 5 - Поставка нательного белья</v>
          </cell>
          <cell r="G353" t="str">
            <v>КМТ</v>
          </cell>
          <cell r="H353">
            <v>319.82</v>
          </cell>
          <cell r="I353">
            <v>206</v>
          </cell>
        </row>
        <row r="354">
          <cell r="B354">
            <v>2283073</v>
          </cell>
          <cell r="C354" t="str">
            <v>Белье нательное 52-54/194-200</v>
          </cell>
          <cell r="D354">
            <v>7</v>
          </cell>
          <cell r="E354" t="str">
            <v>401J</v>
          </cell>
          <cell r="F354" t="str">
            <v>Лот № 5 - Поставка нательного белья</v>
          </cell>
          <cell r="G354" t="str">
            <v>КМТ</v>
          </cell>
          <cell r="H354">
            <v>319.82</v>
          </cell>
          <cell r="I354">
            <v>9</v>
          </cell>
        </row>
        <row r="355">
          <cell r="B355">
            <v>2280330</v>
          </cell>
          <cell r="C355" t="str">
            <v>Белье нательное 56-58/158-164</v>
          </cell>
          <cell r="D355">
            <v>7</v>
          </cell>
          <cell r="E355" t="str">
            <v>401J</v>
          </cell>
          <cell r="F355" t="str">
            <v>Лот № 5 - Поставка нательного белья</v>
          </cell>
          <cell r="G355" t="str">
            <v>КМТ</v>
          </cell>
          <cell r="H355">
            <v>319.82</v>
          </cell>
          <cell r="I355">
            <v>2</v>
          </cell>
        </row>
        <row r="356">
          <cell r="B356">
            <v>2280329</v>
          </cell>
          <cell r="C356" t="str">
            <v>Белье нательное 56-58/170-176</v>
          </cell>
          <cell r="D356">
            <v>7</v>
          </cell>
          <cell r="E356" t="str">
            <v>401J</v>
          </cell>
          <cell r="F356" t="str">
            <v>Лот № 5 - Поставка нательного белья</v>
          </cell>
          <cell r="G356" t="str">
            <v>КМТ</v>
          </cell>
          <cell r="H356">
            <v>319.82</v>
          </cell>
          <cell r="I356">
            <v>76</v>
          </cell>
        </row>
        <row r="357">
          <cell r="B357">
            <v>2280327</v>
          </cell>
          <cell r="C357" t="str">
            <v>Белье нательное 56-58/182-188</v>
          </cell>
          <cell r="D357">
            <v>7</v>
          </cell>
          <cell r="E357" t="str">
            <v>401J</v>
          </cell>
          <cell r="F357" t="str">
            <v>Лот № 5 - Поставка нательного белья</v>
          </cell>
          <cell r="G357" t="str">
            <v>КМТ</v>
          </cell>
          <cell r="H357">
            <v>319.82</v>
          </cell>
          <cell r="I357">
            <v>53</v>
          </cell>
        </row>
        <row r="358">
          <cell r="B358">
            <v>2283075</v>
          </cell>
          <cell r="C358" t="str">
            <v>Белье нательное 56-58/194-200</v>
          </cell>
          <cell r="D358">
            <v>7</v>
          </cell>
          <cell r="E358" t="str">
            <v>401J</v>
          </cell>
          <cell r="F358" t="str">
            <v>Лот № 5 - Поставка нательного белья</v>
          </cell>
          <cell r="G358" t="str">
            <v>КМТ</v>
          </cell>
          <cell r="H358">
            <v>319.82</v>
          </cell>
          <cell r="I358">
            <v>4</v>
          </cell>
        </row>
        <row r="359">
          <cell r="B359">
            <v>2283084</v>
          </cell>
          <cell r="C359" t="str">
            <v>Белье нательное 60-62/158-164</v>
          </cell>
          <cell r="D359">
            <v>7</v>
          </cell>
          <cell r="E359" t="str">
            <v>401J</v>
          </cell>
          <cell r="F359" t="str">
            <v>Лот № 5 - Поставка нательного белья</v>
          </cell>
          <cell r="G359" t="str">
            <v>КМТ</v>
          </cell>
          <cell r="H359">
            <v>319.82</v>
          </cell>
          <cell r="I359">
            <v>0</v>
          </cell>
        </row>
        <row r="360">
          <cell r="B360">
            <v>2296757</v>
          </cell>
          <cell r="C360" t="str">
            <v>Белье нательное 60-62/158-164 жен</v>
          </cell>
          <cell r="D360">
            <v>7</v>
          </cell>
          <cell r="E360" t="str">
            <v>401J</v>
          </cell>
          <cell r="F360" t="str">
            <v>Лот № 5 - Поставка нательного белья</v>
          </cell>
          <cell r="G360" t="str">
            <v>КМТ</v>
          </cell>
          <cell r="H360">
            <v>319.82</v>
          </cell>
          <cell r="I360">
            <v>0</v>
          </cell>
        </row>
        <row r="361">
          <cell r="B361">
            <v>2280332</v>
          </cell>
          <cell r="C361" t="str">
            <v>Белье нательное 60-62/170-176</v>
          </cell>
          <cell r="D361">
            <v>7</v>
          </cell>
          <cell r="E361" t="str">
            <v>401J</v>
          </cell>
          <cell r="F361" t="str">
            <v>Лот № 5 - Поставка нательного белья</v>
          </cell>
          <cell r="G361" t="str">
            <v>КМТ</v>
          </cell>
          <cell r="H361">
            <v>319.82</v>
          </cell>
          <cell r="I361">
            <v>25</v>
          </cell>
        </row>
        <row r="362">
          <cell r="B362">
            <v>2283076</v>
          </cell>
          <cell r="C362" t="str">
            <v>Белье нательное 60-62/182-188</v>
          </cell>
          <cell r="D362">
            <v>7</v>
          </cell>
          <cell r="E362" t="str">
            <v>401J</v>
          </cell>
          <cell r="F362" t="str">
            <v>Лот № 5 - Поставка нательного белья</v>
          </cell>
          <cell r="G362" t="str">
            <v>КМТ</v>
          </cell>
          <cell r="H362">
            <v>319.82</v>
          </cell>
          <cell r="I362">
            <v>34</v>
          </cell>
        </row>
        <row r="363">
          <cell r="B363">
            <v>2229267</v>
          </cell>
          <cell r="C363" t="str">
            <v>Белье нательное 60-62/194-200</v>
          </cell>
          <cell r="D363">
            <v>7</v>
          </cell>
          <cell r="E363" t="str">
            <v>401J</v>
          </cell>
          <cell r="F363" t="str">
            <v>Лот № 5 - Поставка нательного белья</v>
          </cell>
          <cell r="G363" t="str">
            <v>КМТ</v>
          </cell>
          <cell r="H363">
            <v>319.82</v>
          </cell>
          <cell r="I363">
            <v>2</v>
          </cell>
        </row>
        <row r="364">
          <cell r="B364">
            <v>2231706</v>
          </cell>
          <cell r="C364" t="str">
            <v>Белье нательное 60-62/194-200</v>
          </cell>
          <cell r="D364">
            <v>7</v>
          </cell>
          <cell r="E364" t="str">
            <v>401J</v>
          </cell>
          <cell r="F364" t="str">
            <v>Лот № 5 - Поставка нательного белья</v>
          </cell>
          <cell r="G364" t="str">
            <v>КМТ</v>
          </cell>
          <cell r="H364">
            <v>319.82</v>
          </cell>
          <cell r="I364">
            <v>0</v>
          </cell>
        </row>
        <row r="365">
          <cell r="B365">
            <v>2283078</v>
          </cell>
          <cell r="C365" t="str">
            <v>Белье нательное 60-62/194-200</v>
          </cell>
          <cell r="D365">
            <v>7</v>
          </cell>
          <cell r="E365" t="str">
            <v>401J</v>
          </cell>
          <cell r="F365" t="str">
            <v>Лот № 5 - Поставка нательного белья</v>
          </cell>
          <cell r="G365" t="str">
            <v>КМТ</v>
          </cell>
          <cell r="H365">
            <v>319.82</v>
          </cell>
          <cell r="I365">
            <v>0</v>
          </cell>
        </row>
        <row r="366">
          <cell r="B366">
            <v>2283077</v>
          </cell>
          <cell r="C366" t="str">
            <v>Белье нательное 64-66/170-176</v>
          </cell>
          <cell r="D366">
            <v>7</v>
          </cell>
          <cell r="E366" t="str">
            <v>401J</v>
          </cell>
          <cell r="F366" t="str">
            <v>Лот № 5 - Поставка нательного белья</v>
          </cell>
          <cell r="G366" t="str">
            <v>КМТ</v>
          </cell>
          <cell r="H366">
            <v>319.82</v>
          </cell>
          <cell r="I366">
            <v>0</v>
          </cell>
        </row>
        <row r="367">
          <cell r="B367">
            <v>2283083</v>
          </cell>
          <cell r="C367" t="str">
            <v>Белье нательное 64-66/182-188</v>
          </cell>
          <cell r="D367">
            <v>7</v>
          </cell>
          <cell r="E367" t="str">
            <v>401J</v>
          </cell>
          <cell r="F367" t="str">
            <v>Лот № 5 - Поставка нательного белья</v>
          </cell>
          <cell r="G367" t="str">
            <v>КМТ</v>
          </cell>
          <cell r="H367">
            <v>319.82</v>
          </cell>
          <cell r="I367">
            <v>12</v>
          </cell>
        </row>
        <row r="368">
          <cell r="B368">
            <v>2283092</v>
          </cell>
          <cell r="C368" t="str">
            <v>Белье нательное 68-70/182-188</v>
          </cell>
          <cell r="D368">
            <v>7</v>
          </cell>
          <cell r="E368" t="str">
            <v>401J</v>
          </cell>
          <cell r="F368" t="str">
            <v>Лот № 5 - Поставка нательного белья</v>
          </cell>
          <cell r="G368" t="str">
            <v>КМТ</v>
          </cell>
          <cell r="H368">
            <v>319.82</v>
          </cell>
          <cell r="I368">
            <v>3</v>
          </cell>
        </row>
        <row r="369">
          <cell r="B369">
            <v>2226957</v>
          </cell>
          <cell r="C369" t="str">
            <v>Белье нательное 68-70/194-200</v>
          </cell>
          <cell r="D369">
            <v>7</v>
          </cell>
          <cell r="E369" t="str">
            <v>401J</v>
          </cell>
          <cell r="F369" t="str">
            <v>Лот № 5 - Поставка нательного белья</v>
          </cell>
          <cell r="G369" t="str">
            <v>КМТ</v>
          </cell>
          <cell r="H369">
            <v>319.82</v>
          </cell>
          <cell r="I369">
            <v>0</v>
          </cell>
        </row>
        <row r="370">
          <cell r="B370">
            <v>2283163</v>
          </cell>
          <cell r="C370" t="str">
            <v>Белье нательное 72-74/194-200</v>
          </cell>
          <cell r="D370">
            <v>7</v>
          </cell>
          <cell r="E370" t="str">
            <v>401J</v>
          </cell>
          <cell r="F370" t="str">
            <v>Лот № 5 - Поставка нательного белья</v>
          </cell>
          <cell r="G370" t="str">
            <v>КМТ</v>
          </cell>
          <cell r="H370">
            <v>319.82</v>
          </cell>
          <cell r="I370">
            <v>2</v>
          </cell>
        </row>
        <row r="371">
          <cell r="B371">
            <v>2275107</v>
          </cell>
          <cell r="C371" t="str">
            <v>Белье нательное утепленное 44-46/158-164</v>
          </cell>
          <cell r="D371">
            <v>7</v>
          </cell>
          <cell r="E371" t="str">
            <v>401J</v>
          </cell>
          <cell r="F371" t="str">
            <v>Лот № 5 - Поставка нательного белья</v>
          </cell>
          <cell r="G371" t="str">
            <v>КМТ</v>
          </cell>
          <cell r="H371">
            <v>596.98</v>
          </cell>
          <cell r="I371">
            <v>0</v>
          </cell>
        </row>
        <row r="372">
          <cell r="B372">
            <v>2269645</v>
          </cell>
          <cell r="C372" t="str">
            <v>Белье нательное утепленное 48-50/158-164</v>
          </cell>
          <cell r="D372">
            <v>7</v>
          </cell>
          <cell r="E372" t="str">
            <v>401J</v>
          </cell>
          <cell r="F372" t="str">
            <v>Лот № 5 - Поставка нательного белья</v>
          </cell>
          <cell r="G372" t="str">
            <v>КМТ</v>
          </cell>
          <cell r="H372">
            <v>596.98</v>
          </cell>
          <cell r="I372">
            <v>0</v>
          </cell>
        </row>
        <row r="373">
          <cell r="B373">
            <v>2269652</v>
          </cell>
          <cell r="C373" t="str">
            <v>Белье нательное утепленное 48-50/170-176</v>
          </cell>
          <cell r="D373">
            <v>7</v>
          </cell>
          <cell r="E373" t="str">
            <v>401J</v>
          </cell>
          <cell r="F373" t="str">
            <v>Лот № 5 - Поставка нательного белья</v>
          </cell>
          <cell r="G373" t="str">
            <v>КМТ</v>
          </cell>
          <cell r="H373">
            <v>596.98</v>
          </cell>
          <cell r="I373">
            <v>0</v>
          </cell>
        </row>
        <row r="374">
          <cell r="B374">
            <v>2269646</v>
          </cell>
          <cell r="C374" t="str">
            <v>Белье нательное утепленное 48-50/182-188</v>
          </cell>
          <cell r="D374">
            <v>7</v>
          </cell>
          <cell r="E374" t="str">
            <v>401J</v>
          </cell>
          <cell r="F374" t="str">
            <v>Лот № 5 - Поставка нательного белья</v>
          </cell>
          <cell r="G374" t="str">
            <v>КМТ</v>
          </cell>
          <cell r="H374">
            <v>596.98</v>
          </cell>
          <cell r="I374">
            <v>0</v>
          </cell>
        </row>
        <row r="375">
          <cell r="B375">
            <v>2269651</v>
          </cell>
          <cell r="C375" t="str">
            <v>Белье нательное утепленное 52-54/170-176</v>
          </cell>
          <cell r="D375">
            <v>7</v>
          </cell>
          <cell r="E375" t="str">
            <v>401J</v>
          </cell>
          <cell r="F375" t="str">
            <v>Лот № 5 - Поставка нательного белья</v>
          </cell>
          <cell r="G375" t="str">
            <v>КМТ</v>
          </cell>
          <cell r="H375">
            <v>596.98</v>
          </cell>
          <cell r="I375">
            <v>0</v>
          </cell>
        </row>
        <row r="376">
          <cell r="B376">
            <v>2269659</v>
          </cell>
          <cell r="C376" t="str">
            <v>Белье нательное утепленное 52-54/182-188</v>
          </cell>
          <cell r="D376">
            <v>7</v>
          </cell>
          <cell r="E376" t="str">
            <v>401J</v>
          </cell>
          <cell r="F376" t="str">
            <v>Лот № 5 - Поставка нательного белья</v>
          </cell>
          <cell r="G376" t="str">
            <v>КМТ</v>
          </cell>
          <cell r="H376">
            <v>596.98</v>
          </cell>
          <cell r="I376">
            <v>0</v>
          </cell>
        </row>
        <row r="377">
          <cell r="B377">
            <v>2283108</v>
          </cell>
          <cell r="C377" t="str">
            <v>Белье нательное утепленное 52-54/194-200</v>
          </cell>
          <cell r="D377">
            <v>7</v>
          </cell>
          <cell r="E377" t="str">
            <v>401J</v>
          </cell>
          <cell r="F377" t="str">
            <v>Лот № 5 - Поставка нательного белья</v>
          </cell>
          <cell r="G377" t="str">
            <v>КМТ</v>
          </cell>
          <cell r="H377">
            <v>596.98</v>
          </cell>
          <cell r="I377">
            <v>0</v>
          </cell>
        </row>
        <row r="378">
          <cell r="B378">
            <v>2269655</v>
          </cell>
          <cell r="C378" t="str">
            <v>Белье нательное утепленное 56-58/170-176</v>
          </cell>
          <cell r="D378">
            <v>7</v>
          </cell>
          <cell r="E378" t="str">
            <v>401J</v>
          </cell>
          <cell r="F378" t="str">
            <v>Лот № 5 - Поставка нательного белья</v>
          </cell>
          <cell r="G378" t="str">
            <v>КМТ</v>
          </cell>
          <cell r="H378">
            <v>596.98</v>
          </cell>
          <cell r="I378">
            <v>0</v>
          </cell>
        </row>
        <row r="379">
          <cell r="B379">
            <v>2269644</v>
          </cell>
          <cell r="C379" t="str">
            <v>Белье нательное утепленное 56-58/182-188</v>
          </cell>
          <cell r="D379">
            <v>7</v>
          </cell>
          <cell r="E379" t="str">
            <v>401J</v>
          </cell>
          <cell r="F379" t="str">
            <v>Лот № 5 - Поставка нательного белья</v>
          </cell>
          <cell r="G379" t="str">
            <v>КМТ</v>
          </cell>
          <cell r="H379">
            <v>596.98</v>
          </cell>
          <cell r="I379">
            <v>0</v>
          </cell>
        </row>
        <row r="380">
          <cell r="B380">
            <v>2269657</v>
          </cell>
          <cell r="C380" t="str">
            <v>Белье нательное утепленное 60-62/182-188</v>
          </cell>
          <cell r="D380">
            <v>7</v>
          </cell>
          <cell r="E380" t="str">
            <v>401J</v>
          </cell>
          <cell r="F380" t="str">
            <v>Лот № 5 - Поставка нательного белья</v>
          </cell>
          <cell r="G380" t="str">
            <v>КМТ</v>
          </cell>
          <cell r="H380">
            <v>596.98</v>
          </cell>
          <cell r="I380">
            <v>0</v>
          </cell>
        </row>
        <row r="381">
          <cell r="B381">
            <v>2283113</v>
          </cell>
          <cell r="C381" t="str">
            <v>Белье нательное утепленное 60-62/194-200</v>
          </cell>
          <cell r="D381">
            <v>7</v>
          </cell>
          <cell r="E381" t="str">
            <v>401J</v>
          </cell>
          <cell r="F381" t="str">
            <v>Лот № 5 - Поставка нательного белья</v>
          </cell>
          <cell r="G381" t="str">
            <v>КМТ</v>
          </cell>
          <cell r="H381">
            <v>596.98</v>
          </cell>
          <cell r="I381">
            <v>0</v>
          </cell>
        </row>
        <row r="382">
          <cell r="B382">
            <v>2283120</v>
          </cell>
          <cell r="C382" t="str">
            <v>Белье нательное утепленное 64-66/170-176</v>
          </cell>
          <cell r="D382">
            <v>7</v>
          </cell>
          <cell r="E382" t="str">
            <v>401J</v>
          </cell>
          <cell r="F382" t="str">
            <v>Лот № 5 - Поставка нательного белья</v>
          </cell>
          <cell r="G382" t="str">
            <v>КМТ</v>
          </cell>
          <cell r="H382">
            <v>596.98</v>
          </cell>
          <cell r="I382">
            <v>0</v>
          </cell>
        </row>
        <row r="383">
          <cell r="B383">
            <v>2283123</v>
          </cell>
          <cell r="C383" t="str">
            <v>Белье нательное утепленное 64-66/182-188</v>
          </cell>
          <cell r="D383">
            <v>7</v>
          </cell>
          <cell r="E383" t="str">
            <v>401J</v>
          </cell>
          <cell r="F383" t="str">
            <v>Лот № 5 - Поставка нательного белья</v>
          </cell>
          <cell r="G383" t="str">
            <v>КМТ</v>
          </cell>
          <cell r="H383">
            <v>596.98</v>
          </cell>
          <cell r="I383">
            <v>0</v>
          </cell>
        </row>
        <row r="384">
          <cell r="B384">
            <v>2066592</v>
          </cell>
          <cell r="C384" t="str">
            <v>Кепи (бейсболка)</v>
          </cell>
          <cell r="D384">
            <v>7</v>
          </cell>
          <cell r="E384" t="str">
            <v>401J</v>
          </cell>
          <cell r="F384" t="str">
            <v>Лот № 6 - Поставка головных уборов</v>
          </cell>
          <cell r="G384" t="str">
            <v>ШТ</v>
          </cell>
          <cell r="H384">
            <v>202.86</v>
          </cell>
          <cell r="I384">
            <v>0</v>
          </cell>
        </row>
        <row r="385">
          <cell r="B385">
            <v>2278863</v>
          </cell>
          <cell r="C385" t="str">
            <v>Подшлемник под каску</v>
          </cell>
          <cell r="D385">
            <v>7</v>
          </cell>
          <cell r="E385" t="str">
            <v>401J</v>
          </cell>
          <cell r="F385" t="str">
            <v>Лот № 6 - Поставка головных уборов</v>
          </cell>
          <cell r="G385" t="str">
            <v>ШТ</v>
          </cell>
          <cell r="H385">
            <v>94.7</v>
          </cell>
          <cell r="I385">
            <v>0</v>
          </cell>
        </row>
        <row r="386">
          <cell r="B386">
            <v>2280241</v>
          </cell>
          <cell r="C386" t="str">
            <v>Подшлемник под каску утепленный</v>
          </cell>
          <cell r="D386">
            <v>7</v>
          </cell>
          <cell r="E386" t="str">
            <v>401J</v>
          </cell>
          <cell r="F386" t="str">
            <v>Лот № 6 - Поставка головных уборов</v>
          </cell>
          <cell r="G386" t="str">
            <v>ШТ</v>
          </cell>
          <cell r="H386">
            <v>102.47</v>
          </cell>
          <cell r="I386">
            <v>0</v>
          </cell>
        </row>
        <row r="387">
          <cell r="B387">
            <v>2278895</v>
          </cell>
          <cell r="C387" t="str">
            <v>Шапка шерстяная</v>
          </cell>
          <cell r="D387">
            <v>7</v>
          </cell>
          <cell r="E387" t="str">
            <v>401J</v>
          </cell>
          <cell r="F387" t="str">
            <v>Лот № 6 - Поставка головных уборов</v>
          </cell>
          <cell r="G387" t="str">
            <v>ШТ</v>
          </cell>
          <cell r="H387">
            <v>239.36</v>
          </cell>
          <cell r="I38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бщенный свод"/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</sheetNames>
    <sheetDataSet>
      <sheetData sheetId="0">
        <row r="5">
          <cell r="C5" t="str">
            <v>Комбинезон для защиты от общих производственных загрязнений и механических воздействий</v>
          </cell>
        </row>
      </sheetData>
      <sheetData sheetId="1">
        <row r="5">
          <cell r="B5">
            <v>2283385</v>
          </cell>
          <cell r="C5" t="str">
            <v>Комбинезон для защ от ОПЗ 44-46/170-176</v>
          </cell>
          <cell r="D5">
            <v>7</v>
          </cell>
          <cell r="E5" t="str">
            <v>401J</v>
          </cell>
          <cell r="F5" t="str">
            <v>Лот № 1 - Поставка спецодежды летней и зимней, для защиты от кислот и щелочей, для защиты от клещей</v>
          </cell>
          <cell r="G5" t="str">
            <v>ШТ</v>
          </cell>
          <cell r="H5">
            <v>430</v>
          </cell>
          <cell r="I5">
            <v>0</v>
          </cell>
        </row>
        <row r="6">
          <cell r="B6">
            <v>2283381</v>
          </cell>
          <cell r="C6" t="str">
            <v>Комбинезон для защ от ОПЗ 48-50/158-164</v>
          </cell>
          <cell r="D6">
            <v>7</v>
          </cell>
          <cell r="E6" t="str">
            <v>401J</v>
          </cell>
          <cell r="F6" t="str">
            <v>Лот № 1 - Поставка спецодежды летней и зимней, для защиты от кислот и щелочей, для защиты от клещей</v>
          </cell>
          <cell r="G6" t="str">
            <v>ШТ</v>
          </cell>
          <cell r="H6">
            <v>430</v>
          </cell>
          <cell r="I6">
            <v>0</v>
          </cell>
        </row>
        <row r="7">
          <cell r="B7">
            <v>2283386</v>
          </cell>
          <cell r="C7" t="str">
            <v>Комбинезон для защ от ОПЗ 48-50/170-176</v>
          </cell>
          <cell r="D7">
            <v>7</v>
          </cell>
          <cell r="E7" t="str">
            <v>401J</v>
          </cell>
          <cell r="F7" t="str">
            <v>Лот № 1 - Поставка спецодежды летней и зимней, для защиты от кислот и щелочей, для защиты от клещей</v>
          </cell>
          <cell r="G7" t="str">
            <v>ШТ</v>
          </cell>
          <cell r="H7">
            <v>430</v>
          </cell>
          <cell r="I7">
            <v>0</v>
          </cell>
        </row>
        <row r="8">
          <cell r="B8">
            <v>2276543</v>
          </cell>
          <cell r="C8" t="str">
            <v>Комбинезон для защ от ОПЗ 48-50/182-188</v>
          </cell>
          <cell r="D8">
            <v>7</v>
          </cell>
          <cell r="E8" t="str">
            <v>401J</v>
          </cell>
          <cell r="F8" t="str">
            <v>Лот № 1 - Поставка спецодежды летней и зимней, для защиты от кислот и щелочей, для защиты от клещей</v>
          </cell>
          <cell r="G8" t="str">
            <v>ШТ</v>
          </cell>
          <cell r="H8">
            <v>430</v>
          </cell>
          <cell r="I8">
            <v>0</v>
          </cell>
        </row>
        <row r="9">
          <cell r="B9">
            <v>2276555</v>
          </cell>
          <cell r="C9" t="str">
            <v>Комбинезон для защ от ОПЗ 52-54/170-176</v>
          </cell>
          <cell r="D9">
            <v>7</v>
          </cell>
          <cell r="E9" t="str">
            <v>401J</v>
          </cell>
          <cell r="F9" t="str">
            <v>Лот № 1 - Поставка спецодежды летней и зимней, для защиты от кислот и щелочей, для защиты от клещей</v>
          </cell>
          <cell r="G9" t="str">
            <v>ШТ</v>
          </cell>
          <cell r="H9">
            <v>430</v>
          </cell>
          <cell r="I9">
            <v>0</v>
          </cell>
        </row>
        <row r="10">
          <cell r="B10">
            <v>2276554</v>
          </cell>
          <cell r="C10" t="str">
            <v>Комбинезон для защ от ОПЗ 52-54/182-188</v>
          </cell>
          <cell r="D10">
            <v>7</v>
          </cell>
          <cell r="E10" t="str">
            <v>401J</v>
          </cell>
          <cell r="F10" t="str">
            <v>Лот № 1 - Поставка спецодежды летней и зимней, для защиты от кислот и щелочей, для защиты от клещей</v>
          </cell>
          <cell r="G10" t="str">
            <v>ШТ</v>
          </cell>
          <cell r="H10">
            <v>430</v>
          </cell>
          <cell r="I10">
            <v>0</v>
          </cell>
        </row>
        <row r="11">
          <cell r="B11">
            <v>2283391</v>
          </cell>
          <cell r="C11" t="str">
            <v>Комбинезон для защ от ОПЗ 56-58/170-176</v>
          </cell>
          <cell r="D11">
            <v>7</v>
          </cell>
          <cell r="E11" t="str">
            <v>401J</v>
          </cell>
          <cell r="F11" t="str">
            <v>Лот № 1 - Поставка спецодежды летней и зимней, для защиты от кислот и щелочей, для защиты от клещей</v>
          </cell>
          <cell r="G11" t="str">
            <v>ШТ</v>
          </cell>
          <cell r="H11">
            <v>430</v>
          </cell>
          <cell r="I11">
            <v>0</v>
          </cell>
        </row>
        <row r="12">
          <cell r="B12">
            <v>2283396</v>
          </cell>
          <cell r="C12" t="str">
            <v>Комбинезон для защ от ОПЗ 60-62/182-188</v>
          </cell>
          <cell r="D12">
            <v>7</v>
          </cell>
          <cell r="E12" t="str">
            <v>401J</v>
          </cell>
          <cell r="F12" t="str">
            <v>Лот № 1 - Поставка спецодежды летней и зимней, для защиты от кислот и щелочей, для защиты от клещей</v>
          </cell>
          <cell r="G12" t="str">
            <v>ШТ</v>
          </cell>
          <cell r="H12">
            <v>430</v>
          </cell>
          <cell r="I12">
            <v>0</v>
          </cell>
        </row>
        <row r="13">
          <cell r="B13">
            <v>2296822</v>
          </cell>
          <cell r="C13" t="str">
            <v>Костюм для защ от ОПЗ 44-46/158-164 жен</v>
          </cell>
          <cell r="D13">
            <v>7</v>
          </cell>
          <cell r="E13" t="str">
            <v>401J</v>
          </cell>
          <cell r="F13" t="str">
            <v>Лот № 1 - Поставка спецодежды летней и зимней, для защиты от кислот и щелочей, для защиты от клещей</v>
          </cell>
          <cell r="G13" t="str">
            <v>КМТ</v>
          </cell>
          <cell r="H13">
            <v>2655</v>
          </cell>
          <cell r="I13">
            <v>14</v>
          </cell>
        </row>
        <row r="14">
          <cell r="B14">
            <v>2296823</v>
          </cell>
          <cell r="C14" t="str">
            <v>Костюм для защ от ОПЗ 44-46/170-176 жен</v>
          </cell>
          <cell r="D14">
            <v>7</v>
          </cell>
          <cell r="E14" t="str">
            <v>401J</v>
          </cell>
          <cell r="F14" t="str">
            <v>Лот № 1 - Поставка спецодежды летней и зимней, для защиты от кислот и щелочей, для защиты от клещей</v>
          </cell>
          <cell r="G14" t="str">
            <v>КМТ</v>
          </cell>
          <cell r="H14">
            <v>2655</v>
          </cell>
          <cell r="I14">
            <v>3</v>
          </cell>
        </row>
        <row r="15">
          <cell r="B15">
            <v>2296825</v>
          </cell>
          <cell r="C15" t="str">
            <v>Костюм для защ от ОПЗ 48-50/158-164 жен</v>
          </cell>
          <cell r="D15">
            <v>7</v>
          </cell>
          <cell r="E15" t="str">
            <v>401J</v>
          </cell>
          <cell r="F15" t="str">
            <v>Лот № 1 - Поставка спецодежды летней и зимней, для защиты от кислот и щелочей, для защиты от клещей</v>
          </cell>
          <cell r="G15" t="str">
            <v>КМТ</v>
          </cell>
          <cell r="H15">
            <v>2655</v>
          </cell>
          <cell r="I15">
            <v>5</v>
          </cell>
        </row>
        <row r="16">
          <cell r="B16">
            <v>2296826</v>
          </cell>
          <cell r="C16" t="str">
            <v>Костюм для защ от ОПЗ 48-50/170-176 жен</v>
          </cell>
          <cell r="D16">
            <v>7</v>
          </cell>
          <cell r="E16" t="str">
            <v>401J</v>
          </cell>
          <cell r="F16" t="str">
            <v>Лот № 1 - Поставка спецодежды летней и зимней, для защиты от кислот и щелочей, для защиты от клещей</v>
          </cell>
          <cell r="G16" t="str">
            <v>КМТ</v>
          </cell>
          <cell r="H16">
            <v>2655</v>
          </cell>
          <cell r="I16">
            <v>17</v>
          </cell>
        </row>
        <row r="17">
          <cell r="B17">
            <v>2296830</v>
          </cell>
          <cell r="C17" t="str">
            <v>Костюм для защ от ОПЗ 48-50/182-188 жен</v>
          </cell>
          <cell r="D17">
            <v>7</v>
          </cell>
          <cell r="E17" t="str">
            <v>401J</v>
          </cell>
          <cell r="F17" t="str">
            <v>Лот № 1 - Поставка спецодежды летней и зимней, для защиты от кислот и щелочей, для защиты от клещей</v>
          </cell>
          <cell r="G17" t="str">
            <v>КМТ</v>
          </cell>
          <cell r="H17">
            <v>2655</v>
          </cell>
          <cell r="I17">
            <v>1</v>
          </cell>
        </row>
        <row r="18">
          <cell r="B18">
            <v>2296831</v>
          </cell>
          <cell r="C18" t="str">
            <v>Костюм для защ от ОПЗ 52-54/158-164 жен</v>
          </cell>
          <cell r="D18">
            <v>7</v>
          </cell>
          <cell r="E18" t="str">
            <v>401J</v>
          </cell>
          <cell r="F18" t="str">
            <v>Лот № 1 - Поставка спецодежды летней и зимней, для защиты от кислот и щелочей, для защиты от клещей</v>
          </cell>
          <cell r="G18" t="str">
            <v>КМТ</v>
          </cell>
          <cell r="H18">
            <v>2655</v>
          </cell>
          <cell r="I18">
            <v>2</v>
          </cell>
        </row>
        <row r="19">
          <cell r="B19">
            <v>2296828</v>
          </cell>
          <cell r="C19" t="str">
            <v>Костюм для защ от ОПЗ 52-54/170-176 жен</v>
          </cell>
          <cell r="D19">
            <v>7</v>
          </cell>
          <cell r="E19" t="str">
            <v>401J</v>
          </cell>
          <cell r="F19" t="str">
            <v>Лот № 1 - Поставка спецодежды летней и зимней, для защиты от кислот и щелочей, для защиты от клещей</v>
          </cell>
          <cell r="G19" t="str">
            <v>КМТ</v>
          </cell>
          <cell r="H19">
            <v>2655</v>
          </cell>
          <cell r="I19">
            <v>3</v>
          </cell>
        </row>
        <row r="20">
          <cell r="B20">
            <v>2296829</v>
          </cell>
          <cell r="C20" t="str">
            <v>Костюм для защ от ОПЗ 52-54/182-188 жен</v>
          </cell>
          <cell r="D20">
            <v>7</v>
          </cell>
          <cell r="E20" t="str">
            <v>401J</v>
          </cell>
          <cell r="F20" t="str">
            <v>Лот № 1 - Поставка спецодежды летней и зимней, для защиты от кислот и щелочей, для защиты от клещей</v>
          </cell>
          <cell r="G20" t="str">
            <v>КМТ</v>
          </cell>
          <cell r="H20">
            <v>2655</v>
          </cell>
          <cell r="I20">
            <v>5</v>
          </cell>
        </row>
        <row r="21">
          <cell r="B21">
            <v>2296833</v>
          </cell>
          <cell r="C21" t="str">
            <v>Костюм для защ от ОПЗ 56-58/158-164 жен</v>
          </cell>
          <cell r="D21">
            <v>7</v>
          </cell>
          <cell r="E21" t="str">
            <v>401J</v>
          </cell>
          <cell r="F21" t="str">
            <v>Лот № 1 - Поставка спецодежды летней и зимней, для защиты от кислот и щелочей, для защиты от клещей</v>
          </cell>
          <cell r="G21" t="str">
            <v>КМТ</v>
          </cell>
          <cell r="H21">
            <v>2655</v>
          </cell>
          <cell r="I21">
            <v>5</v>
          </cell>
        </row>
        <row r="22">
          <cell r="B22">
            <v>2296839</v>
          </cell>
          <cell r="C22" t="str">
            <v>Костюм для защ от ОПЗ 56-58/170-176 жен</v>
          </cell>
          <cell r="D22">
            <v>7</v>
          </cell>
          <cell r="E22" t="str">
            <v>401J</v>
          </cell>
          <cell r="F22" t="str">
            <v>Лот № 1 - Поставка спецодежды летней и зимней, для защиты от кислот и щелочей, для защиты от клещей</v>
          </cell>
          <cell r="G22" t="str">
            <v>КМТ</v>
          </cell>
          <cell r="H22">
            <v>2655</v>
          </cell>
          <cell r="I22">
            <v>0</v>
          </cell>
        </row>
        <row r="23">
          <cell r="B23">
            <v>2296827</v>
          </cell>
          <cell r="C23" t="str">
            <v>Костюм для защ от ОПЗ 56-58/182-188 жен</v>
          </cell>
          <cell r="D23">
            <v>7</v>
          </cell>
          <cell r="E23" t="str">
            <v>401J</v>
          </cell>
          <cell r="F23" t="str">
            <v>Лот № 1 - Поставка спецодежды летней и зимней, для защиты от кислот и щелочей, для защиты от клещей</v>
          </cell>
          <cell r="G23" t="str">
            <v>КМТ</v>
          </cell>
          <cell r="H23">
            <v>2655</v>
          </cell>
          <cell r="I23">
            <v>0</v>
          </cell>
        </row>
        <row r="24">
          <cell r="B24">
            <v>2296842</v>
          </cell>
          <cell r="C24" t="str">
            <v>Костюм для защ от ОПЗ 64-66/158-164 жен</v>
          </cell>
          <cell r="D24">
            <v>7</v>
          </cell>
          <cell r="E24" t="str">
            <v>401J</v>
          </cell>
          <cell r="F24" t="str">
            <v>Лот № 1 - Поставка спецодежды летней и зимней, для защиты от кислот и щелочей, для защиты от клещей</v>
          </cell>
          <cell r="G24" t="str">
            <v>КМТ</v>
          </cell>
          <cell r="H24">
            <v>2655</v>
          </cell>
          <cell r="I24">
            <v>0</v>
          </cell>
        </row>
        <row r="25">
          <cell r="B25">
            <v>2275859</v>
          </cell>
          <cell r="C25" t="str">
            <v>Костюм для защиты от ОПЗ 44-46/158-164</v>
          </cell>
          <cell r="D25">
            <v>7</v>
          </cell>
          <cell r="E25" t="str">
            <v>401J</v>
          </cell>
          <cell r="F25" t="str">
            <v>Лот № 1 - Поставка спецодежды летней и зимней, для защиты от кислот и щелочей, для защиты от клещей</v>
          </cell>
          <cell r="G25" t="str">
            <v>КМТ</v>
          </cell>
          <cell r="H25">
            <v>2655</v>
          </cell>
          <cell r="I25">
            <v>5</v>
          </cell>
        </row>
        <row r="26">
          <cell r="B26">
            <v>2275850</v>
          </cell>
          <cell r="C26" t="str">
            <v>Костюм для защиты от ОПЗ 44-46/170-176</v>
          </cell>
          <cell r="D26">
            <v>7</v>
          </cell>
          <cell r="E26" t="str">
            <v>401J</v>
          </cell>
          <cell r="F26" t="str">
            <v>Лот № 1 - Поставка спецодежды летней и зимней, для защиты от кислот и щелочей, для защиты от клещей</v>
          </cell>
          <cell r="G26" t="str">
            <v>КМТ</v>
          </cell>
          <cell r="H26">
            <v>2655</v>
          </cell>
          <cell r="I26">
            <v>7</v>
          </cell>
        </row>
        <row r="27">
          <cell r="B27">
            <v>2275821</v>
          </cell>
          <cell r="C27" t="str">
            <v>Костюм для защиты от ОПЗ 44-46/182-188</v>
          </cell>
          <cell r="D27">
            <v>7</v>
          </cell>
          <cell r="E27" t="str">
            <v>401J</v>
          </cell>
          <cell r="F27" t="str">
            <v>Лот № 1 - Поставка спецодежды летней и зимней, для защиты от кислот и щелочей, для защиты от клещей</v>
          </cell>
          <cell r="G27" t="str">
            <v>КМТ</v>
          </cell>
          <cell r="H27">
            <v>2655</v>
          </cell>
          <cell r="I27">
            <v>6</v>
          </cell>
        </row>
        <row r="28">
          <cell r="B28">
            <v>2275829</v>
          </cell>
          <cell r="C28" t="str">
            <v>Костюм для защиты от ОПЗ 48-50/158-164</v>
          </cell>
          <cell r="D28">
            <v>7</v>
          </cell>
          <cell r="E28" t="str">
            <v>401J</v>
          </cell>
          <cell r="F28" t="str">
            <v>Лот № 1 - Поставка спецодежды летней и зимней, для защиты от кислот и щелочей, для защиты от клещей</v>
          </cell>
          <cell r="G28" t="str">
            <v>КМТ</v>
          </cell>
          <cell r="H28">
            <v>2655</v>
          </cell>
          <cell r="I28">
            <v>30</v>
          </cell>
        </row>
        <row r="29">
          <cell r="B29">
            <v>2275830</v>
          </cell>
          <cell r="C29" t="str">
            <v>Костюм для защиты от ОПЗ 48-50/170-176</v>
          </cell>
          <cell r="D29">
            <v>7</v>
          </cell>
          <cell r="E29" t="str">
            <v>401J</v>
          </cell>
          <cell r="F29" t="str">
            <v>Лот № 1 - Поставка спецодежды летней и зимней, для защиты от кислот и щелочей, для защиты от клещей</v>
          </cell>
          <cell r="G29" t="str">
            <v>КМТ</v>
          </cell>
          <cell r="H29">
            <v>2655</v>
          </cell>
          <cell r="I29">
            <v>235</v>
          </cell>
        </row>
        <row r="30">
          <cell r="B30">
            <v>2275831</v>
          </cell>
          <cell r="C30" t="str">
            <v>Костюм для защиты от ОПЗ 48-50/182-188</v>
          </cell>
          <cell r="D30">
            <v>7</v>
          </cell>
          <cell r="E30" t="str">
            <v>401J</v>
          </cell>
          <cell r="F30" t="str">
            <v>Лот № 1 - Поставка спецодежды летней и зимней, для защиты от кислот и щелочей, для защиты от клещей</v>
          </cell>
          <cell r="G30" t="str">
            <v>КМТ</v>
          </cell>
          <cell r="H30">
            <v>2655</v>
          </cell>
          <cell r="I30">
            <v>70</v>
          </cell>
        </row>
        <row r="31">
          <cell r="B31">
            <v>2276033</v>
          </cell>
          <cell r="C31" t="str">
            <v>Костюм для защиты от ОПЗ 48-50/194-200</v>
          </cell>
          <cell r="D31">
            <v>7</v>
          </cell>
          <cell r="E31" t="str">
            <v>401J</v>
          </cell>
          <cell r="F31" t="str">
            <v>Лот № 1 - Поставка спецодежды летней и зимней, для защиты от кислот и щелочей, для защиты от клещей</v>
          </cell>
          <cell r="G31" t="str">
            <v>КМТ</v>
          </cell>
          <cell r="H31">
            <v>2655</v>
          </cell>
          <cell r="I31">
            <v>1</v>
          </cell>
        </row>
        <row r="32">
          <cell r="B32">
            <v>2276856</v>
          </cell>
          <cell r="C32" t="str">
            <v>Костюм для защиты от ОПЗ 52-54/146-152</v>
          </cell>
          <cell r="D32">
            <v>7</v>
          </cell>
          <cell r="E32" t="str">
            <v>401J</v>
          </cell>
          <cell r="F32" t="str">
            <v>Лот № 1 - Поставка спецодежды летней и зимней, для защиты от кислот и щелочей, для защиты от клещей</v>
          </cell>
          <cell r="G32" t="str">
            <v>КМТ</v>
          </cell>
          <cell r="H32">
            <v>2655</v>
          </cell>
          <cell r="I32">
            <v>0</v>
          </cell>
        </row>
        <row r="33">
          <cell r="B33">
            <v>2275847</v>
          </cell>
          <cell r="C33" t="str">
            <v>Костюм для защиты от ОПЗ 52-54/158-164</v>
          </cell>
          <cell r="D33">
            <v>7</v>
          </cell>
          <cell r="E33" t="str">
            <v>401J</v>
          </cell>
          <cell r="F33" t="str">
            <v>Лот № 1 - Поставка спецодежды летней и зимней, для защиты от кислот и щелочей, для защиты от клещей</v>
          </cell>
          <cell r="G33" t="str">
            <v>КМТ</v>
          </cell>
          <cell r="H33">
            <v>2655</v>
          </cell>
          <cell r="I33">
            <v>8</v>
          </cell>
        </row>
        <row r="34">
          <cell r="B34">
            <v>2275848</v>
          </cell>
          <cell r="C34" t="str">
            <v>Костюм для защиты от ОПЗ 52-54/170-176</v>
          </cell>
          <cell r="D34">
            <v>7</v>
          </cell>
          <cell r="E34" t="str">
            <v>401J</v>
          </cell>
          <cell r="F34" t="str">
            <v>Лот № 1 - Поставка спецодежды летней и зимней, для защиты от кислот и щелочей, для защиты от клещей</v>
          </cell>
          <cell r="G34" t="str">
            <v>КМТ</v>
          </cell>
          <cell r="H34">
            <v>2655</v>
          </cell>
          <cell r="I34">
            <v>170</v>
          </cell>
        </row>
        <row r="35">
          <cell r="B35">
            <v>2275849</v>
          </cell>
          <cell r="C35" t="str">
            <v>Костюм для защиты от ОПЗ 52-54/182-188</v>
          </cell>
          <cell r="D35">
            <v>7</v>
          </cell>
          <cell r="E35" t="str">
            <v>401J</v>
          </cell>
          <cell r="F35" t="str">
            <v>Лот № 1 - Поставка спецодежды летней и зимней, для защиты от кислот и щелочей, для защиты от клещей</v>
          </cell>
          <cell r="G35" t="str">
            <v>КМТ</v>
          </cell>
          <cell r="H35">
            <v>2655</v>
          </cell>
          <cell r="I35">
            <v>135</v>
          </cell>
        </row>
        <row r="36">
          <cell r="B36">
            <v>2275851</v>
          </cell>
          <cell r="C36" t="str">
            <v>Костюм для защиты от ОПЗ 52-54/194-200</v>
          </cell>
          <cell r="D36">
            <v>7</v>
          </cell>
          <cell r="E36" t="str">
            <v>401J</v>
          </cell>
          <cell r="F36" t="str">
            <v>Лот № 1 - Поставка спецодежды летней и зимней, для защиты от кислот и щелочей, для защиты от клещей</v>
          </cell>
          <cell r="G36" t="str">
            <v>КМТ</v>
          </cell>
          <cell r="H36">
            <v>2655</v>
          </cell>
          <cell r="I36">
            <v>6</v>
          </cell>
        </row>
        <row r="37">
          <cell r="B37">
            <v>2276032</v>
          </cell>
          <cell r="C37" t="str">
            <v>Костюм для защиты от ОПЗ 56-58/158-164</v>
          </cell>
          <cell r="D37">
            <v>7</v>
          </cell>
          <cell r="E37" t="str">
            <v>401J</v>
          </cell>
          <cell r="F37" t="str">
            <v>Лот № 1 - Поставка спецодежды летней и зимней, для защиты от кислот и щелочей, для защиты от клещей</v>
          </cell>
          <cell r="G37" t="str">
            <v>КМТ</v>
          </cell>
          <cell r="H37">
            <v>2655</v>
          </cell>
          <cell r="I37">
            <v>1</v>
          </cell>
        </row>
        <row r="38">
          <cell r="B38">
            <v>2275857</v>
          </cell>
          <cell r="C38" t="str">
            <v>Костюм для защиты от ОПЗ 56-58/170-176</v>
          </cell>
          <cell r="D38">
            <v>7</v>
          </cell>
          <cell r="E38" t="str">
            <v>401J</v>
          </cell>
          <cell r="F38" t="str">
            <v>Лот № 1 - Поставка спецодежды летней и зимней, для защиты от кислот и щелочей, для защиты от клещей</v>
          </cell>
          <cell r="G38" t="str">
            <v>КМТ</v>
          </cell>
          <cell r="H38">
            <v>2655</v>
          </cell>
          <cell r="I38">
            <v>38</v>
          </cell>
        </row>
        <row r="39">
          <cell r="B39">
            <v>2275854</v>
          </cell>
          <cell r="C39" t="str">
            <v>Костюм для защиты от ОПЗ 56-58/182-188</v>
          </cell>
          <cell r="D39">
            <v>7</v>
          </cell>
          <cell r="E39" t="str">
            <v>401J</v>
          </cell>
          <cell r="F39" t="str">
            <v>Лот № 1 - Поставка спецодежды летней и зимней, для защиты от кислот и щелочей, для защиты от клещей</v>
          </cell>
          <cell r="G39" t="str">
            <v>КМТ</v>
          </cell>
          <cell r="H39">
            <v>2655</v>
          </cell>
          <cell r="I39">
            <v>57</v>
          </cell>
        </row>
        <row r="40">
          <cell r="B40">
            <v>2275855</v>
          </cell>
          <cell r="C40" t="str">
            <v>Костюм для защиты от ОПЗ 56-58/194-200</v>
          </cell>
          <cell r="D40">
            <v>7</v>
          </cell>
          <cell r="E40" t="str">
            <v>401J</v>
          </cell>
          <cell r="F40" t="str">
            <v>Лот № 1 - Поставка спецодежды летней и зимней, для защиты от кислот и щелочей, для защиты от клещей</v>
          </cell>
          <cell r="G40" t="str">
            <v>КМТ</v>
          </cell>
          <cell r="H40">
            <v>2655</v>
          </cell>
          <cell r="I40">
            <v>4</v>
          </cell>
        </row>
        <row r="41">
          <cell r="B41">
            <v>2284260</v>
          </cell>
          <cell r="C41" t="str">
            <v>Костюм для защиты от ОПЗ 56-58/206-212</v>
          </cell>
          <cell r="D41">
            <v>7</v>
          </cell>
          <cell r="E41" t="str">
            <v>401J</v>
          </cell>
          <cell r="F41" t="str">
            <v>Лот № 1 - Поставка спецодежды летней и зимней, для защиты от кислот и щелочей, для защиты от клещей</v>
          </cell>
          <cell r="G41" t="str">
            <v>КМТ</v>
          </cell>
          <cell r="H41">
            <v>2655</v>
          </cell>
          <cell r="I41">
            <v>0</v>
          </cell>
        </row>
        <row r="42">
          <cell r="B42">
            <v>2279934</v>
          </cell>
          <cell r="C42" t="str">
            <v>Костюм для защиты от ОПЗ 60-62/158-164</v>
          </cell>
          <cell r="D42">
            <v>7</v>
          </cell>
          <cell r="E42" t="str">
            <v>401J</v>
          </cell>
          <cell r="F42" t="str">
            <v>Лот № 1 - Поставка спецодежды летней и зимней, для защиты от кислот и щелочей, для защиты от клещей</v>
          </cell>
          <cell r="G42" t="str">
            <v>КМТ</v>
          </cell>
          <cell r="H42">
            <v>2655</v>
          </cell>
          <cell r="I42">
            <v>0</v>
          </cell>
        </row>
        <row r="43">
          <cell r="B43">
            <v>2275852</v>
          </cell>
          <cell r="C43" t="str">
            <v>Костюм для защиты от ОПЗ 60-62/170-176</v>
          </cell>
          <cell r="D43">
            <v>7</v>
          </cell>
          <cell r="E43" t="str">
            <v>401J</v>
          </cell>
          <cell r="F43" t="str">
            <v>Лот № 1 - Поставка спецодежды летней и зимней, для защиты от кислот и щелочей, для защиты от клещей</v>
          </cell>
          <cell r="G43" t="str">
            <v>КМТ</v>
          </cell>
          <cell r="H43">
            <v>2655</v>
          </cell>
          <cell r="I43">
            <v>8</v>
          </cell>
        </row>
        <row r="44">
          <cell r="B44">
            <v>2275853</v>
          </cell>
          <cell r="C44" t="str">
            <v>Костюм для защиты от ОПЗ 60-62/182-188</v>
          </cell>
          <cell r="D44">
            <v>7</v>
          </cell>
          <cell r="E44" t="str">
            <v>401J</v>
          </cell>
          <cell r="F44" t="str">
            <v>Лот № 1 - Поставка спецодежды летней и зимней, для защиты от кислот и щелочей, для защиты от клещей</v>
          </cell>
          <cell r="G44" t="str">
            <v>КМТ</v>
          </cell>
          <cell r="H44">
            <v>2655</v>
          </cell>
          <cell r="I44">
            <v>15</v>
          </cell>
        </row>
        <row r="45">
          <cell r="B45">
            <v>2276855</v>
          </cell>
          <cell r="C45" t="str">
            <v>Костюм для защиты от ОПЗ 60-62/194-200</v>
          </cell>
          <cell r="D45">
            <v>7</v>
          </cell>
          <cell r="E45" t="str">
            <v>401J</v>
          </cell>
          <cell r="F45" t="str">
            <v>Лот № 1 - Поставка спецодежды летней и зимней, для защиты от кислот и щелочей, для защиты от клещей</v>
          </cell>
          <cell r="G45" t="str">
            <v>КМТ</v>
          </cell>
          <cell r="H45">
            <v>2655</v>
          </cell>
          <cell r="I45">
            <v>2</v>
          </cell>
        </row>
        <row r="46">
          <cell r="B46">
            <v>2284263</v>
          </cell>
          <cell r="C46" t="str">
            <v>Костюм для защиты от ОПЗ 64-66/158-164</v>
          </cell>
          <cell r="D46">
            <v>7</v>
          </cell>
          <cell r="E46" t="str">
            <v>401J</v>
          </cell>
          <cell r="F46" t="str">
            <v>Лот № 1 - Поставка спецодежды летней и зимней, для защиты от кислот и щелочей, для защиты от клещей</v>
          </cell>
          <cell r="G46" t="str">
            <v>КМТ</v>
          </cell>
          <cell r="H46">
            <v>2655</v>
          </cell>
          <cell r="I46">
            <v>0</v>
          </cell>
        </row>
        <row r="47">
          <cell r="B47">
            <v>2276439</v>
          </cell>
          <cell r="C47" t="str">
            <v>Костюм для защиты от ОПЗ 64-66/170-176</v>
          </cell>
          <cell r="D47">
            <v>7</v>
          </cell>
          <cell r="E47" t="str">
            <v>401J</v>
          </cell>
          <cell r="F47" t="str">
            <v>Лот № 1 - Поставка спецодежды летней и зимней, для защиты от кислот и щелочей, для защиты от клещей</v>
          </cell>
          <cell r="G47" t="str">
            <v>КМТ</v>
          </cell>
          <cell r="H47">
            <v>2655</v>
          </cell>
          <cell r="I47">
            <v>0</v>
          </cell>
        </row>
        <row r="48">
          <cell r="B48">
            <v>2275856</v>
          </cell>
          <cell r="C48" t="str">
            <v>Костюм для защиты от ОПЗ 64-66/182-188</v>
          </cell>
          <cell r="D48">
            <v>7</v>
          </cell>
          <cell r="E48" t="str">
            <v>401J</v>
          </cell>
          <cell r="F48" t="str">
            <v>Лот № 1 - Поставка спецодежды летней и зимней, для защиты от кислот и щелочей, для защиты от клещей</v>
          </cell>
          <cell r="G48" t="str">
            <v>КМТ</v>
          </cell>
          <cell r="H48">
            <v>2655</v>
          </cell>
          <cell r="I48">
            <v>1</v>
          </cell>
        </row>
        <row r="49">
          <cell r="B49">
            <v>2276440</v>
          </cell>
          <cell r="C49" t="str">
            <v>Костюм для защиты от ОПЗ 64-66/194-200</v>
          </cell>
          <cell r="D49">
            <v>7</v>
          </cell>
          <cell r="E49" t="str">
            <v>401J</v>
          </cell>
          <cell r="F49" t="str">
            <v>Лот № 1 - Поставка спецодежды летней и зимней, для защиты от кислот и щелочей, для защиты от клещей</v>
          </cell>
          <cell r="G49" t="str">
            <v>КМТ</v>
          </cell>
          <cell r="H49">
            <v>2655</v>
          </cell>
          <cell r="I49">
            <v>3</v>
          </cell>
        </row>
        <row r="50">
          <cell r="B50">
            <v>2278701</v>
          </cell>
          <cell r="C50" t="str">
            <v>Костюм для защиты от ОПЗ 68-70/170-176</v>
          </cell>
          <cell r="D50">
            <v>7</v>
          </cell>
          <cell r="E50" t="str">
            <v>401J</v>
          </cell>
          <cell r="F50" t="str">
            <v>Лот № 1 - Поставка спецодежды летней и зимней, для защиты от кислот и щелочей, для защиты от клещей</v>
          </cell>
          <cell r="G50" t="str">
            <v>КМТ</v>
          </cell>
          <cell r="H50">
            <v>2655</v>
          </cell>
          <cell r="I50">
            <v>1</v>
          </cell>
        </row>
        <row r="51">
          <cell r="B51">
            <v>2278704</v>
          </cell>
          <cell r="C51" t="str">
            <v>Костюм для защиты от ОПЗ 68-70/182-188</v>
          </cell>
          <cell r="D51">
            <v>7</v>
          </cell>
          <cell r="E51" t="str">
            <v>401J</v>
          </cell>
          <cell r="F51" t="str">
            <v>Лот № 1 - Поставка спецодежды летней и зимней, для защиты от кислот и щелочей, для защиты от клещей</v>
          </cell>
          <cell r="G51" t="str">
            <v>КМТ</v>
          </cell>
          <cell r="H51">
            <v>2655</v>
          </cell>
          <cell r="I51">
            <v>1</v>
          </cell>
        </row>
        <row r="52">
          <cell r="B52">
            <v>2284264</v>
          </cell>
          <cell r="C52" t="str">
            <v>Костюм для защиты от ОПЗ 68-70/194-200</v>
          </cell>
          <cell r="D52">
            <v>7</v>
          </cell>
          <cell r="E52" t="str">
            <v>401J</v>
          </cell>
          <cell r="F52" t="str">
            <v>Лот № 1 - Поставка спецодежды летней и зимней, для защиты от кислот и щелочей, для защиты от клещей</v>
          </cell>
          <cell r="G52" t="str">
            <v>КМТ</v>
          </cell>
          <cell r="H52">
            <v>2655</v>
          </cell>
          <cell r="I52">
            <v>1</v>
          </cell>
        </row>
        <row r="53">
          <cell r="B53">
            <v>2284262</v>
          </cell>
          <cell r="C53" t="str">
            <v>Костюм для защиты от ОПЗ 72-74/182-188</v>
          </cell>
          <cell r="D53">
            <v>7</v>
          </cell>
          <cell r="E53" t="str">
            <v>401J</v>
          </cell>
          <cell r="F53" t="str">
            <v>Лот № 1 - Поставка спецодежды летней и зимней, для защиты от кислот и щелочей, для защиты от клещей</v>
          </cell>
          <cell r="G53" t="str">
            <v>КМТ</v>
          </cell>
          <cell r="H53">
            <v>2655</v>
          </cell>
          <cell r="I53">
            <v>0</v>
          </cell>
        </row>
        <row r="54">
          <cell r="B54">
            <v>2284257</v>
          </cell>
          <cell r="C54" t="str">
            <v>Костюм для защиты от ОПЗ 72-74/194-200</v>
          </cell>
          <cell r="D54">
            <v>7</v>
          </cell>
          <cell r="E54" t="str">
            <v>401J</v>
          </cell>
          <cell r="F54" t="str">
            <v>Лот № 1 - Поставка спецодежды летней и зимней, для защиты от кислот и щелочей, для защиты от клещей</v>
          </cell>
          <cell r="G54" t="str">
            <v>КМТ</v>
          </cell>
          <cell r="H54">
            <v>2655</v>
          </cell>
          <cell r="I54">
            <v>0</v>
          </cell>
        </row>
        <row r="55">
          <cell r="B55">
            <v>2284273</v>
          </cell>
          <cell r="C55" t="str">
            <v>Костюм для защиты от ОПЗ 76-78/170-176</v>
          </cell>
          <cell r="D55">
            <v>7</v>
          </cell>
          <cell r="E55" t="str">
            <v>401J</v>
          </cell>
          <cell r="F55" t="str">
            <v>Лот № 1 - Поставка спецодежды летней и зимней, для защиты от кислот и щелочей, для защиты от клещей</v>
          </cell>
          <cell r="G55" t="str">
            <v>КМТ</v>
          </cell>
          <cell r="H55">
            <v>2655</v>
          </cell>
          <cell r="I55">
            <v>0</v>
          </cell>
        </row>
        <row r="56">
          <cell r="B56">
            <v>2284759</v>
          </cell>
          <cell r="C56" t="str">
            <v>Костюм защ от биол фак-ров 44-46/170-176</v>
          </cell>
          <cell r="D56">
            <v>7</v>
          </cell>
          <cell r="E56" t="str">
            <v>401J</v>
          </cell>
          <cell r="F56" t="str">
            <v>Лот № 1 - Поставка спецодежды летней и зимней, для защиты от кислот и щелочей, для защиты от клещей</v>
          </cell>
          <cell r="G56" t="str">
            <v>КМТ</v>
          </cell>
          <cell r="H56">
            <v>6444.44</v>
          </cell>
          <cell r="I56">
            <v>0</v>
          </cell>
        </row>
        <row r="57">
          <cell r="B57">
            <v>2284755</v>
          </cell>
          <cell r="C57" t="str">
            <v>Костюм защ от биол фак-ров 48-50/170-176</v>
          </cell>
          <cell r="D57">
            <v>7</v>
          </cell>
          <cell r="E57" t="str">
            <v>401J</v>
          </cell>
          <cell r="F57" t="str">
            <v>Лот № 1 - Поставка спецодежды летней и зимней, для защиты от кислот и щелочей, для защиты от клещей</v>
          </cell>
          <cell r="G57" t="str">
            <v>КМТ</v>
          </cell>
          <cell r="H57">
            <v>6444.44</v>
          </cell>
          <cell r="I57">
            <v>0</v>
          </cell>
        </row>
        <row r="58">
          <cell r="B58">
            <v>2284766</v>
          </cell>
          <cell r="C58" t="str">
            <v>Костюм защ от биол фак-ров 48-50/182-188</v>
          </cell>
          <cell r="D58">
            <v>7</v>
          </cell>
          <cell r="E58" t="str">
            <v>401J</v>
          </cell>
          <cell r="F58" t="str">
            <v>Лот № 1 - Поставка спецодежды летней и зимней, для защиты от кислот и щелочей, для защиты от клещей</v>
          </cell>
          <cell r="G58" t="str">
            <v>КМТ</v>
          </cell>
          <cell r="H58">
            <v>6444.44</v>
          </cell>
          <cell r="I58">
            <v>0</v>
          </cell>
        </row>
        <row r="59">
          <cell r="B59">
            <v>2284772</v>
          </cell>
          <cell r="C59" t="str">
            <v>Костюм защ от биол фак-ров 52-54/170-176</v>
          </cell>
          <cell r="D59">
            <v>7</v>
          </cell>
          <cell r="E59" t="str">
            <v>401J</v>
          </cell>
          <cell r="F59" t="str">
            <v>Лот № 1 - Поставка спецодежды летней и зимней, для защиты от кислот и щелочей, для защиты от клещей</v>
          </cell>
          <cell r="G59" t="str">
            <v>КМТ</v>
          </cell>
          <cell r="H59">
            <v>6444.44</v>
          </cell>
          <cell r="I59">
            <v>0</v>
          </cell>
        </row>
        <row r="60">
          <cell r="B60">
            <v>2284768</v>
          </cell>
          <cell r="C60" t="str">
            <v>Костюм защ от биол фак-ров 52-54/182-188</v>
          </cell>
          <cell r="D60">
            <v>7</v>
          </cell>
          <cell r="E60" t="str">
            <v>401J</v>
          </cell>
          <cell r="F60" t="str">
            <v>Лот № 1 - Поставка спецодежды летней и зимней, для защиты от кислот и щелочей, для защиты от клещей</v>
          </cell>
          <cell r="G60" t="str">
            <v>КМТ</v>
          </cell>
          <cell r="H60">
            <v>6444.44</v>
          </cell>
          <cell r="I60">
            <v>0</v>
          </cell>
        </row>
        <row r="61">
          <cell r="B61">
            <v>2284756</v>
          </cell>
          <cell r="C61" t="str">
            <v>Костюм защ от биол фак-ров 56-58/170-176</v>
          </cell>
          <cell r="D61">
            <v>7</v>
          </cell>
          <cell r="E61" t="str">
            <v>401J</v>
          </cell>
          <cell r="F61" t="str">
            <v>Лот № 1 - Поставка спецодежды летней и зимней, для защиты от кислот и щелочей, для защиты от клещей</v>
          </cell>
          <cell r="G61" t="str">
            <v>КМТ</v>
          </cell>
          <cell r="H61">
            <v>6444.44</v>
          </cell>
          <cell r="I61">
            <v>0</v>
          </cell>
        </row>
        <row r="62">
          <cell r="B62">
            <v>2284361</v>
          </cell>
          <cell r="C62" t="str">
            <v>Костюм кислот/щелоч утеп 48-50/170-176</v>
          </cell>
          <cell r="D62">
            <v>7</v>
          </cell>
          <cell r="E62" t="str">
            <v>401J</v>
          </cell>
          <cell r="F62" t="str">
            <v>Лот № 1 - Поставка спецодежды летней и зимней, для защиты от кислот и щелочей, для защиты от клещей</v>
          </cell>
          <cell r="G62" t="str">
            <v>КМТ</v>
          </cell>
          <cell r="H62">
            <v>5374.32</v>
          </cell>
          <cell r="I62">
            <v>0</v>
          </cell>
        </row>
        <row r="63">
          <cell r="B63">
            <v>2284357</v>
          </cell>
          <cell r="C63" t="str">
            <v>Костюм кислот/щелоч утеп 52-54/170-176</v>
          </cell>
          <cell r="D63">
            <v>7</v>
          </cell>
          <cell r="E63" t="str">
            <v>401J</v>
          </cell>
          <cell r="F63" t="str">
            <v>Лот № 1 - Поставка спецодежды летней и зимней, для защиты от кислот и щелочей, для защиты от клещей</v>
          </cell>
          <cell r="G63" t="str">
            <v>КМТ</v>
          </cell>
          <cell r="H63">
            <v>5374.32</v>
          </cell>
          <cell r="I63">
            <v>0</v>
          </cell>
        </row>
        <row r="64">
          <cell r="B64">
            <v>2279834</v>
          </cell>
          <cell r="C64" t="str">
            <v>Костюм кислот/щелоч утеп 52-54/182-188</v>
          </cell>
          <cell r="D64">
            <v>7</v>
          </cell>
          <cell r="E64" t="str">
            <v>401J</v>
          </cell>
          <cell r="F64" t="str">
            <v>Лот № 1 - Поставка спецодежды летней и зимней, для защиты от кислот и щелочей, для защиты от клещей</v>
          </cell>
          <cell r="G64" t="str">
            <v>КМТ</v>
          </cell>
          <cell r="H64">
            <v>5374.32</v>
          </cell>
          <cell r="I64">
            <v>0</v>
          </cell>
        </row>
        <row r="65">
          <cell r="B65">
            <v>2284380</v>
          </cell>
          <cell r="C65" t="str">
            <v>Костюм кислот/щелоч утеп 64-66/182-188</v>
          </cell>
          <cell r="D65">
            <v>7</v>
          </cell>
          <cell r="E65" t="str">
            <v>401J</v>
          </cell>
          <cell r="F65" t="str">
            <v>Лот № 1 - Поставка спецодежды летней и зимней, для защиты от кислот и щелочей, для защиты от клещей</v>
          </cell>
          <cell r="G65" t="str">
            <v>КМТ</v>
          </cell>
          <cell r="H65">
            <v>5374.32</v>
          </cell>
          <cell r="I65">
            <v>0</v>
          </cell>
        </row>
        <row r="66">
          <cell r="B66">
            <v>2296785</v>
          </cell>
          <cell r="C66" t="str">
            <v>Костюм на утеп прокл 44-46/158-164 жен</v>
          </cell>
          <cell r="D66">
            <v>7</v>
          </cell>
          <cell r="E66" t="str">
            <v>401J</v>
          </cell>
          <cell r="F66" t="str">
            <v>Лот № 1 - Поставка спецодежды летней и зимней, для защиты от кислот и щелочей, для защиты от клещей</v>
          </cell>
          <cell r="G66" t="str">
            <v>КМТ</v>
          </cell>
          <cell r="H66">
            <v>5196.72</v>
          </cell>
          <cell r="I66">
            <v>13</v>
          </cell>
        </row>
        <row r="67">
          <cell r="B67">
            <v>2296786</v>
          </cell>
          <cell r="C67" t="str">
            <v>Костюм на утеп прокл 44-46/170-176 жен</v>
          </cell>
          <cell r="D67">
            <v>7</v>
          </cell>
          <cell r="E67" t="str">
            <v>401J</v>
          </cell>
          <cell r="F67" t="str">
            <v>Лот № 1 - Поставка спецодежды летней и зимней, для защиты от кислот и щелочей, для защиты от клещей</v>
          </cell>
          <cell r="G67" t="str">
            <v>КМТ</v>
          </cell>
          <cell r="H67">
            <v>5196.72</v>
          </cell>
          <cell r="I67">
            <v>2</v>
          </cell>
        </row>
        <row r="68">
          <cell r="B68">
            <v>2296795</v>
          </cell>
          <cell r="C68" t="str">
            <v>Костюм на утеп прокл 48-50/158-164 жен</v>
          </cell>
          <cell r="D68">
            <v>7</v>
          </cell>
          <cell r="E68" t="str">
            <v>401J</v>
          </cell>
          <cell r="F68" t="str">
            <v>Лот № 1 - Поставка спецодежды летней и зимней, для защиты от кислот и щелочей, для защиты от клещей</v>
          </cell>
          <cell r="G68" t="str">
            <v>КМТ</v>
          </cell>
          <cell r="H68">
            <v>5196.72</v>
          </cell>
          <cell r="I68">
            <v>2</v>
          </cell>
        </row>
        <row r="69">
          <cell r="B69">
            <v>2296789</v>
          </cell>
          <cell r="C69" t="str">
            <v>Костюм на утеп прокл 48-50/170-176 жен</v>
          </cell>
          <cell r="D69">
            <v>7</v>
          </cell>
          <cell r="E69" t="str">
            <v>401J</v>
          </cell>
          <cell r="F69" t="str">
            <v>Лот № 1 - Поставка спецодежды летней и зимней, для защиты от кислот и щелочей, для защиты от клещей</v>
          </cell>
          <cell r="G69" t="str">
            <v>КМТ</v>
          </cell>
          <cell r="H69">
            <v>5196.72</v>
          </cell>
          <cell r="I69">
            <v>12</v>
          </cell>
        </row>
        <row r="70">
          <cell r="B70">
            <v>2296790</v>
          </cell>
          <cell r="C70" t="str">
            <v>Костюм на утеп прокл 52-54/158-164 жен</v>
          </cell>
          <cell r="D70">
            <v>7</v>
          </cell>
          <cell r="E70" t="str">
            <v>401J</v>
          </cell>
          <cell r="F70" t="str">
            <v>Лот № 1 - Поставка спецодежды летней и зимней, для защиты от кислот и щелочей, для защиты от клещей</v>
          </cell>
          <cell r="G70" t="str">
            <v>КМТ</v>
          </cell>
          <cell r="H70">
            <v>5196.72</v>
          </cell>
          <cell r="I70">
            <v>1</v>
          </cell>
        </row>
        <row r="71">
          <cell r="B71">
            <v>2296793</v>
          </cell>
          <cell r="C71" t="str">
            <v>Костюм на утеп прокл 52-54/170-176 жен</v>
          </cell>
          <cell r="D71">
            <v>7</v>
          </cell>
          <cell r="E71" t="str">
            <v>401J</v>
          </cell>
          <cell r="F71" t="str">
            <v>Лот № 1 - Поставка спецодежды летней и зимней, для защиты от кислот и щелочей, для защиты от клещей</v>
          </cell>
          <cell r="G71" t="str">
            <v>КМТ</v>
          </cell>
          <cell r="H71">
            <v>5196.72</v>
          </cell>
          <cell r="I71">
            <v>7</v>
          </cell>
        </row>
        <row r="72">
          <cell r="B72">
            <v>2296792</v>
          </cell>
          <cell r="C72" t="str">
            <v>Костюм на утеп прокл 56-58/158-164 жен</v>
          </cell>
          <cell r="D72">
            <v>7</v>
          </cell>
          <cell r="E72" t="str">
            <v>401J</v>
          </cell>
          <cell r="F72" t="str">
            <v>Лот № 1 - Поставка спецодежды летней и зимней, для защиты от кислот и щелочей, для защиты от клещей</v>
          </cell>
          <cell r="G72" t="str">
            <v>КМТ</v>
          </cell>
          <cell r="H72">
            <v>5196.72</v>
          </cell>
          <cell r="I72">
            <v>0</v>
          </cell>
        </row>
        <row r="73">
          <cell r="B73">
            <v>2296794</v>
          </cell>
          <cell r="C73" t="str">
            <v>Костюм на утеп прокл 56-58/170-176 жен</v>
          </cell>
          <cell r="D73">
            <v>7</v>
          </cell>
          <cell r="E73" t="str">
            <v>401J</v>
          </cell>
          <cell r="F73" t="str">
            <v>Лот № 1 - Поставка спецодежды летней и зимней, для защиты от кислот и щелочей, для защиты от клещей</v>
          </cell>
          <cell r="G73" t="str">
            <v>КМТ</v>
          </cell>
          <cell r="H73">
            <v>5196.72</v>
          </cell>
          <cell r="I73">
            <v>4</v>
          </cell>
        </row>
        <row r="74">
          <cell r="B74">
            <v>2296791</v>
          </cell>
          <cell r="C74" t="str">
            <v>Костюм на утеп прокл 56-58/182-188 жен</v>
          </cell>
          <cell r="D74">
            <v>7</v>
          </cell>
          <cell r="E74" t="str">
            <v>401J</v>
          </cell>
          <cell r="F74" t="str">
            <v>Лот № 1 - Поставка спецодежды летней и зимней, для защиты от кислот и щелочей, для защиты от клещей</v>
          </cell>
          <cell r="G74" t="str">
            <v>КМТ</v>
          </cell>
          <cell r="H74">
            <v>5196.72</v>
          </cell>
          <cell r="I74">
            <v>0</v>
          </cell>
        </row>
        <row r="75">
          <cell r="B75">
            <v>2279508</v>
          </cell>
          <cell r="C75" t="str">
            <v>Костюм на утеп прокладке 44-46/146-152</v>
          </cell>
          <cell r="D75">
            <v>7</v>
          </cell>
          <cell r="E75" t="str">
            <v>401J</v>
          </cell>
          <cell r="F75" t="str">
            <v>Лот № 1 - Поставка спецодежды летней и зимней, для защиты от кислот и щелочей, для защиты от клещей</v>
          </cell>
          <cell r="G75" t="str">
            <v>КМТ</v>
          </cell>
          <cell r="H75">
            <v>5196.72</v>
          </cell>
          <cell r="I75">
            <v>0</v>
          </cell>
        </row>
        <row r="76">
          <cell r="B76">
            <v>2221916</v>
          </cell>
          <cell r="C76" t="str">
            <v>Костюм на утеп прокладке 44-46/158-164</v>
          </cell>
          <cell r="D76">
            <v>7</v>
          </cell>
          <cell r="E76" t="str">
            <v>401J</v>
          </cell>
          <cell r="F76" t="str">
            <v>Лот № 1 - Поставка спецодежды летней и зимней, для защиты от кислот и щелочей, для защиты от клещей</v>
          </cell>
          <cell r="G76" t="str">
            <v>КМТ</v>
          </cell>
          <cell r="H76">
            <v>5196.72</v>
          </cell>
          <cell r="I76">
            <v>3</v>
          </cell>
        </row>
        <row r="77">
          <cell r="B77">
            <v>2230797</v>
          </cell>
          <cell r="C77" t="str">
            <v>Костюм на утеп прокладке 44-46/170-176</v>
          </cell>
          <cell r="D77">
            <v>7</v>
          </cell>
          <cell r="E77" t="str">
            <v>401J</v>
          </cell>
          <cell r="F77" t="str">
            <v>Лот № 1 - Поставка спецодежды летней и зимней, для защиты от кислот и щелочей, для защиты от клещей</v>
          </cell>
          <cell r="G77" t="str">
            <v>КМТ</v>
          </cell>
          <cell r="H77">
            <v>5196.72</v>
          </cell>
          <cell r="I77">
            <v>3</v>
          </cell>
        </row>
        <row r="78">
          <cell r="B78">
            <v>2279933</v>
          </cell>
          <cell r="C78" t="str">
            <v>Костюм на утеп прокладке 44-46/182-188</v>
          </cell>
          <cell r="D78">
            <v>7</v>
          </cell>
          <cell r="E78" t="str">
            <v>401J</v>
          </cell>
          <cell r="F78" t="str">
            <v>Лот № 1 - Поставка спецодежды летней и зимней, для защиты от кислот и щелочей, для защиты от клещей</v>
          </cell>
          <cell r="G78" t="str">
            <v>КМТ</v>
          </cell>
          <cell r="H78">
            <v>5196.72</v>
          </cell>
          <cell r="I78">
            <v>17</v>
          </cell>
        </row>
        <row r="79">
          <cell r="B79">
            <v>2221921</v>
          </cell>
          <cell r="C79" t="str">
            <v>Костюм на утеп прокладке 48-50/158-164</v>
          </cell>
          <cell r="D79">
            <v>7</v>
          </cell>
          <cell r="E79" t="str">
            <v>401J</v>
          </cell>
          <cell r="F79" t="str">
            <v>Лот № 1 - Поставка спецодежды летней и зимней, для защиты от кислот и щелочей, для защиты от клещей</v>
          </cell>
          <cell r="G79" t="str">
            <v>КМТ</v>
          </cell>
          <cell r="H79">
            <v>5196.72</v>
          </cell>
          <cell r="I79">
            <v>22</v>
          </cell>
        </row>
        <row r="80">
          <cell r="B80">
            <v>2221923</v>
          </cell>
          <cell r="C80" t="str">
            <v>Костюм на утеп прокладке 48-50/170-176</v>
          </cell>
          <cell r="D80">
            <v>7</v>
          </cell>
          <cell r="E80" t="str">
            <v>401J</v>
          </cell>
          <cell r="F80" t="str">
            <v>Лот № 1 - Поставка спецодежды летней и зимней, для защиты от кислот и щелочей, для защиты от клещей</v>
          </cell>
          <cell r="G80" t="str">
            <v>КМТ</v>
          </cell>
          <cell r="H80">
            <v>5196.72</v>
          </cell>
          <cell r="I80">
            <v>138</v>
          </cell>
        </row>
        <row r="81">
          <cell r="B81">
            <v>2221926</v>
          </cell>
          <cell r="C81" t="str">
            <v>Костюм на утеп прокладке 48-50/182-188</v>
          </cell>
          <cell r="D81">
            <v>7</v>
          </cell>
          <cell r="E81" t="str">
            <v>401J</v>
          </cell>
          <cell r="F81" t="str">
            <v>Лот № 1 - Поставка спецодежды летней и зимней, для защиты от кислот и щелочей, для защиты от клещей</v>
          </cell>
          <cell r="G81" t="str">
            <v>КМТ</v>
          </cell>
          <cell r="H81">
            <v>5196.72</v>
          </cell>
          <cell r="I81">
            <v>52</v>
          </cell>
        </row>
        <row r="82">
          <cell r="B82">
            <v>2110265</v>
          </cell>
          <cell r="C82" t="str">
            <v>Костюм на утеп прокладке 48-50/194-200</v>
          </cell>
          <cell r="D82">
            <v>7</v>
          </cell>
          <cell r="E82" t="str">
            <v>401J</v>
          </cell>
          <cell r="F82" t="str">
            <v>Лот № 1 - Поставка спецодежды летней и зимней, для защиты от кислот и щелочей, для защиты от клещей</v>
          </cell>
          <cell r="G82" t="str">
            <v>КМТ</v>
          </cell>
          <cell r="H82">
            <v>5196.72</v>
          </cell>
          <cell r="I82">
            <v>1</v>
          </cell>
        </row>
        <row r="83">
          <cell r="B83">
            <v>2106641</v>
          </cell>
          <cell r="C83" t="str">
            <v>Костюм на утеп прокладке 52-54/158-164</v>
          </cell>
          <cell r="D83">
            <v>7</v>
          </cell>
          <cell r="E83" t="str">
            <v>401J</v>
          </cell>
          <cell r="F83" t="str">
            <v>Лот № 1 - Поставка спецодежды летней и зимней, для защиты от кислот и щелочей, для защиты от клещей</v>
          </cell>
          <cell r="G83" t="str">
            <v>КМТ</v>
          </cell>
          <cell r="H83">
            <v>5196.72</v>
          </cell>
          <cell r="I83">
            <v>5</v>
          </cell>
        </row>
        <row r="84">
          <cell r="B84">
            <v>2221929</v>
          </cell>
          <cell r="C84" t="str">
            <v>Костюм на утеп прокладке 52-54/170-176</v>
          </cell>
          <cell r="D84">
            <v>7</v>
          </cell>
          <cell r="E84" t="str">
            <v>401J</v>
          </cell>
          <cell r="F84" t="str">
            <v>Лот № 1 - Поставка спецодежды летней и зимней, для защиты от кислот и щелочей, для защиты от клещей</v>
          </cell>
          <cell r="G84" t="str">
            <v>КМТ</v>
          </cell>
          <cell r="H84">
            <v>5196.72</v>
          </cell>
          <cell r="I84">
            <v>109</v>
          </cell>
        </row>
        <row r="85">
          <cell r="B85">
            <v>2221933</v>
          </cell>
          <cell r="C85" t="str">
            <v>Костюм на утеп прокладке 52-54/182-188</v>
          </cell>
          <cell r="D85">
            <v>7</v>
          </cell>
          <cell r="E85" t="str">
            <v>401J</v>
          </cell>
          <cell r="F85" t="str">
            <v>Лот № 1 - Поставка спецодежды летней и зимней, для защиты от кислот и щелочей, для защиты от клещей</v>
          </cell>
          <cell r="G85" t="str">
            <v>КМТ</v>
          </cell>
          <cell r="H85">
            <v>5196.72</v>
          </cell>
          <cell r="I85">
            <v>85</v>
          </cell>
        </row>
        <row r="86">
          <cell r="B86">
            <v>2110271</v>
          </cell>
          <cell r="C86" t="str">
            <v>Костюм на утеп прокладке 52-54/194-200</v>
          </cell>
          <cell r="D86">
            <v>7</v>
          </cell>
          <cell r="E86" t="str">
            <v>401J</v>
          </cell>
          <cell r="F86" t="str">
            <v>Лот № 1 - Поставка спецодежды летней и зимней, для защиты от кислот и щелочей, для защиты от клещей</v>
          </cell>
          <cell r="G86" t="str">
            <v>КМТ</v>
          </cell>
          <cell r="H86">
            <v>5196.72</v>
          </cell>
          <cell r="I86">
            <v>4</v>
          </cell>
        </row>
        <row r="87">
          <cell r="B87">
            <v>2110277</v>
          </cell>
          <cell r="C87" t="str">
            <v>Костюм на утеп прокладке 56-58/158-164</v>
          </cell>
          <cell r="D87">
            <v>7</v>
          </cell>
          <cell r="E87" t="str">
            <v>401J</v>
          </cell>
          <cell r="F87" t="str">
            <v>Лот № 1 - Поставка спецодежды летней и зимней, для защиты от кислот и щелочей, для защиты от клещей</v>
          </cell>
          <cell r="G87" t="str">
            <v>КМТ</v>
          </cell>
          <cell r="H87">
            <v>5196.72</v>
          </cell>
          <cell r="I87">
            <v>1</v>
          </cell>
        </row>
        <row r="88">
          <cell r="B88">
            <v>2221931</v>
          </cell>
          <cell r="C88" t="str">
            <v>Костюм на утеп прокладке 56-58/170-176</v>
          </cell>
          <cell r="D88">
            <v>7</v>
          </cell>
          <cell r="E88" t="str">
            <v>401J</v>
          </cell>
          <cell r="F88" t="str">
            <v>Лот № 1 - Поставка спецодежды летней и зимней, для защиты от кислот и щелочей, для защиты от клещей</v>
          </cell>
          <cell r="G88" t="str">
            <v>КМТ</v>
          </cell>
          <cell r="H88">
            <v>5196.72</v>
          </cell>
          <cell r="I88">
            <v>27</v>
          </cell>
        </row>
        <row r="89">
          <cell r="B89">
            <v>2221935</v>
          </cell>
          <cell r="C89" t="str">
            <v>Костюм на утеп прокладке 56-58/182-188</v>
          </cell>
          <cell r="D89">
            <v>7</v>
          </cell>
          <cell r="E89" t="str">
            <v>401J</v>
          </cell>
          <cell r="F89" t="str">
            <v>Лот № 1 - Поставка спецодежды летней и зимней, для защиты от кислот и щелочей, для защиты от клещей</v>
          </cell>
          <cell r="G89" t="str">
            <v>КМТ</v>
          </cell>
          <cell r="H89">
            <v>5196.72</v>
          </cell>
          <cell r="I89">
            <v>43</v>
          </cell>
        </row>
        <row r="90">
          <cell r="B90">
            <v>2110274</v>
          </cell>
          <cell r="C90" t="str">
            <v>Костюм на утеп прокладке 56-58/194-200</v>
          </cell>
          <cell r="D90">
            <v>7</v>
          </cell>
          <cell r="E90" t="str">
            <v>401J</v>
          </cell>
          <cell r="F90" t="str">
            <v>Лот № 1 - Поставка спецодежды летней и зимней, для защиты от кислот и щелочей, для защиты от клещей</v>
          </cell>
          <cell r="G90" t="str">
            <v>КМТ</v>
          </cell>
          <cell r="H90">
            <v>5196.72</v>
          </cell>
          <cell r="I90">
            <v>4</v>
          </cell>
        </row>
        <row r="91">
          <cell r="B91">
            <v>2279832</v>
          </cell>
          <cell r="C91" t="str">
            <v>Костюм на утеп прокладке 56-58/206-212</v>
          </cell>
          <cell r="D91">
            <v>7</v>
          </cell>
          <cell r="E91" t="str">
            <v>401J</v>
          </cell>
          <cell r="F91" t="str">
            <v>Лот № 1 - Поставка спецодежды летней и зимней, для защиты от кислот и щелочей, для защиты от клещей</v>
          </cell>
          <cell r="G91" t="str">
            <v>КМТ</v>
          </cell>
          <cell r="H91">
            <v>5196.72</v>
          </cell>
          <cell r="I91">
            <v>0</v>
          </cell>
        </row>
        <row r="92">
          <cell r="B92">
            <v>2110278</v>
          </cell>
          <cell r="C92" t="str">
            <v>Костюм на утеп прокладке 60-62/158-164</v>
          </cell>
          <cell r="D92">
            <v>7</v>
          </cell>
          <cell r="E92" t="str">
            <v>401J</v>
          </cell>
          <cell r="F92" t="str">
            <v>Лот № 1 - Поставка спецодежды летней и зимней, для защиты от кислот и щелочей, для защиты от клещей</v>
          </cell>
          <cell r="G92" t="str">
            <v>КМТ</v>
          </cell>
          <cell r="H92">
            <v>5196.72</v>
          </cell>
          <cell r="I92">
            <v>0</v>
          </cell>
        </row>
        <row r="93">
          <cell r="B93">
            <v>2110280</v>
          </cell>
          <cell r="C93" t="str">
            <v>Костюм на утеп прокладке 60-62/170-176</v>
          </cell>
          <cell r="D93">
            <v>7</v>
          </cell>
          <cell r="E93" t="str">
            <v>401J</v>
          </cell>
          <cell r="F93" t="str">
            <v>Лот № 1 - Поставка спецодежды летней и зимней, для защиты от кислот и щелочей, для защиты от клещей</v>
          </cell>
          <cell r="G93" t="str">
            <v>КМТ</v>
          </cell>
          <cell r="H93">
            <v>5196.72</v>
          </cell>
          <cell r="I93">
            <v>7</v>
          </cell>
        </row>
        <row r="94">
          <cell r="B94">
            <v>2221936</v>
          </cell>
          <cell r="C94" t="str">
            <v>Костюм на утеп прокладке 60-62/182-188</v>
          </cell>
          <cell r="D94">
            <v>7</v>
          </cell>
          <cell r="E94" t="str">
            <v>401J</v>
          </cell>
          <cell r="F94" t="str">
            <v>Лот № 1 - Поставка спецодежды летней и зимней, для защиты от кислот и щелочей, для защиты от клещей</v>
          </cell>
          <cell r="G94" t="str">
            <v>КМТ</v>
          </cell>
          <cell r="H94">
            <v>5196.72</v>
          </cell>
          <cell r="I94">
            <v>7</v>
          </cell>
        </row>
        <row r="95">
          <cell r="B95">
            <v>2110279</v>
          </cell>
          <cell r="C95" t="str">
            <v>Костюм на утеп прокладке 60-62/194-200</v>
          </cell>
          <cell r="D95">
            <v>7</v>
          </cell>
          <cell r="E95" t="str">
            <v>401J</v>
          </cell>
          <cell r="F95" t="str">
            <v>Лот № 1 - Поставка спецодежды летней и зимней, для защиты от кислот и щелочей, для защиты от клещей</v>
          </cell>
          <cell r="G95" t="str">
            <v>КМТ</v>
          </cell>
          <cell r="H95">
            <v>5196.72</v>
          </cell>
          <cell r="I95">
            <v>2</v>
          </cell>
        </row>
        <row r="96">
          <cell r="B96">
            <v>2110281</v>
          </cell>
          <cell r="C96" t="str">
            <v>Костюм на утеп прокладке 64-66/170-176</v>
          </cell>
          <cell r="D96">
            <v>7</v>
          </cell>
          <cell r="E96" t="str">
            <v>401J</v>
          </cell>
          <cell r="F96" t="str">
            <v>Лот № 1 - Поставка спецодежды летней и зимней, для защиты от кислот и щелочей, для защиты от клещей</v>
          </cell>
          <cell r="G96" t="str">
            <v>КМТ</v>
          </cell>
          <cell r="H96">
            <v>5196.72</v>
          </cell>
          <cell r="I96">
            <v>0</v>
          </cell>
        </row>
        <row r="97">
          <cell r="B97">
            <v>2110282</v>
          </cell>
          <cell r="C97" t="str">
            <v>Костюм на утеп прокладке 64-66/182-188</v>
          </cell>
          <cell r="D97">
            <v>7</v>
          </cell>
          <cell r="E97" t="str">
            <v>401J</v>
          </cell>
          <cell r="F97" t="str">
            <v>Лот № 1 - Поставка спецодежды летней и зимней, для защиты от кислот и щелочей, для защиты от клещей</v>
          </cell>
          <cell r="G97" t="str">
            <v>КМТ</v>
          </cell>
          <cell r="H97">
            <v>5196.72</v>
          </cell>
          <cell r="I97">
            <v>1</v>
          </cell>
        </row>
        <row r="98">
          <cell r="B98">
            <v>2231707</v>
          </cell>
          <cell r="C98" t="str">
            <v>Костюм на утеп прокладке 64-66/194-200</v>
          </cell>
          <cell r="D98">
            <v>7</v>
          </cell>
          <cell r="E98" t="str">
            <v>401J</v>
          </cell>
          <cell r="F98" t="str">
            <v>Лот № 1 - Поставка спецодежды летней и зимней, для защиты от кислот и щелочей, для защиты от клещей</v>
          </cell>
          <cell r="G98" t="str">
            <v>КМТ</v>
          </cell>
          <cell r="H98">
            <v>5196.72</v>
          </cell>
          <cell r="I98">
            <v>3</v>
          </cell>
        </row>
        <row r="99">
          <cell r="B99">
            <v>2225939</v>
          </cell>
          <cell r="C99" t="str">
            <v>Костюм на утеп прокладке 68-70/170-176</v>
          </cell>
          <cell r="D99">
            <v>7</v>
          </cell>
          <cell r="E99" t="str">
            <v>401J</v>
          </cell>
          <cell r="F99" t="str">
            <v>Лот № 1 - Поставка спецодежды летней и зимней, для защиты от кислот и щелочей, для защиты от клещей</v>
          </cell>
          <cell r="G99" t="str">
            <v>КМТ</v>
          </cell>
          <cell r="H99">
            <v>5196.72</v>
          </cell>
          <cell r="I99">
            <v>1</v>
          </cell>
        </row>
        <row r="100">
          <cell r="B100">
            <v>2225941</v>
          </cell>
          <cell r="C100" t="str">
            <v>Костюм на утеп прокладке 68-70/182-188</v>
          </cell>
          <cell r="D100">
            <v>7</v>
          </cell>
          <cell r="E100" t="str">
            <v>401J</v>
          </cell>
          <cell r="F100" t="str">
            <v>Лот № 1 - Поставка спецодежды летней и зимней, для защиты от кислот и щелочей, для защиты от клещей</v>
          </cell>
          <cell r="G100" t="str">
            <v>КМТ</v>
          </cell>
          <cell r="H100">
            <v>5196.72</v>
          </cell>
          <cell r="I100">
            <v>1</v>
          </cell>
        </row>
        <row r="101">
          <cell r="B101">
            <v>2268621</v>
          </cell>
          <cell r="C101" t="str">
            <v>Костюм на утеп прокладке 68-70/194-200</v>
          </cell>
          <cell r="D101">
            <v>7</v>
          </cell>
          <cell r="E101" t="str">
            <v>401J</v>
          </cell>
          <cell r="F101" t="str">
            <v>Лот № 1 - Поставка спецодежды летней и зимней, для защиты от кислот и щелочей, для защиты от клещей</v>
          </cell>
          <cell r="G101" t="str">
            <v>КМТ</v>
          </cell>
          <cell r="H101">
            <v>5196.72</v>
          </cell>
          <cell r="I101">
            <v>1</v>
          </cell>
        </row>
        <row r="102">
          <cell r="B102">
            <v>2225933</v>
          </cell>
          <cell r="C102" t="str">
            <v>Костюм на утеп прокладке 72-74/170-176</v>
          </cell>
          <cell r="D102">
            <v>7</v>
          </cell>
          <cell r="E102" t="str">
            <v>401J</v>
          </cell>
          <cell r="F102" t="str">
            <v>Лот № 1 - Поставка спецодежды летней и зимней, для защиты от кислот и щелочей, для защиты от клещей</v>
          </cell>
          <cell r="G102" t="str">
            <v>КМТ</v>
          </cell>
          <cell r="H102">
            <v>5196.72</v>
          </cell>
          <cell r="I102">
            <v>0</v>
          </cell>
        </row>
        <row r="103">
          <cell r="B103">
            <v>2284953</v>
          </cell>
          <cell r="C103" t="str">
            <v>Костюм на утеп прокладке 72-74/182-188</v>
          </cell>
          <cell r="D103">
            <v>7</v>
          </cell>
          <cell r="E103" t="str">
            <v>401J</v>
          </cell>
          <cell r="F103" t="str">
            <v>Лот № 1 - Поставка спецодежды летней и зимней, для защиты от кислот и щелочей, для защиты от клещей</v>
          </cell>
          <cell r="G103" t="str">
            <v>КМТ</v>
          </cell>
          <cell r="H103">
            <v>5196.72</v>
          </cell>
          <cell r="I103">
            <v>0</v>
          </cell>
        </row>
        <row r="104">
          <cell r="B104">
            <v>2284955</v>
          </cell>
          <cell r="C104" t="str">
            <v>Костюм на утеп прокладке 72-74/194-200</v>
          </cell>
          <cell r="D104">
            <v>7</v>
          </cell>
          <cell r="E104" t="str">
            <v>401J</v>
          </cell>
          <cell r="F104" t="str">
            <v>Лот № 1 - Поставка спецодежды летней и зимней, для защиты от кислот и щелочей, для защиты от клещей</v>
          </cell>
          <cell r="G104" t="str">
            <v>КМТ</v>
          </cell>
          <cell r="H104">
            <v>5196.72</v>
          </cell>
          <cell r="I104">
            <v>0</v>
          </cell>
        </row>
        <row r="105">
          <cell r="B105">
            <v>2284620</v>
          </cell>
          <cell r="C105" t="str">
            <v>Костюм от кислот/щелоч 44-46/170-176</v>
          </cell>
          <cell r="D105">
            <v>7</v>
          </cell>
          <cell r="E105" t="str">
            <v>401J</v>
          </cell>
          <cell r="F105" t="str">
            <v>Лот № 1 - Поставка спецодежды летней и зимней, для защиты от кислот и щелочей, для защиты от клещей</v>
          </cell>
          <cell r="G105" t="str">
            <v>КМТ</v>
          </cell>
          <cell r="H105">
            <v>1583.55</v>
          </cell>
          <cell r="I105">
            <v>0</v>
          </cell>
        </row>
        <row r="106">
          <cell r="B106">
            <v>2281808</v>
          </cell>
          <cell r="C106" t="str">
            <v>Костюм от кислот/щелоч 48-50/170-176</v>
          </cell>
          <cell r="D106">
            <v>7</v>
          </cell>
          <cell r="E106" t="str">
            <v>401J</v>
          </cell>
          <cell r="F106" t="str">
            <v>Лот № 1 - Поставка спецодежды летней и зимней, для защиты от кислот и щелочей, для защиты от клещей</v>
          </cell>
          <cell r="G106" t="str">
            <v>КМТ</v>
          </cell>
          <cell r="H106">
            <v>1583.55</v>
          </cell>
          <cell r="I106">
            <v>0</v>
          </cell>
        </row>
        <row r="107">
          <cell r="B107">
            <v>2073500</v>
          </cell>
          <cell r="C107" t="str">
            <v>Костюм от кислот/щелоч 52-54/170-176</v>
          </cell>
          <cell r="D107">
            <v>7</v>
          </cell>
          <cell r="E107" t="str">
            <v>401J</v>
          </cell>
          <cell r="F107" t="str">
            <v>Лот № 1 - Поставка спецодежды летней и зимней, для защиты от кислот и щелочей, для защиты от клещей</v>
          </cell>
          <cell r="G107" t="str">
            <v>КМТ</v>
          </cell>
          <cell r="H107">
            <v>1583.55</v>
          </cell>
          <cell r="I107">
            <v>0</v>
          </cell>
        </row>
        <row r="108">
          <cell r="B108">
            <v>2284631</v>
          </cell>
          <cell r="C108" t="str">
            <v>Костюм от кислот/щелоч 52-54/182-188</v>
          </cell>
          <cell r="D108">
            <v>7</v>
          </cell>
          <cell r="E108" t="str">
            <v>401J</v>
          </cell>
          <cell r="F108" t="str">
            <v>Лот № 1 - Поставка спецодежды летней и зимней, для защиты от кислот и щелочей, для защиты от клещей</v>
          </cell>
          <cell r="G108" t="str">
            <v>КМТ</v>
          </cell>
          <cell r="H108">
            <v>1583.55</v>
          </cell>
          <cell r="I108">
            <v>0</v>
          </cell>
        </row>
        <row r="109">
          <cell r="B109">
            <v>2284648</v>
          </cell>
          <cell r="C109" t="str">
            <v>Костюм от кислот/щелоч 64-66/182-188</v>
          </cell>
          <cell r="D109">
            <v>7</v>
          </cell>
          <cell r="E109" t="str">
            <v>401J</v>
          </cell>
          <cell r="F109" t="str">
            <v>Лот № 1 - Поставка спецодежды летней и зимней, для защиты от кислот и щелочей, для защиты от клещей</v>
          </cell>
          <cell r="G109" t="str">
            <v>КМТ</v>
          </cell>
          <cell r="H109">
            <v>1583.55</v>
          </cell>
          <cell r="I109">
            <v>0</v>
          </cell>
        </row>
        <row r="110">
          <cell r="B110">
            <v>2285122</v>
          </cell>
          <cell r="C110" t="str">
            <v>Халат и брюки от ОПЗ 44-46/158-164</v>
          </cell>
          <cell r="D110">
            <v>7</v>
          </cell>
          <cell r="E110" t="str">
            <v>401J</v>
          </cell>
          <cell r="F110" t="str">
            <v>Лот № 1 - Поставка спецодежды летней и зимней, для защиты от кислот и щелочей, для защиты от клещей</v>
          </cell>
          <cell r="G110" t="str">
            <v>ШТ</v>
          </cell>
          <cell r="H110">
            <v>2899.68</v>
          </cell>
          <cell r="I110">
            <v>0</v>
          </cell>
        </row>
        <row r="111">
          <cell r="B111">
            <v>2296802</v>
          </cell>
          <cell r="C111" t="str">
            <v>Халат и брюки от ОПЗ 44-46/158-164 жен</v>
          </cell>
          <cell r="D111">
            <v>7</v>
          </cell>
          <cell r="E111" t="str">
            <v>401J</v>
          </cell>
          <cell r="F111" t="str">
            <v>Лот № 1 - Поставка спецодежды летней и зимней, для защиты от кислот и щелочей, для защиты от клещей</v>
          </cell>
          <cell r="G111" t="str">
            <v>ШТ</v>
          </cell>
          <cell r="H111">
            <v>2899.68</v>
          </cell>
          <cell r="I111">
            <v>9</v>
          </cell>
        </row>
        <row r="112">
          <cell r="B112">
            <v>2279517</v>
          </cell>
          <cell r="C112" t="str">
            <v>Халат и брюки от ОПЗ 44-46/170-176</v>
          </cell>
          <cell r="D112">
            <v>7</v>
          </cell>
          <cell r="E112" t="str">
            <v>401J</v>
          </cell>
          <cell r="F112" t="str">
            <v>Лот № 1 - Поставка спецодежды летней и зимней, для защиты от кислот и щелочей, для защиты от клещей</v>
          </cell>
          <cell r="G112" t="str">
            <v>ШТ</v>
          </cell>
          <cell r="H112">
            <v>2899.68</v>
          </cell>
          <cell r="I112">
            <v>0</v>
          </cell>
        </row>
        <row r="113">
          <cell r="B113">
            <v>2285126</v>
          </cell>
          <cell r="C113" t="str">
            <v>Халат и брюки от ОПЗ 48-50/158-164</v>
          </cell>
          <cell r="D113">
            <v>7</v>
          </cell>
          <cell r="E113" t="str">
            <v>401J</v>
          </cell>
          <cell r="F113" t="str">
            <v>Лот № 1 - Поставка спецодежды летней и зимней, для защиты от кислот и щелочей, для защиты от клещей</v>
          </cell>
          <cell r="G113" t="str">
            <v>ШТ</v>
          </cell>
          <cell r="H113">
            <v>2899.68</v>
          </cell>
          <cell r="I113">
            <v>0</v>
          </cell>
        </row>
        <row r="114">
          <cell r="B114">
            <v>2296808</v>
          </cell>
          <cell r="C114" t="str">
            <v>Халат и брюки от ОПЗ 48-50/158-164 жен</v>
          </cell>
          <cell r="D114">
            <v>7</v>
          </cell>
          <cell r="E114" t="str">
            <v>401J</v>
          </cell>
          <cell r="F114" t="str">
            <v>Лот № 1 - Поставка спецодежды летней и зимней, для защиты от кислот и щелочей, для защиты от клещей</v>
          </cell>
          <cell r="G114" t="str">
            <v>ШТ</v>
          </cell>
          <cell r="H114">
            <v>2899.68</v>
          </cell>
          <cell r="I114">
            <v>2</v>
          </cell>
        </row>
        <row r="115">
          <cell r="B115">
            <v>2285130</v>
          </cell>
          <cell r="C115" t="str">
            <v>Халат и брюки от ОПЗ 48-50/170-176</v>
          </cell>
          <cell r="D115">
            <v>7</v>
          </cell>
          <cell r="E115" t="str">
            <v>401J</v>
          </cell>
          <cell r="F115" t="str">
            <v>Лот № 1 - Поставка спецодежды летней и зимней, для защиты от кислот и щелочей, для защиты от клещей</v>
          </cell>
          <cell r="G115" t="str">
            <v>ШТ</v>
          </cell>
          <cell r="H115">
            <v>2899.68</v>
          </cell>
          <cell r="I115">
            <v>0</v>
          </cell>
        </row>
        <row r="116">
          <cell r="B116">
            <v>2296805</v>
          </cell>
          <cell r="C116" t="str">
            <v>Халат и брюки от ОПЗ 48-50/170-176 жен</v>
          </cell>
          <cell r="D116">
            <v>7</v>
          </cell>
          <cell r="E116" t="str">
            <v>401J</v>
          </cell>
          <cell r="F116" t="str">
            <v>Лот № 1 - Поставка спецодежды летней и зимней, для защиты от кислот и щелочей, для защиты от клещей</v>
          </cell>
          <cell r="G116" t="str">
            <v>ШТ</v>
          </cell>
          <cell r="H116">
            <v>2899.68</v>
          </cell>
          <cell r="I116">
            <v>6</v>
          </cell>
        </row>
        <row r="117">
          <cell r="B117">
            <v>2285133</v>
          </cell>
          <cell r="C117" t="str">
            <v>Халат и брюки от ОПЗ 48-50/182-188</v>
          </cell>
          <cell r="D117">
            <v>7</v>
          </cell>
          <cell r="E117" t="str">
            <v>401J</v>
          </cell>
          <cell r="F117" t="str">
            <v>Лот № 1 - Поставка спецодежды летней и зимней, для защиты от кислот и щелочей, для защиты от клещей</v>
          </cell>
          <cell r="G117" t="str">
            <v>ШТ</v>
          </cell>
          <cell r="H117">
            <v>2899.68</v>
          </cell>
          <cell r="I117">
            <v>0</v>
          </cell>
        </row>
        <row r="118">
          <cell r="B118">
            <v>2285135</v>
          </cell>
          <cell r="C118" t="str">
            <v>Халат и брюки от ОПЗ 52-54/146-152 жен</v>
          </cell>
          <cell r="D118">
            <v>7</v>
          </cell>
          <cell r="E118" t="str">
            <v>401J</v>
          </cell>
          <cell r="F118" t="str">
            <v>Лот № 1 - Поставка спецодежды летней и зимней, для защиты от кислот и щелочей, для защиты от клещей</v>
          </cell>
          <cell r="G118" t="str">
            <v>ШТ</v>
          </cell>
          <cell r="H118">
            <v>2899.68</v>
          </cell>
          <cell r="I118">
            <v>0</v>
          </cell>
        </row>
        <row r="119">
          <cell r="B119">
            <v>2285132</v>
          </cell>
          <cell r="C119" t="str">
            <v>Халат и брюки от ОПЗ 52-54/158-164</v>
          </cell>
          <cell r="D119">
            <v>7</v>
          </cell>
          <cell r="E119" t="str">
            <v>401J</v>
          </cell>
          <cell r="F119" t="str">
            <v>Лот № 1 - Поставка спецодежды летней и зимней, для защиты от кислот и щелочей, для защиты от клещей</v>
          </cell>
          <cell r="G119" t="str">
            <v>ШТ</v>
          </cell>
          <cell r="H119">
            <v>2899.68</v>
          </cell>
          <cell r="I119">
            <v>2</v>
          </cell>
        </row>
        <row r="120">
          <cell r="B120">
            <v>2296806</v>
          </cell>
          <cell r="C120" t="str">
            <v>Халат и брюки от ОПЗ 52-54/158-164 жен</v>
          </cell>
          <cell r="D120">
            <v>7</v>
          </cell>
          <cell r="E120" t="str">
            <v>401J</v>
          </cell>
          <cell r="F120" t="str">
            <v>Лот № 1 - Поставка спецодежды летней и зимней, для защиты от кислот и щелочей, для защиты от клещей</v>
          </cell>
          <cell r="G120" t="str">
            <v>ШТ</v>
          </cell>
          <cell r="H120">
            <v>2899.68</v>
          </cell>
          <cell r="I120">
            <v>0</v>
          </cell>
        </row>
        <row r="121">
          <cell r="B121">
            <v>2285136</v>
          </cell>
          <cell r="C121" t="str">
            <v>Халат и брюки от ОПЗ 52-54/170-176</v>
          </cell>
          <cell r="D121">
            <v>7</v>
          </cell>
          <cell r="E121" t="str">
            <v>401J</v>
          </cell>
          <cell r="F121" t="str">
            <v>Лот № 1 - Поставка спецодежды летней и зимней, для защиты от кислот и щелочей, для защиты от клещей</v>
          </cell>
          <cell r="G121" t="str">
            <v>ШТ</v>
          </cell>
          <cell r="H121">
            <v>2899.68</v>
          </cell>
          <cell r="I121">
            <v>1</v>
          </cell>
        </row>
        <row r="122">
          <cell r="B122">
            <v>2296816</v>
          </cell>
          <cell r="C122" t="str">
            <v>Халат и брюки от ОПЗ 52-54/170-176 жен</v>
          </cell>
          <cell r="D122">
            <v>7</v>
          </cell>
          <cell r="E122" t="str">
            <v>401J</v>
          </cell>
          <cell r="F122" t="str">
            <v>Лот № 1 - Поставка спецодежды летней и зимней, для защиты от кислот и щелочей, для защиты от клещей</v>
          </cell>
          <cell r="G122" t="str">
            <v>ШТ</v>
          </cell>
          <cell r="H122">
            <v>2899.68</v>
          </cell>
          <cell r="I122">
            <v>1</v>
          </cell>
        </row>
        <row r="123">
          <cell r="B123">
            <v>2285142</v>
          </cell>
          <cell r="C123" t="str">
            <v>Халат и брюки от ОПЗ 52-54/182-188</v>
          </cell>
          <cell r="D123">
            <v>7</v>
          </cell>
          <cell r="E123" t="str">
            <v>401J</v>
          </cell>
          <cell r="F123" t="str">
            <v>Лот № 1 - Поставка спецодежды летней и зимней, для защиты от кислот и щелочей, для защиты от клещей</v>
          </cell>
          <cell r="G123" t="str">
            <v>ШТ</v>
          </cell>
          <cell r="H123">
            <v>2899.68</v>
          </cell>
          <cell r="I123">
            <v>0</v>
          </cell>
        </row>
        <row r="124">
          <cell r="B124">
            <v>2296817</v>
          </cell>
          <cell r="C124" t="str">
            <v>Халат и брюки от ОПЗ 56-58/170-176 жен</v>
          </cell>
          <cell r="D124">
            <v>7</v>
          </cell>
          <cell r="E124" t="str">
            <v>401J</v>
          </cell>
          <cell r="F124" t="str">
            <v>Лот № 1 - Поставка спецодежды летней и зимней, для защиты от кислот и щелочей, для защиты от клещей</v>
          </cell>
          <cell r="G124" t="str">
            <v>ШТ</v>
          </cell>
          <cell r="H124">
            <v>2899.68</v>
          </cell>
          <cell r="I124">
            <v>1</v>
          </cell>
        </row>
        <row r="125">
          <cell r="B125">
            <v>2285141</v>
          </cell>
          <cell r="C125" t="str">
            <v>Халат и брюки от ОПЗ 56-58/182-188</v>
          </cell>
          <cell r="D125">
            <v>7</v>
          </cell>
          <cell r="E125" t="str">
            <v>401J</v>
          </cell>
          <cell r="F125" t="str">
            <v>Лот № 1 - Поставка спецодежды летней и зимней, для защиты от кислот и щелочей, для защиты от клещей</v>
          </cell>
          <cell r="G125" t="str">
            <v>ШТ</v>
          </cell>
          <cell r="H125">
            <v>2899.68</v>
          </cell>
          <cell r="I125">
            <v>1</v>
          </cell>
        </row>
        <row r="126">
          <cell r="B126">
            <v>2285145</v>
          </cell>
          <cell r="C126" t="str">
            <v>Халат и брюки от ОПЗ 60-62/170-176</v>
          </cell>
          <cell r="D126">
            <v>7</v>
          </cell>
          <cell r="E126" t="str">
            <v>401J</v>
          </cell>
          <cell r="F126" t="str">
            <v>Лот № 1 - Поставка спецодежды летней и зимней, для защиты от кислот и щелочей, для защиты от клещей</v>
          </cell>
          <cell r="G126" t="str">
            <v>ШТ</v>
          </cell>
          <cell r="H126">
            <v>2899.68</v>
          </cell>
          <cell r="I126">
            <v>0</v>
          </cell>
        </row>
        <row r="127">
          <cell r="B127">
            <v>2285153</v>
          </cell>
          <cell r="C127" t="str">
            <v>Халат и брюки от ОПЗ 60-62/182-188</v>
          </cell>
          <cell r="D127">
            <v>7</v>
          </cell>
          <cell r="E127" t="str">
            <v>401J</v>
          </cell>
          <cell r="F127" t="str">
            <v>Лот № 1 - Поставка спецодежды летней и зимней, для защиты от кислот и щелочей, для защиты от клещей</v>
          </cell>
          <cell r="G127" t="str">
            <v>ШТ</v>
          </cell>
          <cell r="H127">
            <v>2899.68</v>
          </cell>
          <cell r="I127">
            <v>0</v>
          </cell>
        </row>
        <row r="128">
          <cell r="B128">
            <v>2285286</v>
          </cell>
          <cell r="C128" t="str">
            <v>Перчатки от искр/брызг металла</v>
          </cell>
          <cell r="D128">
            <v>7</v>
          </cell>
          <cell r="E128" t="str">
            <v>401J</v>
          </cell>
          <cell r="F128" t="str">
            <v>Лот № 2 - Поставка средств защиты рук</v>
          </cell>
          <cell r="G128" t="str">
            <v>ПАР</v>
          </cell>
          <cell r="H128">
            <v>286.42</v>
          </cell>
          <cell r="I128">
            <v>32</v>
          </cell>
        </row>
        <row r="129">
          <cell r="B129">
            <v>2285282</v>
          </cell>
          <cell r="C129" t="str">
            <v>Перчатки полимерн прокол/порез утеп</v>
          </cell>
          <cell r="D129">
            <v>7</v>
          </cell>
          <cell r="E129" t="str">
            <v>401J</v>
          </cell>
          <cell r="F129" t="str">
            <v>Лот № 2 - Поставка средств защиты рук</v>
          </cell>
          <cell r="G129" t="str">
            <v>ПАР</v>
          </cell>
          <cell r="H129">
            <v>557.98</v>
          </cell>
          <cell r="I129">
            <v>920</v>
          </cell>
        </row>
        <row r="130">
          <cell r="B130">
            <v>2285279</v>
          </cell>
          <cell r="C130" t="str">
            <v>Перчатки резиновые</v>
          </cell>
          <cell r="D130">
            <v>7</v>
          </cell>
          <cell r="E130" t="str">
            <v>401J</v>
          </cell>
          <cell r="F130" t="str">
            <v>Лот № 2 - Поставка средств защиты рук</v>
          </cell>
          <cell r="G130" t="str">
            <v>ПАР</v>
          </cell>
          <cell r="H130">
            <v>109.61</v>
          </cell>
          <cell r="I130">
            <v>0</v>
          </cell>
        </row>
        <row r="131">
          <cell r="B131">
            <v>2286198</v>
          </cell>
          <cell r="C131" t="str">
            <v>Перчатки с полимер покр для груб раб р10</v>
          </cell>
          <cell r="D131">
            <v>7</v>
          </cell>
          <cell r="E131" t="str">
            <v>401J</v>
          </cell>
          <cell r="F131" t="str">
            <v>Лот № 2 - Поставка средств защиты рук</v>
          </cell>
          <cell r="G131" t="str">
            <v>ПАР</v>
          </cell>
          <cell r="H131">
            <v>132.26</v>
          </cell>
          <cell r="I131">
            <v>88</v>
          </cell>
        </row>
        <row r="132">
          <cell r="B132">
            <v>2286200</v>
          </cell>
          <cell r="C132" t="str">
            <v>Перчатки с полимер покр для груб раб р11</v>
          </cell>
          <cell r="D132">
            <v>7</v>
          </cell>
          <cell r="E132" t="str">
            <v>401J</v>
          </cell>
          <cell r="F132" t="str">
            <v>Лот № 2 - Поставка средств защиты рук</v>
          </cell>
          <cell r="G132" t="str">
            <v>ПАР</v>
          </cell>
          <cell r="H132">
            <v>132.26</v>
          </cell>
          <cell r="I132">
            <v>88</v>
          </cell>
        </row>
        <row r="133">
          <cell r="B133">
            <v>2286192</v>
          </cell>
          <cell r="C133" t="str">
            <v>Перчатки с полимер покр для груб раб р8</v>
          </cell>
          <cell r="D133">
            <v>7</v>
          </cell>
          <cell r="E133" t="str">
            <v>401J</v>
          </cell>
          <cell r="F133" t="str">
            <v>Лот № 2 - Поставка средств защиты рук</v>
          </cell>
          <cell r="G133" t="str">
            <v>ПАР</v>
          </cell>
          <cell r="H133">
            <v>132.26</v>
          </cell>
          <cell r="I133">
            <v>0</v>
          </cell>
        </row>
        <row r="134">
          <cell r="B134">
            <v>2286195</v>
          </cell>
          <cell r="C134" t="str">
            <v>Перчатки с полимер покр для груб раб р9</v>
          </cell>
          <cell r="D134">
            <v>7</v>
          </cell>
          <cell r="E134" t="str">
            <v>401J</v>
          </cell>
          <cell r="F134" t="str">
            <v>Лот № 2 - Поставка средств защиты рук</v>
          </cell>
          <cell r="G134" t="str">
            <v>ПАР</v>
          </cell>
          <cell r="H134">
            <v>132.26</v>
          </cell>
          <cell r="I134">
            <v>0</v>
          </cell>
        </row>
        <row r="135">
          <cell r="B135">
            <v>2286199</v>
          </cell>
          <cell r="C135" t="str">
            <v>Перчатки с полимер покр для обыч раб р10</v>
          </cell>
          <cell r="D135">
            <v>7</v>
          </cell>
          <cell r="E135" t="str">
            <v>401J</v>
          </cell>
          <cell r="F135" t="str">
            <v>Лот № 2 - Поставка средств защиты рук</v>
          </cell>
          <cell r="G135" t="str">
            <v>ПАР</v>
          </cell>
          <cell r="H135">
            <v>99.15</v>
          </cell>
          <cell r="I135">
            <v>3000</v>
          </cell>
        </row>
        <row r="136">
          <cell r="B136">
            <v>2286202</v>
          </cell>
          <cell r="C136" t="str">
            <v>Перчатки с полимер покр для обыч раб р11</v>
          </cell>
          <cell r="D136">
            <v>7</v>
          </cell>
          <cell r="E136" t="str">
            <v>401J</v>
          </cell>
          <cell r="F136" t="str">
            <v>Лот № 2 - Поставка средств защиты рук</v>
          </cell>
          <cell r="G136" t="str">
            <v>ПАР</v>
          </cell>
          <cell r="H136">
            <v>99.15</v>
          </cell>
          <cell r="I136">
            <v>3000</v>
          </cell>
        </row>
        <row r="137">
          <cell r="B137">
            <v>2286194</v>
          </cell>
          <cell r="C137" t="str">
            <v>Перчатки с полимер покр для обыч раб р8</v>
          </cell>
          <cell r="D137">
            <v>7</v>
          </cell>
          <cell r="E137" t="str">
            <v>401J</v>
          </cell>
          <cell r="F137" t="str">
            <v>Лот № 2 - Поставка средств защиты рук</v>
          </cell>
          <cell r="G137" t="str">
            <v>ПАР</v>
          </cell>
          <cell r="H137">
            <v>99.15</v>
          </cell>
          <cell r="I137">
            <v>0</v>
          </cell>
        </row>
        <row r="138">
          <cell r="B138">
            <v>2286196</v>
          </cell>
          <cell r="C138" t="str">
            <v>Перчатки с полимер покр для обыч раб р9</v>
          </cell>
          <cell r="D138">
            <v>7</v>
          </cell>
          <cell r="E138" t="str">
            <v>401J</v>
          </cell>
          <cell r="F138" t="str">
            <v>Лот № 2 - Поставка средств защиты рук</v>
          </cell>
          <cell r="G138" t="str">
            <v>ПАР</v>
          </cell>
          <cell r="H138">
            <v>99.15</v>
          </cell>
          <cell r="I138">
            <v>2000</v>
          </cell>
        </row>
        <row r="139">
          <cell r="B139">
            <v>2286201</v>
          </cell>
          <cell r="C139" t="str">
            <v>Перчатки с полимер покр для тонк раб р10</v>
          </cell>
          <cell r="D139">
            <v>7</v>
          </cell>
          <cell r="E139" t="str">
            <v>401J</v>
          </cell>
          <cell r="F139" t="str">
            <v>Лот № 2 - Поставка средств защиты рук</v>
          </cell>
          <cell r="G139" t="str">
            <v>ПАР</v>
          </cell>
          <cell r="H139">
            <v>99.15</v>
          </cell>
          <cell r="I139">
            <v>2000</v>
          </cell>
        </row>
        <row r="140">
          <cell r="B140">
            <v>2286203</v>
          </cell>
          <cell r="C140" t="str">
            <v>Перчатки с полимер покр для тонк раб р11</v>
          </cell>
          <cell r="D140">
            <v>7</v>
          </cell>
          <cell r="E140" t="str">
            <v>401J</v>
          </cell>
          <cell r="F140" t="str">
            <v>Лот № 2 - Поставка средств защиты рук</v>
          </cell>
          <cell r="G140" t="str">
            <v>ПАР</v>
          </cell>
          <cell r="H140">
            <v>99.15</v>
          </cell>
          <cell r="I140">
            <v>2000</v>
          </cell>
        </row>
        <row r="141">
          <cell r="B141">
            <v>2330874</v>
          </cell>
          <cell r="C141" t="str">
            <v>Перчатки с полимер покр для тонк раб р7</v>
          </cell>
          <cell r="D141">
            <v>7</v>
          </cell>
          <cell r="E141" t="str">
            <v>401J</v>
          </cell>
          <cell r="F141" t="str">
            <v>Лот № 2 - Поставка средств защиты рук</v>
          </cell>
          <cell r="G141" t="str">
            <v>ПАР</v>
          </cell>
          <cell r="H141">
            <v>99.15</v>
          </cell>
          <cell r="I141">
            <v>0</v>
          </cell>
        </row>
        <row r="142">
          <cell r="B142">
            <v>2286193</v>
          </cell>
          <cell r="C142" t="str">
            <v>Перчатки с полимер покр для тонк раб р8</v>
          </cell>
          <cell r="D142">
            <v>7</v>
          </cell>
          <cell r="E142" t="str">
            <v>401J</v>
          </cell>
          <cell r="F142" t="str">
            <v>Лот № 2 - Поставка средств защиты рук</v>
          </cell>
          <cell r="G142" t="str">
            <v>ПАР</v>
          </cell>
          <cell r="H142">
            <v>99.15</v>
          </cell>
          <cell r="I142">
            <v>0</v>
          </cell>
        </row>
        <row r="143">
          <cell r="B143">
            <v>2286197</v>
          </cell>
          <cell r="C143" t="str">
            <v>Перчатки с полимер покр для тонк раб р9</v>
          </cell>
          <cell r="D143">
            <v>7</v>
          </cell>
          <cell r="E143" t="str">
            <v>401J</v>
          </cell>
          <cell r="F143" t="str">
            <v>Лот № 2 - Поставка средств защиты рук</v>
          </cell>
          <cell r="G143" t="str">
            <v>ПАР</v>
          </cell>
          <cell r="H143">
            <v>99.15</v>
          </cell>
          <cell r="I143">
            <v>1000</v>
          </cell>
        </row>
        <row r="144">
          <cell r="B144">
            <v>2285281</v>
          </cell>
          <cell r="C144" t="str">
            <v>Перчатки с полимерным покрытием утеп</v>
          </cell>
          <cell r="D144">
            <v>7</v>
          </cell>
          <cell r="E144" t="str">
            <v>401J</v>
          </cell>
          <cell r="F144" t="str">
            <v>Лот № 2 - Поставка средств защиты рук</v>
          </cell>
          <cell r="G144" t="str">
            <v>ПАР</v>
          </cell>
          <cell r="H144">
            <v>375.81</v>
          </cell>
          <cell r="I144">
            <v>0</v>
          </cell>
        </row>
        <row r="145">
          <cell r="B145">
            <v>2285283</v>
          </cell>
          <cell r="C145" t="str">
            <v>Перчатки утеп от повыш темп/искр/брызг</v>
          </cell>
          <cell r="D145">
            <v>7</v>
          </cell>
          <cell r="E145" t="str">
            <v>401J</v>
          </cell>
          <cell r="F145" t="str">
            <v>Лот № 2 - Поставка средств защиты рук</v>
          </cell>
          <cell r="G145" t="str">
            <v>ПАР</v>
          </cell>
          <cell r="H145">
            <v>601.05999999999995</v>
          </cell>
          <cell r="I145">
            <v>0</v>
          </cell>
        </row>
        <row r="146">
          <cell r="B146">
            <v>2275298</v>
          </cell>
          <cell r="C146" t="str">
            <v>Ботинки кож ЗщП,Пвt,Искр р37</v>
          </cell>
          <cell r="D146">
            <v>7</v>
          </cell>
          <cell r="E146" t="str">
            <v>401J</v>
          </cell>
          <cell r="F146" t="str">
            <v>Лот № 3 - Поставка спецобуви</v>
          </cell>
          <cell r="G146" t="str">
            <v>ПАР</v>
          </cell>
          <cell r="H146">
            <v>1582</v>
          </cell>
          <cell r="I146">
            <v>0</v>
          </cell>
        </row>
        <row r="147">
          <cell r="B147">
            <v>2275300</v>
          </cell>
          <cell r="C147" t="str">
            <v>Ботинки кож ЗщП,Пвt,Искр р38</v>
          </cell>
          <cell r="D147">
            <v>7</v>
          </cell>
          <cell r="E147" t="str">
            <v>401J</v>
          </cell>
          <cell r="F147" t="str">
            <v>Лот № 3 - Поставка спецобуви</v>
          </cell>
          <cell r="G147" t="str">
            <v>ПАР</v>
          </cell>
          <cell r="H147">
            <v>1582</v>
          </cell>
          <cell r="I147">
            <v>0</v>
          </cell>
        </row>
        <row r="148">
          <cell r="B148">
            <v>2275301</v>
          </cell>
          <cell r="C148" t="str">
            <v>Ботинки кож ЗщП,Пвt,Искр р39</v>
          </cell>
          <cell r="D148">
            <v>7</v>
          </cell>
          <cell r="E148" t="str">
            <v>401J</v>
          </cell>
          <cell r="F148" t="str">
            <v>Лот № 3 - Поставка спецобуви</v>
          </cell>
          <cell r="G148" t="str">
            <v>ПАР</v>
          </cell>
          <cell r="H148">
            <v>1582</v>
          </cell>
          <cell r="I148">
            <v>0</v>
          </cell>
        </row>
        <row r="149">
          <cell r="B149">
            <v>2275305</v>
          </cell>
          <cell r="C149" t="str">
            <v>Ботинки кож ЗщП,Пвt,Искр р40</v>
          </cell>
          <cell r="D149">
            <v>7</v>
          </cell>
          <cell r="E149" t="str">
            <v>401J</v>
          </cell>
          <cell r="F149" t="str">
            <v>Лот № 3 - Поставка спецобуви</v>
          </cell>
          <cell r="G149" t="str">
            <v>ПАР</v>
          </cell>
          <cell r="H149">
            <v>1582</v>
          </cell>
          <cell r="I149">
            <v>1</v>
          </cell>
        </row>
        <row r="150">
          <cell r="B150">
            <v>2275302</v>
          </cell>
          <cell r="C150" t="str">
            <v>Ботинки кож ЗщП,Пвt,Искр р41</v>
          </cell>
          <cell r="D150">
            <v>7</v>
          </cell>
          <cell r="E150" t="str">
            <v>401J</v>
          </cell>
          <cell r="F150" t="str">
            <v>Лот № 3 - Поставка спецобуви</v>
          </cell>
          <cell r="G150" t="str">
            <v>ПАР</v>
          </cell>
          <cell r="H150">
            <v>1582</v>
          </cell>
          <cell r="I150">
            <v>0</v>
          </cell>
        </row>
        <row r="151">
          <cell r="B151">
            <v>2275303</v>
          </cell>
          <cell r="C151" t="str">
            <v>Ботинки кож ЗщП,Пвt,Искр р42</v>
          </cell>
          <cell r="D151">
            <v>7</v>
          </cell>
          <cell r="E151" t="str">
            <v>401J</v>
          </cell>
          <cell r="F151" t="str">
            <v>Лот № 3 - Поставка спецобуви</v>
          </cell>
          <cell r="G151" t="str">
            <v>ПАР</v>
          </cell>
          <cell r="H151">
            <v>1582</v>
          </cell>
          <cell r="I151">
            <v>5</v>
          </cell>
        </row>
        <row r="152">
          <cell r="B152">
            <v>2275306</v>
          </cell>
          <cell r="C152" t="str">
            <v>Ботинки кож ЗщП,Пвt,Искр р43</v>
          </cell>
          <cell r="D152">
            <v>7</v>
          </cell>
          <cell r="E152" t="str">
            <v>401J</v>
          </cell>
          <cell r="F152" t="str">
            <v>Лот № 3 - Поставка спецобуви</v>
          </cell>
          <cell r="G152" t="str">
            <v>ПАР</v>
          </cell>
          <cell r="H152">
            <v>1582</v>
          </cell>
          <cell r="I152">
            <v>14</v>
          </cell>
        </row>
        <row r="153">
          <cell r="B153">
            <v>2275295</v>
          </cell>
          <cell r="C153" t="str">
            <v>Ботинки кож ЗщП,Пвt,Искр р44</v>
          </cell>
          <cell r="D153">
            <v>7</v>
          </cell>
          <cell r="E153" t="str">
            <v>401J</v>
          </cell>
          <cell r="F153" t="str">
            <v>Лот № 3 - Поставка спецобуви</v>
          </cell>
          <cell r="G153" t="str">
            <v>ПАР</v>
          </cell>
          <cell r="H153">
            <v>1582</v>
          </cell>
          <cell r="I153">
            <v>1</v>
          </cell>
        </row>
        <row r="154">
          <cell r="B154">
            <v>2275308</v>
          </cell>
          <cell r="C154" t="str">
            <v>Ботинки кож ЗщП,Пвt,Искр р45</v>
          </cell>
          <cell r="D154">
            <v>7</v>
          </cell>
          <cell r="E154" t="str">
            <v>401J</v>
          </cell>
          <cell r="F154" t="str">
            <v>Лот № 3 - Поставка спецобуви</v>
          </cell>
          <cell r="G154" t="str">
            <v>ПАР</v>
          </cell>
          <cell r="H154">
            <v>1582</v>
          </cell>
          <cell r="I154">
            <v>1</v>
          </cell>
        </row>
        <row r="155">
          <cell r="B155">
            <v>2275307</v>
          </cell>
          <cell r="C155" t="str">
            <v>Ботинки кож ЗщП,Пвt,Искр р46</v>
          </cell>
          <cell r="D155">
            <v>7</v>
          </cell>
          <cell r="E155" t="str">
            <v>401J</v>
          </cell>
          <cell r="F155" t="str">
            <v>Лот № 3 - Поставка спецобуви</v>
          </cell>
          <cell r="G155" t="str">
            <v>ПАР</v>
          </cell>
          <cell r="H155">
            <v>1582</v>
          </cell>
          <cell r="I155">
            <v>1</v>
          </cell>
        </row>
        <row r="156">
          <cell r="B156">
            <v>2275304</v>
          </cell>
          <cell r="C156" t="str">
            <v>Ботинки кож ЗщП,Пвt,Искр р47</v>
          </cell>
          <cell r="D156">
            <v>7</v>
          </cell>
          <cell r="E156" t="str">
            <v>401J</v>
          </cell>
          <cell r="F156" t="str">
            <v>Лот № 3 - Поставка спецобуви</v>
          </cell>
          <cell r="G156" t="str">
            <v>ПАР</v>
          </cell>
          <cell r="H156">
            <v>1582</v>
          </cell>
          <cell r="I156">
            <v>0</v>
          </cell>
        </row>
        <row r="157">
          <cell r="B157">
            <v>2275250</v>
          </cell>
          <cell r="C157" t="str">
            <v>Ботинки кож с защит подноском р35</v>
          </cell>
          <cell r="D157">
            <v>7</v>
          </cell>
          <cell r="E157" t="str">
            <v>401J</v>
          </cell>
          <cell r="F157" t="str">
            <v>Лот № 3 - Поставка спецобуви</v>
          </cell>
          <cell r="G157" t="str">
            <v>ПАР</v>
          </cell>
          <cell r="H157">
            <v>1180.08</v>
          </cell>
          <cell r="I157">
            <v>32</v>
          </cell>
        </row>
        <row r="158">
          <cell r="B158">
            <v>2275259</v>
          </cell>
          <cell r="C158" t="str">
            <v>Ботинки кож с защит подноском р36</v>
          </cell>
          <cell r="D158">
            <v>7</v>
          </cell>
          <cell r="E158" t="str">
            <v>401J</v>
          </cell>
          <cell r="F158" t="str">
            <v>Лот № 3 - Поставка спецобуви</v>
          </cell>
          <cell r="G158" t="str">
            <v>ПАР</v>
          </cell>
          <cell r="H158">
            <v>1180.08</v>
          </cell>
          <cell r="I158">
            <v>1</v>
          </cell>
        </row>
        <row r="159">
          <cell r="B159">
            <v>2275251</v>
          </cell>
          <cell r="C159" t="str">
            <v>Ботинки кож с защит подноском р37</v>
          </cell>
          <cell r="D159">
            <v>7</v>
          </cell>
          <cell r="E159" t="str">
            <v>401J</v>
          </cell>
          <cell r="F159" t="str">
            <v>Лот № 3 - Поставка спецобуви</v>
          </cell>
          <cell r="G159" t="str">
            <v>ПАР</v>
          </cell>
          <cell r="H159">
            <v>1180.08</v>
          </cell>
          <cell r="I159">
            <v>9</v>
          </cell>
        </row>
        <row r="160">
          <cell r="B160">
            <v>2275254</v>
          </cell>
          <cell r="C160" t="str">
            <v>Ботинки кож с защит подноском р38</v>
          </cell>
          <cell r="D160">
            <v>7</v>
          </cell>
          <cell r="E160" t="str">
            <v>401J</v>
          </cell>
          <cell r="F160" t="str">
            <v>Лот № 3 - Поставка спецобуви</v>
          </cell>
          <cell r="G160" t="str">
            <v>ПАР</v>
          </cell>
          <cell r="H160">
            <v>1180.08</v>
          </cell>
          <cell r="I160">
            <v>13</v>
          </cell>
        </row>
        <row r="161">
          <cell r="B161">
            <v>2275252</v>
          </cell>
          <cell r="C161" t="str">
            <v>Ботинки кож с защит подноском р39</v>
          </cell>
          <cell r="D161">
            <v>7</v>
          </cell>
          <cell r="E161" t="str">
            <v>401J</v>
          </cell>
          <cell r="F161" t="str">
            <v>Лот № 3 - Поставка спецобуви</v>
          </cell>
          <cell r="G161" t="str">
            <v>ПАР</v>
          </cell>
          <cell r="H161">
            <v>1180.08</v>
          </cell>
          <cell r="I161">
            <v>21</v>
          </cell>
        </row>
        <row r="162">
          <cell r="B162">
            <v>2275257</v>
          </cell>
          <cell r="C162" t="str">
            <v>Ботинки кож с защит подноском р40</v>
          </cell>
          <cell r="D162">
            <v>7</v>
          </cell>
          <cell r="E162" t="str">
            <v>401J</v>
          </cell>
          <cell r="F162" t="str">
            <v>Лот № 3 - Поставка спецобуви</v>
          </cell>
          <cell r="G162" t="str">
            <v>ПАР</v>
          </cell>
          <cell r="H162">
            <v>1180.08</v>
          </cell>
          <cell r="I162">
            <v>44</v>
          </cell>
        </row>
        <row r="163">
          <cell r="B163">
            <v>2275255</v>
          </cell>
          <cell r="C163" t="str">
            <v>Ботинки кож с защит подноском р41</v>
          </cell>
          <cell r="D163">
            <v>7</v>
          </cell>
          <cell r="E163" t="str">
            <v>401J</v>
          </cell>
          <cell r="F163" t="str">
            <v>Лот № 3 - Поставка спецобуви</v>
          </cell>
          <cell r="G163" t="str">
            <v>ПАР</v>
          </cell>
          <cell r="H163">
            <v>1180.08</v>
          </cell>
          <cell r="I163">
            <v>121</v>
          </cell>
        </row>
        <row r="164">
          <cell r="B164">
            <v>2275253</v>
          </cell>
          <cell r="C164" t="str">
            <v>Ботинки кож с защит подноском р42</v>
          </cell>
          <cell r="D164">
            <v>7</v>
          </cell>
          <cell r="E164" t="str">
            <v>401J</v>
          </cell>
          <cell r="F164" t="str">
            <v>Лот № 3 - Поставка спецобуви</v>
          </cell>
          <cell r="G164" t="str">
            <v>ПАР</v>
          </cell>
          <cell r="H164">
            <v>1180.08</v>
          </cell>
          <cell r="I164">
            <v>281</v>
          </cell>
        </row>
        <row r="165">
          <cell r="B165">
            <v>2275260</v>
          </cell>
          <cell r="C165" t="str">
            <v>Ботинки кож с защит подноском р43</v>
          </cell>
          <cell r="D165">
            <v>7</v>
          </cell>
          <cell r="E165" t="str">
            <v>401J</v>
          </cell>
          <cell r="F165" t="str">
            <v>Лот № 3 - Поставка спецобуви</v>
          </cell>
          <cell r="G165" t="str">
            <v>ПАР</v>
          </cell>
          <cell r="H165">
            <v>1180.08</v>
          </cell>
          <cell r="I165">
            <v>257</v>
          </cell>
        </row>
        <row r="166">
          <cell r="B166">
            <v>2275258</v>
          </cell>
          <cell r="C166" t="str">
            <v>Ботинки кож с защит подноском р44</v>
          </cell>
          <cell r="D166">
            <v>7</v>
          </cell>
          <cell r="E166" t="str">
            <v>401J</v>
          </cell>
          <cell r="F166" t="str">
            <v>Лот № 3 - Поставка спецобуви</v>
          </cell>
          <cell r="G166" t="str">
            <v>ПАР</v>
          </cell>
          <cell r="H166">
            <v>1180.08</v>
          </cell>
          <cell r="I166">
            <v>131</v>
          </cell>
        </row>
        <row r="167">
          <cell r="B167">
            <v>2275263</v>
          </cell>
          <cell r="C167" t="str">
            <v>Ботинки кож с защит подноском р45</v>
          </cell>
          <cell r="D167">
            <v>7</v>
          </cell>
          <cell r="E167" t="str">
            <v>401J</v>
          </cell>
          <cell r="F167" t="str">
            <v>Лот № 3 - Поставка спецобуви</v>
          </cell>
          <cell r="G167" t="str">
            <v>ПАР</v>
          </cell>
          <cell r="H167">
            <v>1180.08</v>
          </cell>
          <cell r="I167">
            <v>63</v>
          </cell>
        </row>
        <row r="168">
          <cell r="B168">
            <v>2275262</v>
          </cell>
          <cell r="C168" t="str">
            <v>Ботинки кож с защит подноском р46</v>
          </cell>
          <cell r="D168">
            <v>7</v>
          </cell>
          <cell r="E168" t="str">
            <v>401J</v>
          </cell>
          <cell r="F168" t="str">
            <v>Лот № 3 - Поставка спецобуви</v>
          </cell>
          <cell r="G168" t="str">
            <v>ПАР</v>
          </cell>
          <cell r="H168">
            <v>1180.08</v>
          </cell>
          <cell r="I168">
            <v>13</v>
          </cell>
        </row>
        <row r="169">
          <cell r="B169">
            <v>2275266</v>
          </cell>
          <cell r="C169" t="str">
            <v>Ботинки кож с защит подноском р47</v>
          </cell>
          <cell r="D169">
            <v>7</v>
          </cell>
          <cell r="E169" t="str">
            <v>401J</v>
          </cell>
          <cell r="F169" t="str">
            <v>Лот № 3 - Поставка спецобуви</v>
          </cell>
          <cell r="G169" t="str">
            <v>ПАР</v>
          </cell>
          <cell r="H169">
            <v>1180.08</v>
          </cell>
          <cell r="I169">
            <v>2</v>
          </cell>
        </row>
        <row r="170">
          <cell r="B170">
            <v>2275264</v>
          </cell>
          <cell r="C170" t="str">
            <v>Ботинки кож с защит подноском р48</v>
          </cell>
          <cell r="D170">
            <v>7</v>
          </cell>
          <cell r="E170" t="str">
            <v>401J</v>
          </cell>
          <cell r="F170" t="str">
            <v>Лот № 3 - Поставка спецобуви</v>
          </cell>
          <cell r="G170" t="str">
            <v>ПАР</v>
          </cell>
          <cell r="H170">
            <v>1180.08</v>
          </cell>
          <cell r="I170">
            <v>1</v>
          </cell>
        </row>
        <row r="171">
          <cell r="B171">
            <v>2275268</v>
          </cell>
          <cell r="C171" t="str">
            <v>Ботинки кож с защит подноском р49</v>
          </cell>
          <cell r="D171">
            <v>7</v>
          </cell>
          <cell r="E171" t="str">
            <v>401J</v>
          </cell>
          <cell r="F171" t="str">
            <v>Лот № 3 - Поставка спецобуви</v>
          </cell>
          <cell r="G171" t="str">
            <v>ПАР</v>
          </cell>
          <cell r="H171">
            <v>1180.08</v>
          </cell>
          <cell r="I171">
            <v>0</v>
          </cell>
        </row>
        <row r="172">
          <cell r="B172">
            <v>2298547</v>
          </cell>
          <cell r="C172" t="str">
            <v>Ботинки кож с защит подноском р50</v>
          </cell>
          <cell r="D172">
            <v>7</v>
          </cell>
          <cell r="E172" t="str">
            <v>401J</v>
          </cell>
          <cell r="F172" t="str">
            <v>Лот № 3 - Поставка спецобуви</v>
          </cell>
          <cell r="G172" t="str">
            <v>ПАР</v>
          </cell>
          <cell r="H172">
            <v>1180.08</v>
          </cell>
          <cell r="I172">
            <v>0</v>
          </cell>
        </row>
        <row r="173">
          <cell r="B173">
            <v>2275331</v>
          </cell>
          <cell r="C173" t="str">
            <v>Ботинки кож утеп ЗщП,Пвt,Искр р40</v>
          </cell>
          <cell r="D173">
            <v>7</v>
          </cell>
          <cell r="E173" t="str">
            <v>401J</v>
          </cell>
          <cell r="F173" t="str">
            <v>Лот № 3 - Поставка спецобуви</v>
          </cell>
          <cell r="G173" t="str">
            <v>ПАР</v>
          </cell>
          <cell r="H173">
            <v>1976.14</v>
          </cell>
          <cell r="I173">
            <v>0</v>
          </cell>
        </row>
        <row r="174">
          <cell r="B174">
            <v>2275335</v>
          </cell>
          <cell r="C174" t="str">
            <v>Ботинки кож утеп ЗщП,Пвt,Искр р41</v>
          </cell>
          <cell r="D174">
            <v>7</v>
          </cell>
          <cell r="E174" t="str">
            <v>401J</v>
          </cell>
          <cell r="F174" t="str">
            <v>Лот № 3 - Поставка спецобуви</v>
          </cell>
          <cell r="G174" t="str">
            <v>ПАР</v>
          </cell>
          <cell r="H174">
            <v>1976.14</v>
          </cell>
          <cell r="I174">
            <v>0</v>
          </cell>
        </row>
        <row r="175">
          <cell r="B175">
            <v>2275333</v>
          </cell>
          <cell r="C175" t="str">
            <v>Ботинки кож утеп ЗщП,Пвt,Искр р42</v>
          </cell>
          <cell r="D175">
            <v>7</v>
          </cell>
          <cell r="E175" t="str">
            <v>401J</v>
          </cell>
          <cell r="F175" t="str">
            <v>Лот № 3 - Поставка спецобуви</v>
          </cell>
          <cell r="G175" t="str">
            <v>ПАР</v>
          </cell>
          <cell r="H175">
            <v>1976.14</v>
          </cell>
          <cell r="I175">
            <v>0</v>
          </cell>
        </row>
        <row r="176">
          <cell r="B176">
            <v>2275336</v>
          </cell>
          <cell r="C176" t="str">
            <v>Ботинки кож утеп ЗщП,Пвt,Искр р43</v>
          </cell>
          <cell r="D176">
            <v>7</v>
          </cell>
          <cell r="E176" t="str">
            <v>401J</v>
          </cell>
          <cell r="F176" t="str">
            <v>Лот № 3 - Поставка спецобуви</v>
          </cell>
          <cell r="G176" t="str">
            <v>ПАР</v>
          </cell>
          <cell r="H176">
            <v>1976.14</v>
          </cell>
          <cell r="I176">
            <v>1</v>
          </cell>
        </row>
        <row r="177">
          <cell r="B177">
            <v>2275334</v>
          </cell>
          <cell r="C177" t="str">
            <v>Ботинки кож утеп ЗщП,Пвt,Искр р44</v>
          </cell>
          <cell r="D177">
            <v>7</v>
          </cell>
          <cell r="E177" t="str">
            <v>401J</v>
          </cell>
          <cell r="F177" t="str">
            <v>Лот № 3 - Поставка спецобуви</v>
          </cell>
          <cell r="G177" t="str">
            <v>ПАР</v>
          </cell>
          <cell r="H177">
            <v>1976.14</v>
          </cell>
          <cell r="I177">
            <v>1</v>
          </cell>
        </row>
        <row r="178">
          <cell r="B178">
            <v>2275337</v>
          </cell>
          <cell r="C178" t="str">
            <v>Ботинки кож утеп ЗщП,Пвt,Искр р47</v>
          </cell>
          <cell r="D178">
            <v>7</v>
          </cell>
          <cell r="E178" t="str">
            <v>401J</v>
          </cell>
          <cell r="F178" t="str">
            <v>Лот № 3 - Поставка спецобуви</v>
          </cell>
          <cell r="G178" t="str">
            <v>ПАР</v>
          </cell>
          <cell r="H178">
            <v>1976.14</v>
          </cell>
          <cell r="I178">
            <v>0</v>
          </cell>
        </row>
        <row r="179">
          <cell r="B179">
            <v>2275271</v>
          </cell>
          <cell r="C179" t="str">
            <v>Ботинки кож утеп с защит подноском р36</v>
          </cell>
          <cell r="D179">
            <v>7</v>
          </cell>
          <cell r="E179" t="str">
            <v>401J</v>
          </cell>
          <cell r="F179" t="str">
            <v>Лот № 3 - Поставка спецобуви</v>
          </cell>
          <cell r="G179" t="str">
            <v>ПАР</v>
          </cell>
          <cell r="H179">
            <v>2085.5300000000002</v>
          </cell>
          <cell r="I179">
            <v>0</v>
          </cell>
        </row>
        <row r="180">
          <cell r="B180">
            <v>2275261</v>
          </cell>
          <cell r="C180" t="str">
            <v>Ботинки кож утеп с защит подноском р37</v>
          </cell>
          <cell r="D180">
            <v>7</v>
          </cell>
          <cell r="E180" t="str">
            <v>401J</v>
          </cell>
          <cell r="F180" t="str">
            <v>Лот № 3 - Поставка спецобуви</v>
          </cell>
          <cell r="G180" t="str">
            <v>ПАР</v>
          </cell>
          <cell r="H180">
            <v>2085.5300000000002</v>
          </cell>
          <cell r="I180">
            <v>3</v>
          </cell>
        </row>
        <row r="181">
          <cell r="B181">
            <v>2275278</v>
          </cell>
          <cell r="C181" t="str">
            <v>Ботинки кож утеп с защит подноском р38</v>
          </cell>
          <cell r="D181">
            <v>7</v>
          </cell>
          <cell r="E181" t="str">
            <v>401J</v>
          </cell>
          <cell r="F181" t="str">
            <v>Лот № 3 - Поставка спецобуви</v>
          </cell>
          <cell r="G181" t="str">
            <v>ПАР</v>
          </cell>
          <cell r="H181">
            <v>2085.5300000000002</v>
          </cell>
          <cell r="I181">
            <v>3</v>
          </cell>
        </row>
        <row r="182">
          <cell r="B182">
            <v>2275265</v>
          </cell>
          <cell r="C182" t="str">
            <v>Ботинки кож утеп с защит подноском р39</v>
          </cell>
          <cell r="D182">
            <v>7</v>
          </cell>
          <cell r="E182" t="str">
            <v>401J</v>
          </cell>
          <cell r="F182" t="str">
            <v>Лот № 3 - Поставка спецобуви</v>
          </cell>
          <cell r="G182" t="str">
            <v>ПАР</v>
          </cell>
          <cell r="H182">
            <v>2085.5300000000002</v>
          </cell>
          <cell r="I182">
            <v>2</v>
          </cell>
        </row>
        <row r="183">
          <cell r="B183">
            <v>2275272</v>
          </cell>
          <cell r="C183" t="str">
            <v>Ботинки кож утеп с защит подноском р40</v>
          </cell>
          <cell r="D183">
            <v>7</v>
          </cell>
          <cell r="E183" t="str">
            <v>401J</v>
          </cell>
          <cell r="F183" t="str">
            <v>Лот № 3 - Поставка спецобуви</v>
          </cell>
          <cell r="G183" t="str">
            <v>ПАР</v>
          </cell>
          <cell r="H183">
            <v>2085.5300000000002</v>
          </cell>
          <cell r="I183">
            <v>4</v>
          </cell>
        </row>
        <row r="184">
          <cell r="B184">
            <v>2275274</v>
          </cell>
          <cell r="C184" t="str">
            <v>Ботинки кож утеп с защит подноском р41</v>
          </cell>
          <cell r="D184">
            <v>7</v>
          </cell>
          <cell r="E184" t="str">
            <v>401J</v>
          </cell>
          <cell r="F184" t="str">
            <v>Лот № 3 - Поставка спецобуви</v>
          </cell>
          <cell r="G184" t="str">
            <v>ПАР</v>
          </cell>
          <cell r="H184">
            <v>2085.5300000000002</v>
          </cell>
          <cell r="I184">
            <v>12</v>
          </cell>
        </row>
        <row r="185">
          <cell r="B185">
            <v>2275276</v>
          </cell>
          <cell r="C185" t="str">
            <v>Ботинки кож утеп с защит подноском р42</v>
          </cell>
          <cell r="D185">
            <v>7</v>
          </cell>
          <cell r="E185" t="str">
            <v>401J</v>
          </cell>
          <cell r="F185" t="str">
            <v>Лот № 3 - Поставка спецобуви</v>
          </cell>
          <cell r="G185" t="str">
            <v>ПАР</v>
          </cell>
          <cell r="H185">
            <v>2085.5300000000002</v>
          </cell>
          <cell r="I185">
            <v>22</v>
          </cell>
        </row>
        <row r="186">
          <cell r="B186">
            <v>2275275</v>
          </cell>
          <cell r="C186" t="str">
            <v>Ботинки кож утеп с защит подноском р43</v>
          </cell>
          <cell r="D186">
            <v>7</v>
          </cell>
          <cell r="E186" t="str">
            <v>401J</v>
          </cell>
          <cell r="F186" t="str">
            <v>Лот № 3 - Поставка спецобуви</v>
          </cell>
          <cell r="G186" t="str">
            <v>ПАР</v>
          </cell>
          <cell r="H186">
            <v>2085.5300000000002</v>
          </cell>
          <cell r="I186">
            <v>25</v>
          </cell>
        </row>
        <row r="187">
          <cell r="B187">
            <v>2275269</v>
          </cell>
          <cell r="C187" t="str">
            <v>Ботинки кож утеп с защит подноском р44</v>
          </cell>
          <cell r="D187">
            <v>7</v>
          </cell>
          <cell r="E187" t="str">
            <v>401J</v>
          </cell>
          <cell r="F187" t="str">
            <v>Лот № 3 - Поставка спецобуви</v>
          </cell>
          <cell r="G187" t="str">
            <v>ПАР</v>
          </cell>
          <cell r="H187">
            <v>2085.5300000000002</v>
          </cell>
          <cell r="I187">
            <v>16</v>
          </cell>
        </row>
        <row r="188">
          <cell r="B188">
            <v>2275281</v>
          </cell>
          <cell r="C188" t="str">
            <v>Ботинки кож утеп с защит подноском р45</v>
          </cell>
          <cell r="D188">
            <v>7</v>
          </cell>
          <cell r="E188" t="str">
            <v>401J</v>
          </cell>
          <cell r="F188" t="str">
            <v>Лот № 3 - Поставка спецобуви</v>
          </cell>
          <cell r="G188" t="str">
            <v>ПАР</v>
          </cell>
          <cell r="H188">
            <v>2085.5300000000002</v>
          </cell>
          <cell r="I188">
            <v>7</v>
          </cell>
        </row>
        <row r="189">
          <cell r="B189">
            <v>2275279</v>
          </cell>
          <cell r="C189" t="str">
            <v>Ботинки кож утеп с защит подноском р46</v>
          </cell>
          <cell r="D189">
            <v>7</v>
          </cell>
          <cell r="E189" t="str">
            <v>401J</v>
          </cell>
          <cell r="F189" t="str">
            <v>Лот № 3 - Поставка спецобуви</v>
          </cell>
          <cell r="G189" t="str">
            <v>ПАР</v>
          </cell>
          <cell r="H189">
            <v>2085.5300000000002</v>
          </cell>
          <cell r="I189">
            <v>0</v>
          </cell>
        </row>
        <row r="190">
          <cell r="B190">
            <v>2275285</v>
          </cell>
          <cell r="C190" t="str">
            <v>Ботинки кож утеп с защит подноском р47</v>
          </cell>
          <cell r="D190">
            <v>7</v>
          </cell>
          <cell r="E190" t="str">
            <v>401J</v>
          </cell>
          <cell r="F190" t="str">
            <v>Лот № 3 - Поставка спецобуви</v>
          </cell>
          <cell r="G190" t="str">
            <v>ПАР</v>
          </cell>
          <cell r="H190">
            <v>2085.5300000000002</v>
          </cell>
          <cell r="I190">
            <v>2</v>
          </cell>
        </row>
        <row r="191">
          <cell r="B191">
            <v>2275283</v>
          </cell>
          <cell r="C191" t="str">
            <v>Ботинки кож утеп с защит подноском р48</v>
          </cell>
          <cell r="D191">
            <v>7</v>
          </cell>
          <cell r="E191" t="str">
            <v>401J</v>
          </cell>
          <cell r="F191" t="str">
            <v>Лот № 3 - Поставка спецобуви</v>
          </cell>
          <cell r="G191" t="str">
            <v>ПАР</v>
          </cell>
          <cell r="H191">
            <v>2085.5300000000002</v>
          </cell>
          <cell r="I191">
            <v>0</v>
          </cell>
        </row>
        <row r="192">
          <cell r="B192">
            <v>2330815</v>
          </cell>
          <cell r="C192" t="str">
            <v>Ботинки кож утеп с защит подноском р50</v>
          </cell>
          <cell r="D192">
            <v>7</v>
          </cell>
          <cell r="E192" t="str">
            <v>401J</v>
          </cell>
          <cell r="F192" t="str">
            <v>Лот № 3 - Поставка спецобуви</v>
          </cell>
          <cell r="G192" t="str">
            <v>ПАР</v>
          </cell>
          <cell r="H192">
            <v>2085.5300000000002</v>
          </cell>
          <cell r="I192">
            <v>6</v>
          </cell>
        </row>
        <row r="193">
          <cell r="B193">
            <v>2070094</v>
          </cell>
          <cell r="C193" t="str">
            <v>Валенки с резиновым низом р25</v>
          </cell>
          <cell r="D193">
            <v>7</v>
          </cell>
          <cell r="E193" t="str">
            <v>401J</v>
          </cell>
          <cell r="F193" t="str">
            <v>Лот № 3 - Поставка спецобуви</v>
          </cell>
          <cell r="G193" t="str">
            <v>ПАР</v>
          </cell>
          <cell r="H193">
            <v>893.64</v>
          </cell>
          <cell r="I193">
            <v>0</v>
          </cell>
        </row>
        <row r="194">
          <cell r="B194">
            <v>2070097</v>
          </cell>
          <cell r="C194" t="str">
            <v>Валенки с резиновым низом р26</v>
          </cell>
          <cell r="D194">
            <v>7</v>
          </cell>
          <cell r="E194" t="str">
            <v>401J</v>
          </cell>
          <cell r="F194" t="str">
            <v>Лот № 3 - Поставка спецобуви</v>
          </cell>
          <cell r="G194" t="str">
            <v>ПАР</v>
          </cell>
          <cell r="H194">
            <v>893.64</v>
          </cell>
          <cell r="I194">
            <v>0</v>
          </cell>
        </row>
        <row r="195">
          <cell r="B195">
            <v>2070095</v>
          </cell>
          <cell r="C195" t="str">
            <v>Валенки с резиновым низом р27</v>
          </cell>
          <cell r="D195">
            <v>7</v>
          </cell>
          <cell r="E195" t="str">
            <v>401J</v>
          </cell>
          <cell r="F195" t="str">
            <v>Лот № 3 - Поставка спецобуви</v>
          </cell>
          <cell r="G195" t="str">
            <v>ПАР</v>
          </cell>
          <cell r="H195">
            <v>893.64</v>
          </cell>
          <cell r="I195">
            <v>0</v>
          </cell>
        </row>
        <row r="196">
          <cell r="B196">
            <v>2070096</v>
          </cell>
          <cell r="C196" t="str">
            <v>Валенки с резиновым низом р28</v>
          </cell>
          <cell r="D196">
            <v>7</v>
          </cell>
          <cell r="E196" t="str">
            <v>401J</v>
          </cell>
          <cell r="F196" t="str">
            <v>Лот № 3 - Поставка спецобуви</v>
          </cell>
          <cell r="G196" t="str">
            <v>ПАР</v>
          </cell>
          <cell r="H196">
            <v>893.64</v>
          </cell>
          <cell r="I196">
            <v>0</v>
          </cell>
        </row>
        <row r="197">
          <cell r="B197">
            <v>2016583</v>
          </cell>
          <cell r="C197" t="str">
            <v>Валенки с резиновым низом р29</v>
          </cell>
          <cell r="D197">
            <v>7</v>
          </cell>
          <cell r="E197" t="str">
            <v>401J</v>
          </cell>
          <cell r="F197" t="str">
            <v>Лот № 3 - Поставка спецобуви</v>
          </cell>
          <cell r="G197" t="str">
            <v>ПАР</v>
          </cell>
          <cell r="H197">
            <v>893.64</v>
          </cell>
          <cell r="I197">
            <v>0</v>
          </cell>
        </row>
        <row r="198">
          <cell r="B198">
            <v>2018132</v>
          </cell>
          <cell r="C198" t="str">
            <v>Валенки с резиновым низом р30</v>
          </cell>
          <cell r="D198">
            <v>7</v>
          </cell>
          <cell r="E198" t="str">
            <v>401J</v>
          </cell>
          <cell r="F198" t="str">
            <v>Лот № 3 - Поставка спецобуви</v>
          </cell>
          <cell r="G198" t="str">
            <v>ПАР</v>
          </cell>
          <cell r="H198">
            <v>893.64</v>
          </cell>
          <cell r="I198">
            <v>0</v>
          </cell>
        </row>
        <row r="199">
          <cell r="B199">
            <v>2018131</v>
          </cell>
          <cell r="C199" t="str">
            <v>Валенки с резиновым низом р31</v>
          </cell>
          <cell r="D199">
            <v>7</v>
          </cell>
          <cell r="E199" t="str">
            <v>401J</v>
          </cell>
          <cell r="F199" t="str">
            <v>Лот № 3 - Поставка спецобуви</v>
          </cell>
          <cell r="G199" t="str">
            <v>ПАР</v>
          </cell>
          <cell r="H199">
            <v>893.64</v>
          </cell>
          <cell r="I199">
            <v>0</v>
          </cell>
        </row>
        <row r="200">
          <cell r="B200">
            <v>2017977</v>
          </cell>
          <cell r="C200" t="str">
            <v>Валенки с резиновым низом р32</v>
          </cell>
          <cell r="D200">
            <v>7</v>
          </cell>
          <cell r="E200" t="str">
            <v>401J</v>
          </cell>
          <cell r="F200" t="str">
            <v>Лот № 3 - Поставка спецобуви</v>
          </cell>
          <cell r="G200" t="str">
            <v>ПАР</v>
          </cell>
          <cell r="H200">
            <v>893.64</v>
          </cell>
          <cell r="I200">
            <v>0</v>
          </cell>
        </row>
        <row r="201">
          <cell r="B201">
            <v>2017996</v>
          </cell>
          <cell r="C201" t="str">
            <v>Валенки с резиновым низом р33</v>
          </cell>
          <cell r="D201">
            <v>7</v>
          </cell>
          <cell r="E201" t="str">
            <v>401J</v>
          </cell>
          <cell r="F201" t="str">
            <v>Лот № 3 - Поставка спецобуви</v>
          </cell>
          <cell r="G201" t="str">
            <v>ПАР</v>
          </cell>
          <cell r="H201">
            <v>893.64</v>
          </cell>
          <cell r="I201">
            <v>0</v>
          </cell>
        </row>
        <row r="202">
          <cell r="B202">
            <v>2018231</v>
          </cell>
          <cell r="C202" t="str">
            <v>Валенки с резиновым низом р34</v>
          </cell>
          <cell r="D202">
            <v>7</v>
          </cell>
          <cell r="E202" t="str">
            <v>401J</v>
          </cell>
          <cell r="F202" t="str">
            <v>Лот № 3 - Поставка спецобуви</v>
          </cell>
          <cell r="G202" t="str">
            <v>ПАР</v>
          </cell>
          <cell r="H202">
            <v>893.64</v>
          </cell>
          <cell r="I202">
            <v>0</v>
          </cell>
        </row>
        <row r="203">
          <cell r="B203">
            <v>2224224</v>
          </cell>
          <cell r="C203" t="str">
            <v>Сапоги болотные р39</v>
          </cell>
          <cell r="D203">
            <v>7</v>
          </cell>
          <cell r="E203" t="str">
            <v>401J</v>
          </cell>
          <cell r="F203" t="str">
            <v>Лот № 3 - Поставка спецобуви</v>
          </cell>
          <cell r="G203" t="str">
            <v>ПАР</v>
          </cell>
          <cell r="H203">
            <v>1002.54</v>
          </cell>
          <cell r="I203">
            <v>0</v>
          </cell>
        </row>
        <row r="204">
          <cell r="B204">
            <v>2216852</v>
          </cell>
          <cell r="C204" t="str">
            <v>Сапоги болотные р40</v>
          </cell>
          <cell r="D204">
            <v>7</v>
          </cell>
          <cell r="E204" t="str">
            <v>401J</v>
          </cell>
          <cell r="F204" t="str">
            <v>Лот № 3 - Поставка спецобуви</v>
          </cell>
          <cell r="G204" t="str">
            <v>ПАР</v>
          </cell>
          <cell r="H204">
            <v>1002.54</v>
          </cell>
          <cell r="I204">
            <v>0</v>
          </cell>
        </row>
        <row r="205">
          <cell r="B205">
            <v>2119634</v>
          </cell>
          <cell r="C205" t="str">
            <v>Сапоги болотные р41</v>
          </cell>
          <cell r="D205">
            <v>7</v>
          </cell>
          <cell r="E205" t="str">
            <v>401J</v>
          </cell>
          <cell r="F205" t="str">
            <v>Лот № 3 - Поставка спецобуви</v>
          </cell>
          <cell r="G205" t="str">
            <v>ПАР</v>
          </cell>
          <cell r="H205">
            <v>1002.54</v>
          </cell>
          <cell r="I205">
            <v>10</v>
          </cell>
        </row>
        <row r="206">
          <cell r="B206">
            <v>2119635</v>
          </cell>
          <cell r="C206" t="str">
            <v>Сапоги болотные р42</v>
          </cell>
          <cell r="D206">
            <v>7</v>
          </cell>
          <cell r="E206" t="str">
            <v>401J</v>
          </cell>
          <cell r="F206" t="str">
            <v>Лот № 3 - Поставка спецобуви</v>
          </cell>
          <cell r="G206" t="str">
            <v>ПАР</v>
          </cell>
          <cell r="H206">
            <v>1002.54</v>
          </cell>
          <cell r="I206">
            <v>10</v>
          </cell>
        </row>
        <row r="207">
          <cell r="B207">
            <v>2069365</v>
          </cell>
          <cell r="C207" t="str">
            <v>Сапоги болотные р43</v>
          </cell>
          <cell r="D207">
            <v>7</v>
          </cell>
          <cell r="E207" t="str">
            <v>401J</v>
          </cell>
          <cell r="F207" t="str">
            <v>Лот № 3 - Поставка спецобуви</v>
          </cell>
          <cell r="G207" t="str">
            <v>ПАР</v>
          </cell>
          <cell r="H207">
            <v>1002.54</v>
          </cell>
          <cell r="I207">
            <v>10</v>
          </cell>
        </row>
        <row r="208">
          <cell r="B208">
            <v>2021725</v>
          </cell>
          <cell r="C208" t="str">
            <v>Сапоги болотные р44</v>
          </cell>
          <cell r="D208">
            <v>7</v>
          </cell>
          <cell r="E208" t="str">
            <v>401J</v>
          </cell>
          <cell r="F208" t="str">
            <v>Лот № 3 - Поставка спецобуви</v>
          </cell>
          <cell r="G208" t="str">
            <v>ПАР</v>
          </cell>
          <cell r="H208">
            <v>1002.54</v>
          </cell>
          <cell r="I208">
            <v>10</v>
          </cell>
        </row>
        <row r="209">
          <cell r="B209">
            <v>2021730</v>
          </cell>
          <cell r="C209" t="str">
            <v>Сапоги болотные р45</v>
          </cell>
          <cell r="D209">
            <v>7</v>
          </cell>
          <cell r="E209" t="str">
            <v>401J</v>
          </cell>
          <cell r="F209" t="str">
            <v>Лот № 3 - Поставка спецобуви</v>
          </cell>
          <cell r="G209" t="str">
            <v>ПАР</v>
          </cell>
          <cell r="H209">
            <v>1002.54</v>
          </cell>
          <cell r="I209">
            <v>10</v>
          </cell>
        </row>
        <row r="210">
          <cell r="B210">
            <v>2119636</v>
          </cell>
          <cell r="C210" t="str">
            <v>Сапоги болотные р46</v>
          </cell>
          <cell r="D210">
            <v>7</v>
          </cell>
          <cell r="E210" t="str">
            <v>401J</v>
          </cell>
          <cell r="F210" t="str">
            <v>Лот № 3 - Поставка спецобуви</v>
          </cell>
          <cell r="G210" t="str">
            <v>ПАР</v>
          </cell>
          <cell r="H210">
            <v>1002.54</v>
          </cell>
          <cell r="I210">
            <v>5</v>
          </cell>
        </row>
        <row r="211">
          <cell r="B211">
            <v>2119637</v>
          </cell>
          <cell r="C211" t="str">
            <v>Сапоги болотные р47</v>
          </cell>
          <cell r="D211">
            <v>7</v>
          </cell>
          <cell r="E211" t="str">
            <v>401J</v>
          </cell>
          <cell r="F211" t="str">
            <v>Лот № 3 - Поставка спецобуви</v>
          </cell>
          <cell r="G211" t="str">
            <v>ПАР</v>
          </cell>
          <cell r="H211">
            <v>1002.54</v>
          </cell>
          <cell r="I211">
            <v>0</v>
          </cell>
        </row>
        <row r="212">
          <cell r="B212">
            <v>2224227</v>
          </cell>
          <cell r="C212" t="str">
            <v>Сапоги болотные р48</v>
          </cell>
          <cell r="D212">
            <v>7</v>
          </cell>
          <cell r="E212" t="str">
            <v>401J</v>
          </cell>
          <cell r="F212" t="str">
            <v>Лот № 3 - Поставка спецобуви</v>
          </cell>
          <cell r="G212" t="str">
            <v>ПАР</v>
          </cell>
          <cell r="H212">
            <v>1002.54</v>
          </cell>
          <cell r="I212">
            <v>0</v>
          </cell>
        </row>
        <row r="213">
          <cell r="B213">
            <v>2285220</v>
          </cell>
          <cell r="C213" t="str">
            <v>Сапоги кож ЗщП,Пвt,Искр р40</v>
          </cell>
          <cell r="D213">
            <v>7</v>
          </cell>
          <cell r="E213" t="str">
            <v>401J</v>
          </cell>
          <cell r="F213" t="str">
            <v>Лот № 3 - Поставка спецобуви</v>
          </cell>
          <cell r="G213" t="str">
            <v>ПАР</v>
          </cell>
          <cell r="H213">
            <v>2197.8200000000002</v>
          </cell>
          <cell r="I213">
            <v>0</v>
          </cell>
        </row>
        <row r="214">
          <cell r="B214">
            <v>2285219</v>
          </cell>
          <cell r="C214" t="str">
            <v>Сапоги кож ЗщП,Пвt,Искр р41</v>
          </cell>
          <cell r="D214">
            <v>7</v>
          </cell>
          <cell r="E214" t="str">
            <v>401J</v>
          </cell>
          <cell r="F214" t="str">
            <v>Лот № 3 - Поставка спецобуви</v>
          </cell>
          <cell r="G214" t="str">
            <v>ПАР</v>
          </cell>
          <cell r="H214">
            <v>2197.8200000000002</v>
          </cell>
          <cell r="I214">
            <v>0</v>
          </cell>
        </row>
        <row r="215">
          <cell r="B215">
            <v>2285224</v>
          </cell>
          <cell r="C215" t="str">
            <v>Сапоги кож ЗщП,Пвt,Искр р42</v>
          </cell>
          <cell r="D215">
            <v>7</v>
          </cell>
          <cell r="E215" t="str">
            <v>401J</v>
          </cell>
          <cell r="F215" t="str">
            <v>Лот № 3 - Поставка спецобуви</v>
          </cell>
          <cell r="G215" t="str">
            <v>ПАР</v>
          </cell>
          <cell r="H215">
            <v>2197.8200000000002</v>
          </cell>
          <cell r="I215">
            <v>0</v>
          </cell>
        </row>
        <row r="216">
          <cell r="B216">
            <v>2280180</v>
          </cell>
          <cell r="C216" t="str">
            <v>Сапоги кож ЗщП,Пвt,Искр р43</v>
          </cell>
          <cell r="D216">
            <v>7</v>
          </cell>
          <cell r="E216" t="str">
            <v>401J</v>
          </cell>
          <cell r="F216" t="str">
            <v>Лот № 3 - Поставка спецобуви</v>
          </cell>
          <cell r="G216" t="str">
            <v>ПАР</v>
          </cell>
          <cell r="H216">
            <v>2197.8200000000002</v>
          </cell>
          <cell r="I216">
            <v>1</v>
          </cell>
        </row>
        <row r="217">
          <cell r="B217">
            <v>2285222</v>
          </cell>
          <cell r="C217" t="str">
            <v>Сапоги кож ЗщП,Пвt,Искр р44</v>
          </cell>
          <cell r="D217">
            <v>7</v>
          </cell>
          <cell r="E217" t="str">
            <v>401J</v>
          </cell>
          <cell r="F217" t="str">
            <v>Лот № 3 - Поставка спецобуви</v>
          </cell>
          <cell r="G217" t="str">
            <v>ПАР</v>
          </cell>
          <cell r="H217">
            <v>2197.8200000000002</v>
          </cell>
          <cell r="I217">
            <v>0</v>
          </cell>
        </row>
        <row r="218">
          <cell r="B218">
            <v>2285229</v>
          </cell>
          <cell r="C218" t="str">
            <v>Сапоги кож ЗщП,Пвt,Искр р45</v>
          </cell>
          <cell r="D218">
            <v>7</v>
          </cell>
          <cell r="E218" t="str">
            <v>401J</v>
          </cell>
          <cell r="F218" t="str">
            <v>Лот № 3 - Поставка спецобуви</v>
          </cell>
          <cell r="G218" t="str">
            <v>ПАР</v>
          </cell>
          <cell r="H218">
            <v>2197.8200000000002</v>
          </cell>
          <cell r="I218">
            <v>0</v>
          </cell>
        </row>
        <row r="219">
          <cell r="B219">
            <v>2285226</v>
          </cell>
          <cell r="C219" t="str">
            <v>Сапоги кож ЗщП,Пвt,Искр р46</v>
          </cell>
          <cell r="D219">
            <v>7</v>
          </cell>
          <cell r="E219" t="str">
            <v>401J</v>
          </cell>
          <cell r="F219" t="str">
            <v>Лот № 3 - Поставка спецобуви</v>
          </cell>
          <cell r="G219" t="str">
            <v>ПАР</v>
          </cell>
          <cell r="H219">
            <v>2197.8200000000002</v>
          </cell>
          <cell r="I219">
            <v>0</v>
          </cell>
        </row>
        <row r="220">
          <cell r="B220">
            <v>2279522</v>
          </cell>
          <cell r="C220" t="str">
            <v>Сапоги кож утеп ЗщП,Пвt,Искр р40</v>
          </cell>
          <cell r="D220">
            <v>7</v>
          </cell>
          <cell r="E220" t="str">
            <v>401J</v>
          </cell>
          <cell r="F220" t="str">
            <v>Лот № 3 - Поставка спецобуви</v>
          </cell>
          <cell r="G220" t="str">
            <v>ПАР</v>
          </cell>
          <cell r="H220">
            <v>3236.16</v>
          </cell>
          <cell r="I220">
            <v>0</v>
          </cell>
        </row>
        <row r="221">
          <cell r="B221">
            <v>2277789</v>
          </cell>
          <cell r="C221" t="str">
            <v>Сапоги кож утеп ЗщП,Пвt,Искр р41</v>
          </cell>
          <cell r="D221">
            <v>7</v>
          </cell>
          <cell r="E221" t="str">
            <v>401J</v>
          </cell>
          <cell r="F221" t="str">
            <v>Лот № 3 - Поставка спецобуви</v>
          </cell>
          <cell r="G221" t="str">
            <v>ПАР</v>
          </cell>
          <cell r="H221">
            <v>3236.16</v>
          </cell>
          <cell r="I221">
            <v>0</v>
          </cell>
        </row>
        <row r="222">
          <cell r="B222">
            <v>2277790</v>
          </cell>
          <cell r="C222" t="str">
            <v>Сапоги кож утеп ЗщП,Пвt,Искр р42</v>
          </cell>
          <cell r="D222">
            <v>7</v>
          </cell>
          <cell r="E222" t="str">
            <v>401J</v>
          </cell>
          <cell r="F222" t="str">
            <v>Лот № 3 - Поставка спецобуви</v>
          </cell>
          <cell r="G222" t="str">
            <v>ПАР</v>
          </cell>
          <cell r="H222">
            <v>3236.16</v>
          </cell>
          <cell r="I222">
            <v>3</v>
          </cell>
        </row>
        <row r="223">
          <cell r="B223">
            <v>2277791</v>
          </cell>
          <cell r="C223" t="str">
            <v>Сапоги кож утеп ЗщП,Пвt,Искр р43</v>
          </cell>
          <cell r="D223">
            <v>7</v>
          </cell>
          <cell r="E223" t="str">
            <v>401J</v>
          </cell>
          <cell r="F223" t="str">
            <v>Лот № 3 - Поставка спецобуви</v>
          </cell>
          <cell r="G223" t="str">
            <v>ПАР</v>
          </cell>
          <cell r="H223">
            <v>3236.16</v>
          </cell>
          <cell r="I223">
            <v>8</v>
          </cell>
        </row>
        <row r="224">
          <cell r="B224">
            <v>2277792</v>
          </cell>
          <cell r="C224" t="str">
            <v>Сапоги кож утеп ЗщП,Пвt,Искр р44</v>
          </cell>
          <cell r="D224">
            <v>7</v>
          </cell>
          <cell r="E224" t="str">
            <v>401J</v>
          </cell>
          <cell r="F224" t="str">
            <v>Лот № 3 - Поставка спецобуви</v>
          </cell>
          <cell r="G224" t="str">
            <v>ПАР</v>
          </cell>
          <cell r="H224">
            <v>3236.16</v>
          </cell>
          <cell r="I224">
            <v>7</v>
          </cell>
        </row>
        <row r="225">
          <cell r="B225">
            <v>2277793</v>
          </cell>
          <cell r="C225" t="str">
            <v>Сапоги кож утеп ЗщП,Пвt,Искр р45</v>
          </cell>
          <cell r="D225">
            <v>7</v>
          </cell>
          <cell r="E225" t="str">
            <v>401J</v>
          </cell>
          <cell r="F225" t="str">
            <v>Лот № 3 - Поставка спецобуви</v>
          </cell>
          <cell r="G225" t="str">
            <v>ПАР</v>
          </cell>
          <cell r="H225">
            <v>3236.16</v>
          </cell>
          <cell r="I225">
            <v>0</v>
          </cell>
        </row>
        <row r="226">
          <cell r="B226">
            <v>2277794</v>
          </cell>
          <cell r="C226" t="str">
            <v>Сапоги кож утеп ЗщП,Пвt,Искр р46</v>
          </cell>
          <cell r="D226">
            <v>7</v>
          </cell>
          <cell r="E226" t="str">
            <v>401J</v>
          </cell>
          <cell r="F226" t="str">
            <v>Лот № 3 - Поставка спецобуви</v>
          </cell>
          <cell r="G226" t="str">
            <v>ПАР</v>
          </cell>
          <cell r="H226">
            <v>3236.16</v>
          </cell>
          <cell r="I226">
            <v>2</v>
          </cell>
        </row>
        <row r="227">
          <cell r="B227">
            <v>2278683</v>
          </cell>
          <cell r="C227" t="str">
            <v>Сапоги кож утеп ЗщП,Пвt,Искр р47</v>
          </cell>
          <cell r="D227">
            <v>7</v>
          </cell>
          <cell r="E227" t="str">
            <v>401J</v>
          </cell>
          <cell r="F227" t="str">
            <v>Лот № 3 - Поставка спецобуви</v>
          </cell>
          <cell r="G227" t="str">
            <v>ПАР</v>
          </cell>
          <cell r="H227">
            <v>3236.16</v>
          </cell>
          <cell r="I227">
            <v>0</v>
          </cell>
        </row>
        <row r="228">
          <cell r="B228">
            <v>2279731</v>
          </cell>
          <cell r="C228" t="str">
            <v>Сапоги кож утеп с защитным подноском р35</v>
          </cell>
          <cell r="D228">
            <v>7</v>
          </cell>
          <cell r="E228" t="str">
            <v>401J</v>
          </cell>
          <cell r="F228" t="str">
            <v>Лот № 3 - Поставка спецобуви</v>
          </cell>
          <cell r="G228" t="str">
            <v>ПАР</v>
          </cell>
          <cell r="H228">
            <v>2163.3200000000002</v>
          </cell>
          <cell r="I228">
            <v>0</v>
          </cell>
        </row>
        <row r="229">
          <cell r="B229">
            <v>2278846</v>
          </cell>
          <cell r="C229" t="str">
            <v>Сапоги кож утеп с защитным подноском р37</v>
          </cell>
          <cell r="D229">
            <v>7</v>
          </cell>
          <cell r="E229" t="str">
            <v>401J</v>
          </cell>
          <cell r="F229" t="str">
            <v>Лот № 3 - Поставка спецобуви</v>
          </cell>
          <cell r="G229" t="str">
            <v>ПАР</v>
          </cell>
          <cell r="H229">
            <v>2163.3200000000002</v>
          </cell>
          <cell r="I229">
            <v>5</v>
          </cell>
        </row>
        <row r="230">
          <cell r="B230">
            <v>2278868</v>
          </cell>
          <cell r="C230" t="str">
            <v>Сапоги кож утеп с защитным подноском р38</v>
          </cell>
          <cell r="D230">
            <v>7</v>
          </cell>
          <cell r="E230" t="str">
            <v>401J</v>
          </cell>
          <cell r="F230" t="str">
            <v>Лот № 3 - Поставка спецобуви</v>
          </cell>
          <cell r="G230" t="str">
            <v>ПАР</v>
          </cell>
          <cell r="H230">
            <v>2163.3200000000002</v>
          </cell>
          <cell r="I230">
            <v>5</v>
          </cell>
        </row>
        <row r="231">
          <cell r="B231">
            <v>2278869</v>
          </cell>
          <cell r="C231" t="str">
            <v>Сапоги кож утеп с защитным подноском р39</v>
          </cell>
          <cell r="D231">
            <v>7</v>
          </cell>
          <cell r="E231" t="str">
            <v>401J</v>
          </cell>
          <cell r="F231" t="str">
            <v>Лот № 3 - Поставка спецобуви</v>
          </cell>
          <cell r="G231" t="str">
            <v>ПАР</v>
          </cell>
          <cell r="H231">
            <v>2163.3200000000002</v>
          </cell>
          <cell r="I231">
            <v>8</v>
          </cell>
        </row>
        <row r="232">
          <cell r="B232">
            <v>2277760</v>
          </cell>
          <cell r="C232" t="str">
            <v>Сапоги кож утеп с защитным подноском р40</v>
          </cell>
          <cell r="D232">
            <v>7</v>
          </cell>
          <cell r="E232" t="str">
            <v>401J</v>
          </cell>
          <cell r="F232" t="str">
            <v>Лот № 3 - Поставка спецобуви</v>
          </cell>
          <cell r="G232" t="str">
            <v>ПАР</v>
          </cell>
          <cell r="H232">
            <v>2163.3200000000002</v>
          </cell>
          <cell r="I232">
            <v>11</v>
          </cell>
        </row>
        <row r="233">
          <cell r="B233">
            <v>2277762</v>
          </cell>
          <cell r="C233" t="str">
            <v>Сапоги кож утеп с защитным подноском р41</v>
          </cell>
          <cell r="D233">
            <v>7</v>
          </cell>
          <cell r="E233" t="str">
            <v>401J</v>
          </cell>
          <cell r="F233" t="str">
            <v>Лот № 3 - Поставка спецобуви</v>
          </cell>
          <cell r="G233" t="str">
            <v>ПАР</v>
          </cell>
          <cell r="H233">
            <v>2163.3200000000002</v>
          </cell>
          <cell r="I233">
            <v>28</v>
          </cell>
        </row>
        <row r="234">
          <cell r="B234">
            <v>2277763</v>
          </cell>
          <cell r="C234" t="str">
            <v>Сапоги кож утеп с защитным подноском р42</v>
          </cell>
          <cell r="D234">
            <v>7</v>
          </cell>
          <cell r="E234" t="str">
            <v>401J</v>
          </cell>
          <cell r="F234" t="str">
            <v>Лот № 3 - Поставка спецобуви</v>
          </cell>
          <cell r="G234" t="str">
            <v>ПАР</v>
          </cell>
          <cell r="H234">
            <v>2163.3200000000002</v>
          </cell>
          <cell r="I234">
            <v>104</v>
          </cell>
        </row>
        <row r="235">
          <cell r="B235">
            <v>2277764</v>
          </cell>
          <cell r="C235" t="str">
            <v>Сапоги кож утеп с защитным подноском р43</v>
          </cell>
          <cell r="D235">
            <v>7</v>
          </cell>
          <cell r="E235" t="str">
            <v>401J</v>
          </cell>
          <cell r="F235" t="str">
            <v>Лот № 3 - Поставка спецобуви</v>
          </cell>
          <cell r="G235" t="str">
            <v>ПАР</v>
          </cell>
          <cell r="H235">
            <v>2163.3200000000002</v>
          </cell>
          <cell r="I235">
            <v>175</v>
          </cell>
        </row>
        <row r="236">
          <cell r="B236">
            <v>2277768</v>
          </cell>
          <cell r="C236" t="str">
            <v>Сапоги кож утеп с защитным подноском р44</v>
          </cell>
          <cell r="D236">
            <v>7</v>
          </cell>
          <cell r="E236" t="str">
            <v>401J</v>
          </cell>
          <cell r="F236" t="str">
            <v>Лот № 3 - Поставка спецобуви</v>
          </cell>
          <cell r="G236" t="str">
            <v>ПАР</v>
          </cell>
          <cell r="H236">
            <v>2163.3200000000002</v>
          </cell>
          <cell r="I236">
            <v>116</v>
          </cell>
        </row>
        <row r="237">
          <cell r="B237">
            <v>2277769</v>
          </cell>
          <cell r="C237" t="str">
            <v>Сапоги кож утеп с защитным подноском р45</v>
          </cell>
          <cell r="D237">
            <v>7</v>
          </cell>
          <cell r="E237" t="str">
            <v>401J</v>
          </cell>
          <cell r="F237" t="str">
            <v>Лот № 3 - Поставка спецобуви</v>
          </cell>
          <cell r="G237" t="str">
            <v>ПАР</v>
          </cell>
          <cell r="H237">
            <v>2163.3200000000002</v>
          </cell>
          <cell r="I237">
            <v>42</v>
          </cell>
        </row>
        <row r="238">
          <cell r="B238">
            <v>2277770</v>
          </cell>
          <cell r="C238" t="str">
            <v>Сапоги кож утеп с защитным подноском р46</v>
          </cell>
          <cell r="D238">
            <v>7</v>
          </cell>
          <cell r="E238" t="str">
            <v>401J</v>
          </cell>
          <cell r="F238" t="str">
            <v>Лот № 3 - Поставка спецобуви</v>
          </cell>
          <cell r="G238" t="str">
            <v>ПАР</v>
          </cell>
          <cell r="H238">
            <v>2163.3200000000002</v>
          </cell>
          <cell r="I238">
            <v>12</v>
          </cell>
        </row>
        <row r="239">
          <cell r="B239">
            <v>2277771</v>
          </cell>
          <cell r="C239" t="str">
            <v>Сапоги кож утеп с защитным подноском р47</v>
          </cell>
          <cell r="D239">
            <v>7</v>
          </cell>
          <cell r="E239" t="str">
            <v>401J</v>
          </cell>
          <cell r="F239" t="str">
            <v>Лот № 3 - Поставка спецобуви</v>
          </cell>
          <cell r="G239" t="str">
            <v>ПАР</v>
          </cell>
          <cell r="H239">
            <v>2163.3200000000002</v>
          </cell>
          <cell r="I239">
            <v>5</v>
          </cell>
        </row>
        <row r="240">
          <cell r="B240">
            <v>2278867</v>
          </cell>
          <cell r="C240" t="str">
            <v>Сапоги кож утеп с защитным подноском р48</v>
          </cell>
          <cell r="D240">
            <v>7</v>
          </cell>
          <cell r="E240" t="str">
            <v>401J</v>
          </cell>
          <cell r="F240" t="str">
            <v>Лот № 3 - Поставка спецобуви</v>
          </cell>
          <cell r="G240" t="str">
            <v>ПАР</v>
          </cell>
          <cell r="H240">
            <v>2163.3200000000002</v>
          </cell>
          <cell r="I240">
            <v>1</v>
          </cell>
        </row>
        <row r="241">
          <cell r="B241">
            <v>2277759</v>
          </cell>
          <cell r="C241" t="str">
            <v>Сапоги кож утеп с защитным подноском р49</v>
          </cell>
          <cell r="D241">
            <v>7</v>
          </cell>
          <cell r="E241" t="str">
            <v>401J</v>
          </cell>
          <cell r="F241" t="str">
            <v>Лот № 3 - Поставка спецобуви</v>
          </cell>
          <cell r="G241" t="str">
            <v>ПАР</v>
          </cell>
          <cell r="H241">
            <v>2163.3200000000002</v>
          </cell>
          <cell r="I241">
            <v>0</v>
          </cell>
        </row>
        <row r="242">
          <cell r="B242">
            <v>2330947</v>
          </cell>
          <cell r="C242" t="str">
            <v>Сапоги кож утеп с защитным подноском р50</v>
          </cell>
          <cell r="D242">
            <v>7</v>
          </cell>
          <cell r="E242" t="str">
            <v>401J</v>
          </cell>
          <cell r="F242" t="str">
            <v>Лот № 3 - Поставка спецобуви</v>
          </cell>
          <cell r="G242" t="str">
            <v>ПАР</v>
          </cell>
          <cell r="H242">
            <v>2163.3200000000002</v>
          </cell>
          <cell r="I242">
            <v>9</v>
          </cell>
        </row>
        <row r="243">
          <cell r="B243">
            <v>2285230</v>
          </cell>
          <cell r="C243" t="str">
            <v>Сапоги кожаные с защитным подноском р36</v>
          </cell>
          <cell r="D243">
            <v>7</v>
          </cell>
          <cell r="E243" t="str">
            <v>401J</v>
          </cell>
          <cell r="F243" t="str">
            <v>Лот № 3 - Поставка спецобуви</v>
          </cell>
          <cell r="G243" t="str">
            <v>ПАР</v>
          </cell>
          <cell r="H243">
            <v>1198.71</v>
          </cell>
          <cell r="I243">
            <v>0</v>
          </cell>
        </row>
        <row r="244">
          <cell r="B244">
            <v>2285231</v>
          </cell>
          <cell r="C244" t="str">
            <v>Сапоги кожаные с защитным подноском р37</v>
          </cell>
          <cell r="D244">
            <v>7</v>
          </cell>
          <cell r="E244" t="str">
            <v>401J</v>
          </cell>
          <cell r="F244" t="str">
            <v>Лот № 3 - Поставка спецобуви</v>
          </cell>
          <cell r="G244" t="str">
            <v>ПАР</v>
          </cell>
          <cell r="H244">
            <v>1198.71</v>
          </cell>
          <cell r="I244">
            <v>0</v>
          </cell>
        </row>
        <row r="245">
          <cell r="B245">
            <v>2285232</v>
          </cell>
          <cell r="C245" t="str">
            <v>Сапоги кожаные с защитным подноском р38</v>
          </cell>
          <cell r="D245">
            <v>7</v>
          </cell>
          <cell r="E245" t="str">
            <v>401J</v>
          </cell>
          <cell r="F245" t="str">
            <v>Лот № 3 - Поставка спецобуви</v>
          </cell>
          <cell r="G245" t="str">
            <v>ПАР</v>
          </cell>
          <cell r="H245">
            <v>1198.71</v>
          </cell>
          <cell r="I245">
            <v>0</v>
          </cell>
        </row>
        <row r="246">
          <cell r="B246">
            <v>2285233</v>
          </cell>
          <cell r="C246" t="str">
            <v>Сапоги кожаные с защитным подноском р39</v>
          </cell>
          <cell r="D246">
            <v>7</v>
          </cell>
          <cell r="E246" t="str">
            <v>401J</v>
          </cell>
          <cell r="F246" t="str">
            <v>Лот № 3 - Поставка спецобуви</v>
          </cell>
          <cell r="G246" t="str">
            <v>ПАР</v>
          </cell>
          <cell r="H246">
            <v>1198.71</v>
          </cell>
          <cell r="I246">
            <v>0</v>
          </cell>
        </row>
        <row r="247">
          <cell r="B247">
            <v>2285234</v>
          </cell>
          <cell r="C247" t="str">
            <v>Сапоги кожаные с защитным подноском р40</v>
          </cell>
          <cell r="D247">
            <v>7</v>
          </cell>
          <cell r="E247" t="str">
            <v>401J</v>
          </cell>
          <cell r="F247" t="str">
            <v>Лот № 3 - Поставка спецобуви</v>
          </cell>
          <cell r="G247" t="str">
            <v>ПАР</v>
          </cell>
          <cell r="H247">
            <v>1198.71</v>
          </cell>
          <cell r="I247">
            <v>3</v>
          </cell>
        </row>
        <row r="248">
          <cell r="B248">
            <v>2280244</v>
          </cell>
          <cell r="C248" t="str">
            <v>Сапоги кожаные с защитным подноском р41</v>
          </cell>
          <cell r="D248">
            <v>7</v>
          </cell>
          <cell r="E248" t="str">
            <v>401J</v>
          </cell>
          <cell r="F248" t="str">
            <v>Лот № 3 - Поставка спецобуви</v>
          </cell>
          <cell r="G248" t="str">
            <v>ПАР</v>
          </cell>
          <cell r="H248">
            <v>1198.71</v>
          </cell>
          <cell r="I248">
            <v>7</v>
          </cell>
        </row>
        <row r="249">
          <cell r="B249">
            <v>2285236</v>
          </cell>
          <cell r="C249" t="str">
            <v>Сапоги кожаные с защитным подноском р42</v>
          </cell>
          <cell r="D249">
            <v>7</v>
          </cell>
          <cell r="E249" t="str">
            <v>401J</v>
          </cell>
          <cell r="F249" t="str">
            <v>Лот № 3 - Поставка спецобуви</v>
          </cell>
          <cell r="G249" t="str">
            <v>ПАР</v>
          </cell>
          <cell r="H249">
            <v>1198.71</v>
          </cell>
          <cell r="I249">
            <v>7</v>
          </cell>
        </row>
        <row r="250">
          <cell r="B250">
            <v>2280276</v>
          </cell>
          <cell r="C250" t="str">
            <v>Сапоги кожаные с защитным подноском р43</v>
          </cell>
          <cell r="D250">
            <v>7</v>
          </cell>
          <cell r="E250" t="str">
            <v>401J</v>
          </cell>
          <cell r="F250" t="str">
            <v>Лот № 3 - Поставка спецобуви</v>
          </cell>
          <cell r="G250" t="str">
            <v>ПАР</v>
          </cell>
          <cell r="H250">
            <v>1198.71</v>
          </cell>
          <cell r="I250">
            <v>11</v>
          </cell>
        </row>
        <row r="251">
          <cell r="B251">
            <v>2285235</v>
          </cell>
          <cell r="C251" t="str">
            <v>Сапоги кожаные с защитным подноском р44</v>
          </cell>
          <cell r="D251">
            <v>7</v>
          </cell>
          <cell r="E251" t="str">
            <v>401J</v>
          </cell>
          <cell r="F251" t="str">
            <v>Лот № 3 - Поставка спецобуви</v>
          </cell>
          <cell r="G251" t="str">
            <v>ПАР</v>
          </cell>
          <cell r="H251">
            <v>1198.71</v>
          </cell>
          <cell r="I251">
            <v>2</v>
          </cell>
        </row>
        <row r="252">
          <cell r="B252">
            <v>2285237</v>
          </cell>
          <cell r="C252" t="str">
            <v>Сапоги кожаные с защитным подноском р45</v>
          </cell>
          <cell r="D252">
            <v>7</v>
          </cell>
          <cell r="E252" t="str">
            <v>401J</v>
          </cell>
          <cell r="F252" t="str">
            <v>Лот № 3 - Поставка спецобуви</v>
          </cell>
          <cell r="G252" t="str">
            <v>ПАР</v>
          </cell>
          <cell r="H252">
            <v>1198.71</v>
          </cell>
          <cell r="I252">
            <v>3</v>
          </cell>
        </row>
        <row r="253">
          <cell r="B253">
            <v>2285238</v>
          </cell>
          <cell r="C253" t="str">
            <v>Сапоги кожаные с защитным подноском р46</v>
          </cell>
          <cell r="D253">
            <v>7</v>
          </cell>
          <cell r="E253" t="str">
            <v>401J</v>
          </cell>
          <cell r="F253" t="str">
            <v>Лот № 3 - Поставка спецобуви</v>
          </cell>
          <cell r="G253" t="str">
            <v>ПАР</v>
          </cell>
          <cell r="H253">
            <v>1198.71</v>
          </cell>
          <cell r="I253">
            <v>1</v>
          </cell>
        </row>
        <row r="254">
          <cell r="B254">
            <v>2285239</v>
          </cell>
          <cell r="C254" t="str">
            <v>Сапоги кожаные с защитным подноском р47</v>
          </cell>
          <cell r="D254">
            <v>7</v>
          </cell>
          <cell r="E254" t="str">
            <v>401J</v>
          </cell>
          <cell r="F254" t="str">
            <v>Лот № 3 - Поставка спецобуви</v>
          </cell>
          <cell r="G254" t="str">
            <v>ПАР</v>
          </cell>
          <cell r="H254">
            <v>1198.71</v>
          </cell>
          <cell r="I254">
            <v>0</v>
          </cell>
        </row>
        <row r="255">
          <cell r="B255">
            <v>2285240</v>
          </cell>
          <cell r="C255" t="str">
            <v>Сапоги кожаные с защитным подноском р48</v>
          </cell>
          <cell r="D255">
            <v>7</v>
          </cell>
          <cell r="E255" t="str">
            <v>401J</v>
          </cell>
          <cell r="F255" t="str">
            <v>Лот № 3 - Поставка спецобуви</v>
          </cell>
          <cell r="G255" t="str">
            <v>ПАР</v>
          </cell>
          <cell r="H255">
            <v>1198.71</v>
          </cell>
          <cell r="I255">
            <v>0</v>
          </cell>
        </row>
        <row r="256">
          <cell r="B256">
            <v>2278523</v>
          </cell>
          <cell r="C256" t="str">
            <v>Сапоги ПВХ с защитным подноском р36</v>
          </cell>
          <cell r="D256">
            <v>7</v>
          </cell>
          <cell r="E256" t="str">
            <v>401J</v>
          </cell>
          <cell r="F256" t="str">
            <v>Лот № 3 - Поставка спецобуви</v>
          </cell>
          <cell r="G256" t="str">
            <v>ПАР</v>
          </cell>
          <cell r="H256">
            <v>778.63</v>
          </cell>
          <cell r="I256">
            <v>5</v>
          </cell>
        </row>
        <row r="257">
          <cell r="B257">
            <v>2278524</v>
          </cell>
          <cell r="C257" t="str">
            <v>Сапоги ПВХ с защитным подноском р37</v>
          </cell>
          <cell r="D257">
            <v>7</v>
          </cell>
          <cell r="E257" t="str">
            <v>401J</v>
          </cell>
          <cell r="F257" t="str">
            <v>Лот № 3 - Поставка спецобуви</v>
          </cell>
          <cell r="G257" t="str">
            <v>ПАР</v>
          </cell>
          <cell r="H257">
            <v>778.63</v>
          </cell>
          <cell r="I257">
            <v>13</v>
          </cell>
        </row>
        <row r="258">
          <cell r="B258">
            <v>2278522</v>
          </cell>
          <cell r="C258" t="str">
            <v>Сапоги ПВХ с защитным подноском р38</v>
          </cell>
          <cell r="D258">
            <v>7</v>
          </cell>
          <cell r="E258" t="str">
            <v>401J</v>
          </cell>
          <cell r="F258" t="str">
            <v>Лот № 3 - Поставка спецобуви</v>
          </cell>
          <cell r="G258" t="str">
            <v>ПАР</v>
          </cell>
          <cell r="H258">
            <v>778.63</v>
          </cell>
          <cell r="I258">
            <v>22</v>
          </cell>
        </row>
        <row r="259">
          <cell r="B259">
            <v>2278525</v>
          </cell>
          <cell r="C259" t="str">
            <v>Сапоги ПВХ с защитным подноском р39</v>
          </cell>
          <cell r="D259">
            <v>7</v>
          </cell>
          <cell r="E259" t="str">
            <v>401J</v>
          </cell>
          <cell r="F259" t="str">
            <v>Лот № 3 - Поставка спецобуви</v>
          </cell>
          <cell r="G259" t="str">
            <v>ПАР</v>
          </cell>
          <cell r="H259">
            <v>778.63</v>
          </cell>
          <cell r="I259">
            <v>18</v>
          </cell>
        </row>
        <row r="260">
          <cell r="B260">
            <v>2275977</v>
          </cell>
          <cell r="C260" t="str">
            <v>Сапоги ПВХ с защитным подноском р40</v>
          </cell>
          <cell r="D260">
            <v>7</v>
          </cell>
          <cell r="E260" t="str">
            <v>401J</v>
          </cell>
          <cell r="F260" t="str">
            <v>Лот № 3 - Поставка спецобуви</v>
          </cell>
          <cell r="G260" t="str">
            <v>ПАР</v>
          </cell>
          <cell r="H260">
            <v>778.63</v>
          </cell>
          <cell r="I260">
            <v>41</v>
          </cell>
        </row>
        <row r="261">
          <cell r="B261">
            <v>2280708</v>
          </cell>
          <cell r="C261" t="str">
            <v>Сапоги ПВХ с защитным подноском р41</v>
          </cell>
          <cell r="D261">
            <v>7</v>
          </cell>
          <cell r="E261" t="str">
            <v>401J</v>
          </cell>
          <cell r="F261" t="str">
            <v>Лот № 3 - Поставка спецобуви</v>
          </cell>
          <cell r="G261" t="str">
            <v>ПАР</v>
          </cell>
          <cell r="H261">
            <v>778.63</v>
          </cell>
          <cell r="I261">
            <v>88</v>
          </cell>
        </row>
        <row r="262">
          <cell r="B262">
            <v>2278498</v>
          </cell>
          <cell r="C262" t="str">
            <v>Сапоги ПВХ с защитным подноском р42</v>
          </cell>
          <cell r="D262">
            <v>7</v>
          </cell>
          <cell r="E262" t="str">
            <v>401J</v>
          </cell>
          <cell r="F262" t="str">
            <v>Лот № 3 - Поставка спецобуви</v>
          </cell>
          <cell r="G262" t="str">
            <v>ПАР</v>
          </cell>
          <cell r="H262">
            <v>778.63</v>
          </cell>
          <cell r="I262">
            <v>239</v>
          </cell>
        </row>
        <row r="263">
          <cell r="B263">
            <v>2278526</v>
          </cell>
          <cell r="C263" t="str">
            <v>Сапоги ПВХ с защитным подноском р43</v>
          </cell>
          <cell r="D263">
            <v>7</v>
          </cell>
          <cell r="E263" t="str">
            <v>401J</v>
          </cell>
          <cell r="F263" t="str">
            <v>Лот № 3 - Поставка спецобуви</v>
          </cell>
          <cell r="G263" t="str">
            <v>ПАР</v>
          </cell>
          <cell r="H263">
            <v>778.63</v>
          </cell>
          <cell r="I263">
            <v>240</v>
          </cell>
        </row>
        <row r="264">
          <cell r="B264">
            <v>2278527</v>
          </cell>
          <cell r="C264" t="str">
            <v>Сапоги ПВХ с защитным подноском р44</v>
          </cell>
          <cell r="D264">
            <v>7</v>
          </cell>
          <cell r="E264" t="str">
            <v>401J</v>
          </cell>
          <cell r="F264" t="str">
            <v>Лот № 3 - Поставка спецобуви</v>
          </cell>
          <cell r="G264" t="str">
            <v>ПАР</v>
          </cell>
          <cell r="H264">
            <v>778.63</v>
          </cell>
          <cell r="I264">
            <v>113</v>
          </cell>
        </row>
        <row r="265">
          <cell r="B265">
            <v>2278528</v>
          </cell>
          <cell r="C265" t="str">
            <v>Сапоги ПВХ с защитным подноском р45</v>
          </cell>
          <cell r="D265">
            <v>7</v>
          </cell>
          <cell r="E265" t="str">
            <v>401J</v>
          </cell>
          <cell r="F265" t="str">
            <v>Лот № 3 - Поставка спецобуви</v>
          </cell>
          <cell r="G265" t="str">
            <v>ПАР</v>
          </cell>
          <cell r="H265">
            <v>778.63</v>
          </cell>
          <cell r="I265">
            <v>63</v>
          </cell>
        </row>
        <row r="266">
          <cell r="B266">
            <v>2285245</v>
          </cell>
          <cell r="C266" t="str">
            <v>Сапоги ПВХ с защитным подноском р46</v>
          </cell>
          <cell r="D266">
            <v>7</v>
          </cell>
          <cell r="E266" t="str">
            <v>401J</v>
          </cell>
          <cell r="F266" t="str">
            <v>Лот № 3 - Поставка спецобуви</v>
          </cell>
          <cell r="G266" t="str">
            <v>ПАР</v>
          </cell>
          <cell r="H266">
            <v>778.63</v>
          </cell>
          <cell r="I266">
            <v>10</v>
          </cell>
        </row>
        <row r="267">
          <cell r="B267">
            <v>2278865</v>
          </cell>
          <cell r="C267" t="str">
            <v>Сапоги ПВХ с защитным подноском р47</v>
          </cell>
          <cell r="D267">
            <v>7</v>
          </cell>
          <cell r="E267" t="str">
            <v>401J</v>
          </cell>
          <cell r="F267" t="str">
            <v>Лот № 3 - Поставка спецобуви</v>
          </cell>
          <cell r="G267" t="str">
            <v>ПАР</v>
          </cell>
          <cell r="H267">
            <v>778.63</v>
          </cell>
          <cell r="I267">
            <v>3</v>
          </cell>
        </row>
        <row r="268">
          <cell r="B268">
            <v>2285246</v>
          </cell>
          <cell r="C268" t="str">
            <v>Сапоги ПВХ с защитным подноском р48</v>
          </cell>
          <cell r="D268">
            <v>7</v>
          </cell>
          <cell r="E268" t="str">
            <v>401J</v>
          </cell>
          <cell r="F268" t="str">
            <v>Лот № 3 - Поставка спецобуви</v>
          </cell>
          <cell r="G268" t="str">
            <v>ПАР</v>
          </cell>
          <cell r="H268">
            <v>778.63</v>
          </cell>
          <cell r="I268">
            <v>1</v>
          </cell>
        </row>
        <row r="269">
          <cell r="B269">
            <v>2332718</v>
          </cell>
          <cell r="C269" t="str">
            <v>Сапоги ПВХ с защитным подноском р50</v>
          </cell>
          <cell r="D269">
            <v>7</v>
          </cell>
          <cell r="E269" t="str">
            <v>401J</v>
          </cell>
          <cell r="F269" t="str">
            <v>Лот № 3 - Поставка спецобуви</v>
          </cell>
          <cell r="G269" t="str">
            <v>ПАР</v>
          </cell>
          <cell r="H269">
            <v>778.63</v>
          </cell>
          <cell r="I269">
            <v>17</v>
          </cell>
        </row>
        <row r="270">
          <cell r="B270">
            <v>2279482</v>
          </cell>
          <cell r="C270" t="str">
            <v>Жилет сигнал 2 кл защиты 44-46/158-164</v>
          </cell>
          <cell r="D270">
            <v>7</v>
          </cell>
          <cell r="E270" t="str">
            <v>401J</v>
          </cell>
          <cell r="F270" t="str">
            <v>Лот № 4 - Поставка прочей спецодежды</v>
          </cell>
          <cell r="G270" t="str">
            <v>ШТ</v>
          </cell>
          <cell r="H270">
            <v>545.33000000000004</v>
          </cell>
          <cell r="I270">
            <v>0</v>
          </cell>
        </row>
        <row r="271">
          <cell r="B271">
            <v>2279510</v>
          </cell>
          <cell r="C271" t="str">
            <v>Жилет сигнал 2 кл защиты 44-46/170-176</v>
          </cell>
          <cell r="D271">
            <v>7</v>
          </cell>
          <cell r="E271" t="str">
            <v>401J</v>
          </cell>
          <cell r="F271" t="str">
            <v>Лот № 4 - Поставка прочей спецодежды</v>
          </cell>
          <cell r="G271" t="str">
            <v>ШТ</v>
          </cell>
          <cell r="H271">
            <v>545.33000000000004</v>
          </cell>
          <cell r="I271">
            <v>0</v>
          </cell>
        </row>
        <row r="272">
          <cell r="B272">
            <v>2279504</v>
          </cell>
          <cell r="C272" t="str">
            <v>Жилет сигнал 2 кл защиты 48-50/158-164</v>
          </cell>
          <cell r="D272">
            <v>7</v>
          </cell>
          <cell r="E272" t="str">
            <v>401J</v>
          </cell>
          <cell r="F272" t="str">
            <v>Лот № 4 - Поставка прочей спецодежды</v>
          </cell>
          <cell r="G272" t="str">
            <v>ШТ</v>
          </cell>
          <cell r="H272">
            <v>545.33000000000004</v>
          </cell>
          <cell r="I272">
            <v>0</v>
          </cell>
        </row>
        <row r="273">
          <cell r="B273">
            <v>2279511</v>
          </cell>
          <cell r="C273" t="str">
            <v>Жилет сигнал 2 кл защиты 48-50/170-176</v>
          </cell>
          <cell r="D273">
            <v>7</v>
          </cell>
          <cell r="E273" t="str">
            <v>401J</v>
          </cell>
          <cell r="F273" t="str">
            <v>Лот № 4 - Поставка прочей спецодежды</v>
          </cell>
          <cell r="G273" t="str">
            <v>ШТ</v>
          </cell>
          <cell r="H273">
            <v>545.33000000000004</v>
          </cell>
          <cell r="I273">
            <v>100</v>
          </cell>
        </row>
        <row r="274">
          <cell r="B274">
            <v>2279512</v>
          </cell>
          <cell r="C274" t="str">
            <v>Жилет сигнал 2 кл защиты 48-50/182-188</v>
          </cell>
          <cell r="D274">
            <v>7</v>
          </cell>
          <cell r="E274" t="str">
            <v>401J</v>
          </cell>
          <cell r="F274" t="str">
            <v>Лот № 4 - Поставка прочей спецодежды</v>
          </cell>
          <cell r="G274" t="str">
            <v>ШТ</v>
          </cell>
          <cell r="H274">
            <v>545.33000000000004</v>
          </cell>
          <cell r="I274">
            <v>100</v>
          </cell>
        </row>
        <row r="275">
          <cell r="B275">
            <v>2279505</v>
          </cell>
          <cell r="C275" t="str">
            <v>Жилет сигнал 2 кл защиты 52-54/158-164</v>
          </cell>
          <cell r="D275">
            <v>7</v>
          </cell>
          <cell r="E275" t="str">
            <v>401J</v>
          </cell>
          <cell r="F275" t="str">
            <v>Лот № 4 - Поставка прочей спецодежды</v>
          </cell>
          <cell r="G275" t="str">
            <v>ШТ</v>
          </cell>
          <cell r="H275">
            <v>545.33000000000004</v>
          </cell>
          <cell r="I275">
            <v>0</v>
          </cell>
        </row>
        <row r="276">
          <cell r="B276">
            <v>2283255</v>
          </cell>
          <cell r="C276" t="str">
            <v>Жилет сигнал 2 кл защиты 52-54/170-176</v>
          </cell>
          <cell r="D276">
            <v>7</v>
          </cell>
          <cell r="E276" t="str">
            <v>401J</v>
          </cell>
          <cell r="F276" t="str">
            <v>Лот № 4 - Поставка прочей спецодежды</v>
          </cell>
          <cell r="G276" t="str">
            <v>ШТ</v>
          </cell>
          <cell r="H276">
            <v>545.33000000000004</v>
          </cell>
          <cell r="I276">
            <v>100</v>
          </cell>
        </row>
        <row r="277">
          <cell r="B277">
            <v>2283260</v>
          </cell>
          <cell r="C277" t="str">
            <v>Жилет сигнал 2 кл защиты 52-54/182-188</v>
          </cell>
          <cell r="D277">
            <v>7</v>
          </cell>
          <cell r="E277" t="str">
            <v>401J</v>
          </cell>
          <cell r="F277" t="str">
            <v>Лот № 4 - Поставка прочей спецодежды</v>
          </cell>
          <cell r="G277" t="str">
            <v>ШТ</v>
          </cell>
          <cell r="H277">
            <v>545.33000000000004</v>
          </cell>
          <cell r="I277">
            <v>100</v>
          </cell>
        </row>
        <row r="278">
          <cell r="B278">
            <v>2279927</v>
          </cell>
          <cell r="C278" t="str">
            <v>Жилет сигнал 2 кл защиты 52-54/194-200</v>
          </cell>
          <cell r="D278">
            <v>7</v>
          </cell>
          <cell r="E278" t="str">
            <v>401J</v>
          </cell>
          <cell r="F278" t="str">
            <v>Лот № 4 - Поставка прочей спецодежды</v>
          </cell>
          <cell r="G278" t="str">
            <v>ШТ</v>
          </cell>
          <cell r="H278">
            <v>545.33000000000004</v>
          </cell>
          <cell r="I278">
            <v>6</v>
          </cell>
        </row>
        <row r="279">
          <cell r="B279">
            <v>2279509</v>
          </cell>
          <cell r="C279" t="str">
            <v>Жилет сигнал 2 кл защиты 56-58/170-176</v>
          </cell>
          <cell r="D279">
            <v>7</v>
          </cell>
          <cell r="E279" t="str">
            <v>401J</v>
          </cell>
          <cell r="F279" t="str">
            <v>Лот № 4 - Поставка прочей спецодежды</v>
          </cell>
          <cell r="G279" t="str">
            <v>ШТ</v>
          </cell>
          <cell r="H279">
            <v>545.33000000000004</v>
          </cell>
          <cell r="I279">
            <v>80</v>
          </cell>
        </row>
        <row r="280">
          <cell r="B280">
            <v>2279513</v>
          </cell>
          <cell r="C280" t="str">
            <v>Жилет сигнал 2 кл защиты 56-58/182-188</v>
          </cell>
          <cell r="D280">
            <v>7</v>
          </cell>
          <cell r="E280" t="str">
            <v>401J</v>
          </cell>
          <cell r="F280" t="str">
            <v>Лот № 4 - Поставка прочей спецодежды</v>
          </cell>
          <cell r="G280" t="str">
            <v>ШТ</v>
          </cell>
          <cell r="H280">
            <v>545.33000000000004</v>
          </cell>
          <cell r="I280">
            <v>80</v>
          </cell>
        </row>
        <row r="281">
          <cell r="B281">
            <v>2280028</v>
          </cell>
          <cell r="C281" t="str">
            <v>Жилет сигнал 2 кл защиты 56-58/194-200</v>
          </cell>
          <cell r="D281">
            <v>7</v>
          </cell>
          <cell r="E281" t="str">
            <v>401J</v>
          </cell>
          <cell r="F281" t="str">
            <v>Лот № 4 - Поставка прочей спецодежды</v>
          </cell>
          <cell r="G281" t="str">
            <v>ШТ</v>
          </cell>
          <cell r="H281">
            <v>545.33000000000004</v>
          </cell>
          <cell r="I281">
            <v>5</v>
          </cell>
        </row>
        <row r="282">
          <cell r="B282">
            <v>2279514</v>
          </cell>
          <cell r="C282" t="str">
            <v>Жилет сигнал 2 кл защиты 60-62/170-176</v>
          </cell>
          <cell r="D282">
            <v>7</v>
          </cell>
          <cell r="E282" t="str">
            <v>401J</v>
          </cell>
          <cell r="F282" t="str">
            <v>Лот № 4 - Поставка прочей спецодежды</v>
          </cell>
          <cell r="G282" t="str">
            <v>ШТ</v>
          </cell>
          <cell r="H282">
            <v>545.33000000000004</v>
          </cell>
          <cell r="I282">
            <v>30</v>
          </cell>
        </row>
        <row r="283">
          <cell r="B283">
            <v>2279516</v>
          </cell>
          <cell r="C283" t="str">
            <v>Жилет сигнал 2 кл защиты 60-62/182-188</v>
          </cell>
          <cell r="D283">
            <v>7</v>
          </cell>
          <cell r="E283" t="str">
            <v>401J</v>
          </cell>
          <cell r="F283" t="str">
            <v>Лот № 4 - Поставка прочей спецодежды</v>
          </cell>
          <cell r="G283" t="str">
            <v>ШТ</v>
          </cell>
          <cell r="H283">
            <v>545.33000000000004</v>
          </cell>
          <cell r="I283">
            <v>30</v>
          </cell>
        </row>
        <row r="284">
          <cell r="B284">
            <v>2283279</v>
          </cell>
          <cell r="C284" t="str">
            <v>Жилет сигнал 2 кл защиты 72-74/182-188</v>
          </cell>
          <cell r="D284">
            <v>7</v>
          </cell>
          <cell r="E284" t="str">
            <v>401J</v>
          </cell>
          <cell r="F284" t="str">
            <v>Лот № 4 - Поставка прочей спецодежды</v>
          </cell>
          <cell r="G284" t="str">
            <v>ШТ</v>
          </cell>
          <cell r="H284">
            <v>545.33000000000004</v>
          </cell>
          <cell r="I284">
            <v>0</v>
          </cell>
        </row>
        <row r="285">
          <cell r="B285">
            <v>2283281</v>
          </cell>
          <cell r="C285" t="str">
            <v>Жилет сигнал 2 кл защиты 72-74/194-200</v>
          </cell>
          <cell r="D285">
            <v>7</v>
          </cell>
          <cell r="E285" t="str">
            <v>401J</v>
          </cell>
          <cell r="F285" t="str">
            <v>Лот № 4 - Поставка прочей спецодежды</v>
          </cell>
          <cell r="G285" t="str">
            <v>ШТ</v>
          </cell>
          <cell r="H285">
            <v>545.33000000000004</v>
          </cell>
          <cell r="I285">
            <v>0</v>
          </cell>
        </row>
        <row r="286">
          <cell r="B286">
            <v>2284200</v>
          </cell>
          <cell r="C286" t="str">
            <v>Костюм искр/брызг мет утеп 44-46/158-164</v>
          </cell>
          <cell r="D286">
            <v>7</v>
          </cell>
          <cell r="E286" t="str">
            <v>401J</v>
          </cell>
          <cell r="F286" t="str">
            <v>Лот № 4 - Поставка прочей спецодежды</v>
          </cell>
          <cell r="G286" t="str">
            <v>КМТ</v>
          </cell>
          <cell r="H286">
            <v>5059.62</v>
          </cell>
          <cell r="I286">
            <v>0</v>
          </cell>
        </row>
        <row r="287">
          <cell r="B287">
            <v>2284190</v>
          </cell>
          <cell r="C287" t="str">
            <v>Костюм искр/брызг мет утеп 48-50/158-164</v>
          </cell>
          <cell r="D287">
            <v>7</v>
          </cell>
          <cell r="E287" t="str">
            <v>401J</v>
          </cell>
          <cell r="F287" t="str">
            <v>Лот № 4 - Поставка прочей спецодежды</v>
          </cell>
          <cell r="G287" t="str">
            <v>КМТ</v>
          </cell>
          <cell r="H287">
            <v>5059.62</v>
          </cell>
          <cell r="I287">
            <v>0</v>
          </cell>
        </row>
        <row r="288">
          <cell r="B288">
            <v>2284188</v>
          </cell>
          <cell r="C288" t="str">
            <v>Костюм искр/брызг мет утеп 48-50/170-176</v>
          </cell>
          <cell r="D288">
            <v>7</v>
          </cell>
          <cell r="E288" t="str">
            <v>401J</v>
          </cell>
          <cell r="F288" t="str">
            <v>Лот № 4 - Поставка прочей спецодежды</v>
          </cell>
          <cell r="G288" t="str">
            <v>КМТ</v>
          </cell>
          <cell r="H288">
            <v>5059.62</v>
          </cell>
          <cell r="I288">
            <v>12</v>
          </cell>
        </row>
        <row r="289">
          <cell r="B289">
            <v>2284192</v>
          </cell>
          <cell r="C289" t="str">
            <v>Костюм искр/брызг мет утеп 48-50/182-188</v>
          </cell>
          <cell r="D289">
            <v>7</v>
          </cell>
          <cell r="E289" t="str">
            <v>401J</v>
          </cell>
          <cell r="F289" t="str">
            <v>Лот № 4 - Поставка прочей спецодежды</v>
          </cell>
          <cell r="G289" t="str">
            <v>КМТ</v>
          </cell>
          <cell r="H289">
            <v>5059.62</v>
          </cell>
          <cell r="I289">
            <v>2</v>
          </cell>
        </row>
        <row r="290">
          <cell r="B290">
            <v>2284201</v>
          </cell>
          <cell r="C290" t="str">
            <v>Костюм искр/брызг мет утеп 52-54/170-176</v>
          </cell>
          <cell r="D290">
            <v>7</v>
          </cell>
          <cell r="E290" t="str">
            <v>401J</v>
          </cell>
          <cell r="F290" t="str">
            <v>Лот № 4 - Поставка прочей спецодежды</v>
          </cell>
          <cell r="G290" t="str">
            <v>КМТ</v>
          </cell>
          <cell r="H290">
            <v>5059.62</v>
          </cell>
          <cell r="I290">
            <v>10</v>
          </cell>
        </row>
        <row r="291">
          <cell r="B291">
            <v>2284208</v>
          </cell>
          <cell r="C291" t="str">
            <v>Костюм искр/брызг мет утеп 52-54/182-188</v>
          </cell>
          <cell r="D291">
            <v>7</v>
          </cell>
          <cell r="E291" t="str">
            <v>401J</v>
          </cell>
          <cell r="F291" t="str">
            <v>Лот № 4 - Поставка прочей спецодежды</v>
          </cell>
          <cell r="G291" t="str">
            <v>КМТ</v>
          </cell>
          <cell r="H291">
            <v>5059.62</v>
          </cell>
          <cell r="I291">
            <v>3</v>
          </cell>
        </row>
        <row r="292">
          <cell r="B292">
            <v>2284202</v>
          </cell>
          <cell r="C292" t="str">
            <v>Костюм искр/брызг мет утеп 52-54/194-200</v>
          </cell>
          <cell r="D292">
            <v>7</v>
          </cell>
          <cell r="E292" t="str">
            <v>401J</v>
          </cell>
          <cell r="F292" t="str">
            <v>Лот № 4 - Поставка прочей спецодежды</v>
          </cell>
          <cell r="G292" t="str">
            <v>КМТ</v>
          </cell>
          <cell r="H292">
            <v>5059.62</v>
          </cell>
          <cell r="I292">
            <v>1</v>
          </cell>
        </row>
        <row r="293">
          <cell r="B293">
            <v>2284209</v>
          </cell>
          <cell r="C293" t="str">
            <v>Костюм искр/брызг мет утеп 56-58/170-176</v>
          </cell>
          <cell r="D293">
            <v>7</v>
          </cell>
          <cell r="E293" t="str">
            <v>401J</v>
          </cell>
          <cell r="F293" t="str">
            <v>Лот № 4 - Поставка прочей спецодежды</v>
          </cell>
          <cell r="G293" t="str">
            <v>КМТ</v>
          </cell>
          <cell r="H293">
            <v>5059.62</v>
          </cell>
          <cell r="I293">
            <v>1</v>
          </cell>
        </row>
        <row r="294">
          <cell r="B294">
            <v>2279952</v>
          </cell>
          <cell r="C294" t="str">
            <v>Костюм искр/брызг мет утеп 56-58/182-188</v>
          </cell>
          <cell r="D294">
            <v>7</v>
          </cell>
          <cell r="E294" t="str">
            <v>401J</v>
          </cell>
          <cell r="F294" t="str">
            <v>Лот № 4 - Поставка прочей спецодежды</v>
          </cell>
          <cell r="G294" t="str">
            <v>КМТ</v>
          </cell>
          <cell r="H294">
            <v>5059.62</v>
          </cell>
          <cell r="I294">
            <v>4</v>
          </cell>
        </row>
        <row r="295">
          <cell r="B295">
            <v>2280046</v>
          </cell>
          <cell r="C295" t="str">
            <v>Костюм искр/брызг мет утеп 60-62/182-188</v>
          </cell>
          <cell r="D295">
            <v>7</v>
          </cell>
          <cell r="E295" t="str">
            <v>401J</v>
          </cell>
          <cell r="F295" t="str">
            <v>Лот № 4 - Поставка прочей спецодежды</v>
          </cell>
          <cell r="G295" t="str">
            <v>КМТ</v>
          </cell>
          <cell r="H295">
            <v>5059.62</v>
          </cell>
          <cell r="I295">
            <v>1</v>
          </cell>
        </row>
        <row r="296">
          <cell r="B296">
            <v>2284215</v>
          </cell>
          <cell r="C296" t="str">
            <v>Костюм искр/брызг мет утеп 60-62/194-200</v>
          </cell>
          <cell r="D296">
            <v>7</v>
          </cell>
          <cell r="E296" t="str">
            <v>401J</v>
          </cell>
          <cell r="F296" t="str">
            <v>Лот № 4 - Поставка прочей спецодежды</v>
          </cell>
          <cell r="G296" t="str">
            <v>КМТ</v>
          </cell>
          <cell r="H296">
            <v>5059.62</v>
          </cell>
          <cell r="I296">
            <v>0</v>
          </cell>
        </row>
        <row r="297">
          <cell r="B297">
            <v>2284212</v>
          </cell>
          <cell r="C297" t="str">
            <v>Костюм искр/брызг мет утеп 64-66/170-176</v>
          </cell>
          <cell r="D297">
            <v>7</v>
          </cell>
          <cell r="E297" t="str">
            <v>401J</v>
          </cell>
          <cell r="F297" t="str">
            <v>Лот № 4 - Поставка прочей спецодежды</v>
          </cell>
          <cell r="G297" t="str">
            <v>КМТ</v>
          </cell>
          <cell r="H297">
            <v>5059.62</v>
          </cell>
          <cell r="I297">
            <v>0</v>
          </cell>
        </row>
        <row r="298">
          <cell r="B298">
            <v>2284294</v>
          </cell>
          <cell r="C298" t="str">
            <v>Костюм от искр/брызг мет 44-46/158-164</v>
          </cell>
          <cell r="D298">
            <v>7</v>
          </cell>
          <cell r="E298" t="str">
            <v>401J</v>
          </cell>
          <cell r="F298" t="str">
            <v>Лот № 4 - Поставка прочей спецодежды</v>
          </cell>
          <cell r="G298" t="str">
            <v>ШТ</v>
          </cell>
          <cell r="H298">
            <v>3212.63</v>
          </cell>
          <cell r="I298">
            <v>0</v>
          </cell>
        </row>
        <row r="299">
          <cell r="B299">
            <v>2277427</v>
          </cell>
          <cell r="C299" t="str">
            <v>Костюм от искр/брызг мет 44-46/170-176</v>
          </cell>
          <cell r="D299">
            <v>7</v>
          </cell>
          <cell r="E299" t="str">
            <v>401J</v>
          </cell>
          <cell r="F299" t="str">
            <v>Лот № 4 - Поставка прочей спецодежды</v>
          </cell>
          <cell r="G299" t="str">
            <v>КМТ</v>
          </cell>
          <cell r="H299">
            <v>3212.63</v>
          </cell>
          <cell r="I299">
            <v>0</v>
          </cell>
        </row>
        <row r="300">
          <cell r="B300">
            <v>2279515</v>
          </cell>
          <cell r="C300" t="str">
            <v>Костюм от искр/брызг мет 44-46/182-188</v>
          </cell>
          <cell r="D300">
            <v>7</v>
          </cell>
          <cell r="E300" t="str">
            <v>401J</v>
          </cell>
          <cell r="F300" t="str">
            <v>Лот № 4 - Поставка прочей спецодежды</v>
          </cell>
          <cell r="G300" t="str">
            <v>КМТ</v>
          </cell>
          <cell r="H300">
            <v>3212.63</v>
          </cell>
          <cell r="I300">
            <v>0</v>
          </cell>
        </row>
        <row r="301">
          <cell r="B301">
            <v>2284301</v>
          </cell>
          <cell r="C301" t="str">
            <v>Костюм от искр/брызг мет 48-50/158-164</v>
          </cell>
          <cell r="D301">
            <v>7</v>
          </cell>
          <cell r="E301" t="str">
            <v>401J</v>
          </cell>
          <cell r="F301" t="str">
            <v>Лот № 4 - Поставка прочей спецодежды</v>
          </cell>
          <cell r="G301" t="str">
            <v>КМТ</v>
          </cell>
          <cell r="H301">
            <v>3212.63</v>
          </cell>
          <cell r="I301">
            <v>0</v>
          </cell>
        </row>
        <row r="302">
          <cell r="B302">
            <v>2276304</v>
          </cell>
          <cell r="C302" t="str">
            <v>Костюм от искр/брызг мет 48-50/170-176</v>
          </cell>
          <cell r="D302">
            <v>7</v>
          </cell>
          <cell r="E302" t="str">
            <v>401J</v>
          </cell>
          <cell r="F302" t="str">
            <v>Лот № 4 - Поставка прочей спецодежды</v>
          </cell>
          <cell r="G302" t="str">
            <v>КМТ</v>
          </cell>
          <cell r="H302">
            <v>3212.63</v>
          </cell>
          <cell r="I302">
            <v>12</v>
          </cell>
        </row>
        <row r="303">
          <cell r="B303">
            <v>2276506</v>
          </cell>
          <cell r="C303" t="str">
            <v>Костюм от искр/брызг мет 48-50/182-188</v>
          </cell>
          <cell r="D303">
            <v>7</v>
          </cell>
          <cell r="E303" t="str">
            <v>401J</v>
          </cell>
          <cell r="F303" t="str">
            <v>Лот № 4 - Поставка прочей спецодежды</v>
          </cell>
          <cell r="G303" t="str">
            <v>КМТ</v>
          </cell>
          <cell r="H303">
            <v>3212.63</v>
          </cell>
          <cell r="I303">
            <v>2</v>
          </cell>
        </row>
        <row r="304">
          <cell r="B304">
            <v>2276508</v>
          </cell>
          <cell r="C304" t="str">
            <v>Костюм от искр/брызг мет 52-54/170-176</v>
          </cell>
          <cell r="D304">
            <v>7</v>
          </cell>
          <cell r="E304" t="str">
            <v>401J</v>
          </cell>
          <cell r="F304" t="str">
            <v>Лот № 4 - Поставка прочей спецодежды</v>
          </cell>
          <cell r="G304" t="str">
            <v>КМТ</v>
          </cell>
          <cell r="H304">
            <v>3212.63</v>
          </cell>
          <cell r="I304">
            <v>10</v>
          </cell>
        </row>
        <row r="305">
          <cell r="B305">
            <v>2276305</v>
          </cell>
          <cell r="C305" t="str">
            <v>Костюм от искр/брызг мет 52-54/182-188</v>
          </cell>
          <cell r="D305">
            <v>7</v>
          </cell>
          <cell r="E305" t="str">
            <v>401J</v>
          </cell>
          <cell r="F305" t="str">
            <v>Лот № 4 - Поставка прочей спецодежды</v>
          </cell>
          <cell r="G305" t="str">
            <v>КМТ</v>
          </cell>
          <cell r="H305">
            <v>3212.63</v>
          </cell>
          <cell r="I305">
            <v>3</v>
          </cell>
        </row>
        <row r="306">
          <cell r="B306">
            <v>2284300</v>
          </cell>
          <cell r="C306" t="str">
            <v>Костюм от искр/брызг мет 52-54/194-200</v>
          </cell>
          <cell r="D306">
            <v>7</v>
          </cell>
          <cell r="E306" t="str">
            <v>401J</v>
          </cell>
          <cell r="F306" t="str">
            <v>Лот № 4 - Поставка прочей спецодежды</v>
          </cell>
          <cell r="G306" t="str">
            <v>КМТ</v>
          </cell>
          <cell r="H306">
            <v>3212.63</v>
          </cell>
          <cell r="I306">
            <v>1</v>
          </cell>
        </row>
        <row r="307">
          <cell r="B307">
            <v>2284312</v>
          </cell>
          <cell r="C307" t="str">
            <v>Костюм от искр/брызг мет 56-58/170-176</v>
          </cell>
          <cell r="D307">
            <v>7</v>
          </cell>
          <cell r="E307" t="str">
            <v>401J</v>
          </cell>
          <cell r="F307" t="str">
            <v>Лот № 4 - Поставка прочей спецодежды</v>
          </cell>
          <cell r="G307" t="str">
            <v>КМТ</v>
          </cell>
          <cell r="H307">
            <v>3212.63</v>
          </cell>
          <cell r="I307">
            <v>1</v>
          </cell>
        </row>
        <row r="308">
          <cell r="B308">
            <v>2277439</v>
          </cell>
          <cell r="C308" t="str">
            <v>Костюм от искр/брызг мет 56-58/182-188</v>
          </cell>
          <cell r="D308">
            <v>7</v>
          </cell>
          <cell r="E308" t="str">
            <v>401J</v>
          </cell>
          <cell r="F308" t="str">
            <v>Лот № 4 - Поставка прочей спецодежды</v>
          </cell>
          <cell r="G308" t="str">
            <v>КМТ</v>
          </cell>
          <cell r="H308">
            <v>3212.63</v>
          </cell>
          <cell r="I308">
            <v>4</v>
          </cell>
        </row>
        <row r="309">
          <cell r="B309">
            <v>2284318</v>
          </cell>
          <cell r="C309" t="str">
            <v>Костюм от искр/брызг мет 60-62/170-176</v>
          </cell>
          <cell r="D309">
            <v>7</v>
          </cell>
          <cell r="E309" t="str">
            <v>401J</v>
          </cell>
          <cell r="F309" t="str">
            <v>Лот № 4 - Поставка прочей спецодежды</v>
          </cell>
          <cell r="G309" t="str">
            <v>КМТ</v>
          </cell>
          <cell r="H309">
            <v>3212.63</v>
          </cell>
          <cell r="I309">
            <v>1</v>
          </cell>
        </row>
        <row r="310">
          <cell r="B310">
            <v>2284307</v>
          </cell>
          <cell r="C310" t="str">
            <v>Костюм от искр/брызг мет 60-62/182-188</v>
          </cell>
          <cell r="D310">
            <v>7</v>
          </cell>
          <cell r="E310" t="str">
            <v>401J</v>
          </cell>
          <cell r="F310" t="str">
            <v>Лот № 4 - Поставка прочей спецодежды</v>
          </cell>
          <cell r="G310" t="str">
            <v>КМТ</v>
          </cell>
          <cell r="H310">
            <v>3212.63</v>
          </cell>
          <cell r="I310">
            <v>0</v>
          </cell>
        </row>
        <row r="311">
          <cell r="B311">
            <v>2284332</v>
          </cell>
          <cell r="C311" t="str">
            <v>Костюм от искр/брызг мет 72-74/194-200</v>
          </cell>
          <cell r="D311">
            <v>7</v>
          </cell>
          <cell r="E311" t="str">
            <v>401J</v>
          </cell>
          <cell r="F311" t="str">
            <v>Лот № 4 - Поставка прочей спецодежды</v>
          </cell>
          <cell r="G311" t="str">
            <v>КМТ</v>
          </cell>
          <cell r="H311">
            <v>3212.63</v>
          </cell>
          <cell r="I311">
            <v>0</v>
          </cell>
        </row>
        <row r="312">
          <cell r="B312">
            <v>2109271</v>
          </cell>
          <cell r="C312" t="str">
            <v>Плащ для защиты от воды 44-46/158-164</v>
          </cell>
          <cell r="D312">
            <v>7</v>
          </cell>
          <cell r="E312" t="str">
            <v>401J</v>
          </cell>
          <cell r="F312" t="str">
            <v>Лот № 4 - Поставка прочей спецодежды</v>
          </cell>
          <cell r="G312" t="str">
            <v>ШТ</v>
          </cell>
          <cell r="H312">
            <v>1263.3399999999999</v>
          </cell>
          <cell r="I312">
            <v>0</v>
          </cell>
        </row>
        <row r="313">
          <cell r="B313">
            <v>2074164</v>
          </cell>
          <cell r="C313" t="str">
            <v>Плащ для защиты от воды 44-46/170-176</v>
          </cell>
          <cell r="D313">
            <v>7</v>
          </cell>
          <cell r="E313" t="str">
            <v>401J</v>
          </cell>
          <cell r="F313" t="str">
            <v>Лот № 4 - Поставка прочей спецодежды</v>
          </cell>
          <cell r="G313" t="str">
            <v>ШТ</v>
          </cell>
          <cell r="H313">
            <v>1263.3399999999999</v>
          </cell>
          <cell r="I313">
            <v>20</v>
          </cell>
        </row>
        <row r="314">
          <cell r="B314">
            <v>2074166</v>
          </cell>
          <cell r="C314" t="str">
            <v>Плащ для защиты от воды 44-46/182-188</v>
          </cell>
          <cell r="D314">
            <v>7</v>
          </cell>
          <cell r="E314" t="str">
            <v>401J</v>
          </cell>
          <cell r="F314" t="str">
            <v>Лот № 4 - Поставка прочей спецодежды</v>
          </cell>
          <cell r="G314" t="str">
            <v>ШТ</v>
          </cell>
          <cell r="H314">
            <v>1263.3399999999999</v>
          </cell>
          <cell r="I314">
            <v>0</v>
          </cell>
        </row>
        <row r="315">
          <cell r="B315">
            <v>2109272</v>
          </cell>
          <cell r="C315" t="str">
            <v>Плащ для защиты от воды 48-50/158-164</v>
          </cell>
          <cell r="D315">
            <v>7</v>
          </cell>
          <cell r="E315" t="str">
            <v>401J</v>
          </cell>
          <cell r="F315" t="str">
            <v>Лот № 4 - Поставка прочей спецодежды</v>
          </cell>
          <cell r="G315" t="str">
            <v>ШТ</v>
          </cell>
          <cell r="H315">
            <v>1263.3399999999999</v>
          </cell>
          <cell r="I315">
            <v>0</v>
          </cell>
        </row>
        <row r="316">
          <cell r="B316">
            <v>2109273</v>
          </cell>
          <cell r="C316" t="str">
            <v>Плащ для защиты от воды 48-50/170-176</v>
          </cell>
          <cell r="D316">
            <v>7</v>
          </cell>
          <cell r="E316" t="str">
            <v>401J</v>
          </cell>
          <cell r="F316" t="str">
            <v>Лот № 4 - Поставка прочей спецодежды</v>
          </cell>
          <cell r="G316" t="str">
            <v>ШТ</v>
          </cell>
          <cell r="H316">
            <v>1263.3399999999999</v>
          </cell>
          <cell r="I316">
            <v>70</v>
          </cell>
        </row>
        <row r="317">
          <cell r="B317">
            <v>2109274</v>
          </cell>
          <cell r="C317" t="str">
            <v>Плащ для защиты от воды 48-50/182-188</v>
          </cell>
          <cell r="D317">
            <v>7</v>
          </cell>
          <cell r="E317" t="str">
            <v>401J</v>
          </cell>
          <cell r="F317" t="str">
            <v>Лот № 4 - Поставка прочей спецодежды</v>
          </cell>
          <cell r="G317" t="str">
            <v>ШТ</v>
          </cell>
          <cell r="H317">
            <v>1263.3399999999999</v>
          </cell>
          <cell r="I317">
            <v>80</v>
          </cell>
        </row>
        <row r="318">
          <cell r="B318">
            <v>2229263</v>
          </cell>
          <cell r="C318" t="str">
            <v>Плащ для защиты от воды 48-50/194-200</v>
          </cell>
          <cell r="D318">
            <v>7</v>
          </cell>
          <cell r="E318" t="str">
            <v>401J</v>
          </cell>
          <cell r="F318" t="str">
            <v>Лот № 4 - Поставка прочей спецодежды</v>
          </cell>
          <cell r="G318" t="str">
            <v>ШТ</v>
          </cell>
          <cell r="H318">
            <v>1263.3399999999999</v>
          </cell>
          <cell r="I318">
            <v>3</v>
          </cell>
        </row>
        <row r="319">
          <cell r="B319">
            <v>2074168</v>
          </cell>
          <cell r="C319" t="str">
            <v>Плащ для защиты от воды 52-54/158-164</v>
          </cell>
          <cell r="D319">
            <v>7</v>
          </cell>
          <cell r="E319" t="str">
            <v>401J</v>
          </cell>
          <cell r="F319" t="str">
            <v>Лот № 4 - Поставка прочей спецодежды</v>
          </cell>
          <cell r="G319" t="str">
            <v>ШТ</v>
          </cell>
          <cell r="H319">
            <v>1263.3399999999999</v>
          </cell>
          <cell r="I319">
            <v>0</v>
          </cell>
        </row>
        <row r="320">
          <cell r="B320">
            <v>2018296</v>
          </cell>
          <cell r="C320" t="str">
            <v>Плащ для защиты от воды 52-54/170-176</v>
          </cell>
          <cell r="D320">
            <v>7</v>
          </cell>
          <cell r="E320" t="str">
            <v>401J</v>
          </cell>
          <cell r="F320" t="str">
            <v>Лот № 4 - Поставка прочей спецодежды</v>
          </cell>
          <cell r="G320" t="str">
            <v>ШТ</v>
          </cell>
          <cell r="H320">
            <v>1263.3399999999999</v>
          </cell>
          <cell r="I320">
            <v>30</v>
          </cell>
        </row>
        <row r="321">
          <cell r="B321">
            <v>2060911</v>
          </cell>
          <cell r="C321" t="str">
            <v>Плащ для защиты от воды 52-54/182-188</v>
          </cell>
          <cell r="D321">
            <v>7</v>
          </cell>
          <cell r="E321" t="str">
            <v>401J</v>
          </cell>
          <cell r="F321" t="str">
            <v>Лот № 4 - Поставка прочей спецодежды</v>
          </cell>
          <cell r="G321" t="str">
            <v>ШТ</v>
          </cell>
          <cell r="H321">
            <v>1263.3399999999999</v>
          </cell>
          <cell r="I321">
            <v>80</v>
          </cell>
        </row>
        <row r="322">
          <cell r="B322">
            <v>2074169</v>
          </cell>
          <cell r="C322" t="str">
            <v>Плащ для защиты от воды 52-54/194-200</v>
          </cell>
          <cell r="D322">
            <v>7</v>
          </cell>
          <cell r="E322" t="str">
            <v>401J</v>
          </cell>
          <cell r="F322" t="str">
            <v>Лот № 4 - Поставка прочей спецодежды</v>
          </cell>
          <cell r="G322" t="str">
            <v>ШТ</v>
          </cell>
          <cell r="H322">
            <v>1263.3399999999999</v>
          </cell>
          <cell r="I322">
            <v>0</v>
          </cell>
        </row>
        <row r="323">
          <cell r="B323">
            <v>2074170</v>
          </cell>
          <cell r="C323" t="str">
            <v>Плащ для защиты от воды 56-58/158-164</v>
          </cell>
          <cell r="D323">
            <v>7</v>
          </cell>
          <cell r="E323" t="str">
            <v>401J</v>
          </cell>
          <cell r="F323" t="str">
            <v>Лот № 4 - Поставка прочей спецодежды</v>
          </cell>
          <cell r="G323" t="str">
            <v>ШТ</v>
          </cell>
          <cell r="H323">
            <v>1263.3399999999999</v>
          </cell>
          <cell r="I323">
            <v>0</v>
          </cell>
        </row>
        <row r="324">
          <cell r="B324">
            <v>2109275</v>
          </cell>
          <cell r="C324" t="str">
            <v>Плащ для защиты от воды 56-58/170-176</v>
          </cell>
          <cell r="D324">
            <v>7</v>
          </cell>
          <cell r="E324" t="str">
            <v>401J</v>
          </cell>
          <cell r="F324" t="str">
            <v>Лот № 4 - Поставка прочей спецодежды</v>
          </cell>
          <cell r="G324" t="str">
            <v>ШТ</v>
          </cell>
          <cell r="H324">
            <v>1263.3399999999999</v>
          </cell>
          <cell r="I324">
            <v>40</v>
          </cell>
        </row>
        <row r="325">
          <cell r="B325">
            <v>2080834</v>
          </cell>
          <cell r="C325" t="str">
            <v>Плащ для защиты от воды 56-58/182-188</v>
          </cell>
          <cell r="D325">
            <v>7</v>
          </cell>
          <cell r="E325" t="str">
            <v>401J</v>
          </cell>
          <cell r="F325" t="str">
            <v>Лот № 4 - Поставка прочей спецодежды</v>
          </cell>
          <cell r="G325" t="str">
            <v>ШТ</v>
          </cell>
          <cell r="H325">
            <v>1263.3399999999999</v>
          </cell>
          <cell r="I325">
            <v>10</v>
          </cell>
        </row>
        <row r="326">
          <cell r="B326">
            <v>2109278</v>
          </cell>
          <cell r="C326" t="str">
            <v>Плащ для защиты от воды 56-58/194-200</v>
          </cell>
          <cell r="D326">
            <v>7</v>
          </cell>
          <cell r="E326" t="str">
            <v>401J</v>
          </cell>
          <cell r="F326" t="str">
            <v>Лот № 4 - Поставка прочей спецодежды</v>
          </cell>
          <cell r="G326" t="str">
            <v>ШТ</v>
          </cell>
          <cell r="H326">
            <v>1263.3399999999999</v>
          </cell>
          <cell r="I326">
            <v>0</v>
          </cell>
        </row>
        <row r="327">
          <cell r="B327">
            <v>2074171</v>
          </cell>
          <cell r="C327" t="str">
            <v>Плащ для защиты от воды 60-62/158-164</v>
          </cell>
          <cell r="D327">
            <v>7</v>
          </cell>
          <cell r="E327" t="str">
            <v>401J</v>
          </cell>
          <cell r="F327" t="str">
            <v>Лот № 4 - Поставка прочей спецодежды</v>
          </cell>
          <cell r="G327" t="str">
            <v>ШТ</v>
          </cell>
          <cell r="H327">
            <v>1263.3399999999999</v>
          </cell>
          <cell r="I327">
            <v>0</v>
          </cell>
        </row>
        <row r="328">
          <cell r="B328">
            <v>2074178</v>
          </cell>
          <cell r="C328" t="str">
            <v>Плащ для защиты от воды 60-62/170-176</v>
          </cell>
          <cell r="D328">
            <v>7</v>
          </cell>
          <cell r="E328" t="str">
            <v>401J</v>
          </cell>
          <cell r="F328" t="str">
            <v>Лот № 4 - Поставка прочей спецодежды</v>
          </cell>
          <cell r="G328" t="str">
            <v>ШТ</v>
          </cell>
          <cell r="H328">
            <v>1263.3399999999999</v>
          </cell>
          <cell r="I328">
            <v>20</v>
          </cell>
        </row>
        <row r="329">
          <cell r="B329">
            <v>2060910</v>
          </cell>
          <cell r="C329" t="str">
            <v>Плащ для защиты от воды 60-62/182-188</v>
          </cell>
          <cell r="D329">
            <v>7</v>
          </cell>
          <cell r="E329" t="str">
            <v>401J</v>
          </cell>
          <cell r="F329" t="str">
            <v>Лот № 4 - Поставка прочей спецодежды</v>
          </cell>
          <cell r="G329" t="str">
            <v>ШТ</v>
          </cell>
          <cell r="H329">
            <v>1263.3399999999999</v>
          </cell>
          <cell r="I329">
            <v>5</v>
          </cell>
        </row>
        <row r="330">
          <cell r="B330">
            <v>2074181</v>
          </cell>
          <cell r="C330" t="str">
            <v>Плащ для защиты от воды 60-62/194-200</v>
          </cell>
          <cell r="D330">
            <v>7</v>
          </cell>
          <cell r="E330" t="str">
            <v>401J</v>
          </cell>
          <cell r="F330" t="str">
            <v>Лот № 4 - Поставка прочей спецодежды</v>
          </cell>
          <cell r="G330" t="str">
            <v>ШТ</v>
          </cell>
          <cell r="H330">
            <v>1263.3399999999999</v>
          </cell>
          <cell r="I330">
            <v>0</v>
          </cell>
        </row>
        <row r="331">
          <cell r="B331">
            <v>2232055</v>
          </cell>
          <cell r="C331" t="str">
            <v>Плащ для защиты от воды 64-66/158-164</v>
          </cell>
          <cell r="D331">
            <v>7</v>
          </cell>
          <cell r="E331" t="str">
            <v>401J</v>
          </cell>
          <cell r="F331" t="str">
            <v>Лот № 4 - Поставка прочей спецодежды</v>
          </cell>
          <cell r="G331" t="str">
            <v>ШТ</v>
          </cell>
          <cell r="H331">
            <v>1263.3399999999999</v>
          </cell>
          <cell r="I331">
            <v>0</v>
          </cell>
        </row>
        <row r="332">
          <cell r="B332">
            <v>2232054</v>
          </cell>
          <cell r="C332" t="str">
            <v>Плащ для защиты от воды 64-66/170-176</v>
          </cell>
          <cell r="D332">
            <v>7</v>
          </cell>
          <cell r="E332" t="str">
            <v>401J</v>
          </cell>
          <cell r="F332" t="str">
            <v>Лот № 4 - Поставка прочей спецодежды</v>
          </cell>
          <cell r="G332" t="str">
            <v>ШТ</v>
          </cell>
          <cell r="H332">
            <v>1263.3399999999999</v>
          </cell>
          <cell r="I332">
            <v>0</v>
          </cell>
        </row>
        <row r="333">
          <cell r="B333">
            <v>2268678</v>
          </cell>
          <cell r="C333" t="str">
            <v>Плащ для защиты от воды 64-66/182-188</v>
          </cell>
          <cell r="D333">
            <v>7</v>
          </cell>
          <cell r="E333" t="str">
            <v>401J</v>
          </cell>
          <cell r="F333" t="str">
            <v>Лот № 4 - Поставка прочей спецодежды</v>
          </cell>
          <cell r="G333" t="str">
            <v>ШТ</v>
          </cell>
          <cell r="H333">
            <v>1263.3399999999999</v>
          </cell>
          <cell r="I333">
            <v>0</v>
          </cell>
        </row>
        <row r="334">
          <cell r="B334">
            <v>2285033</v>
          </cell>
          <cell r="C334" t="str">
            <v>Плащ для защиты от воды 64-66/194-200</v>
          </cell>
          <cell r="D334">
            <v>7</v>
          </cell>
          <cell r="E334" t="str">
            <v>401J</v>
          </cell>
          <cell r="F334" t="str">
            <v>Лот № 4 - Поставка прочей спецодежды</v>
          </cell>
          <cell r="G334" t="str">
            <v>ШТ</v>
          </cell>
          <cell r="H334">
            <v>1263.3399999999999</v>
          </cell>
          <cell r="I334">
            <v>0</v>
          </cell>
        </row>
        <row r="335">
          <cell r="B335">
            <v>2229262</v>
          </cell>
          <cell r="C335" t="str">
            <v>Плащ для защиты от воды 68-70/170-176</v>
          </cell>
          <cell r="D335">
            <v>7</v>
          </cell>
          <cell r="E335" t="str">
            <v>401J</v>
          </cell>
          <cell r="F335" t="str">
            <v>Лот № 4 - Поставка прочей спецодежды</v>
          </cell>
          <cell r="G335" t="str">
            <v>ШТ</v>
          </cell>
          <cell r="H335">
            <v>1263.3399999999999</v>
          </cell>
          <cell r="I335">
            <v>0</v>
          </cell>
        </row>
        <row r="336">
          <cell r="B336">
            <v>2285029</v>
          </cell>
          <cell r="C336" t="str">
            <v>Плащ для защиты от воды 68-70/194-200</v>
          </cell>
          <cell r="D336">
            <v>7</v>
          </cell>
          <cell r="E336" t="str">
            <v>401J</v>
          </cell>
          <cell r="F336" t="str">
            <v>Лот № 4 - Поставка прочей спецодежды</v>
          </cell>
          <cell r="G336" t="str">
            <v>ШТ</v>
          </cell>
          <cell r="H336">
            <v>1263.3399999999999</v>
          </cell>
          <cell r="I336">
            <v>0</v>
          </cell>
        </row>
        <row r="337">
          <cell r="B337">
            <v>2276695</v>
          </cell>
          <cell r="C337" t="str">
            <v>Фартук из полимерных материалов</v>
          </cell>
          <cell r="D337">
            <v>7</v>
          </cell>
          <cell r="E337" t="str">
            <v>401J</v>
          </cell>
          <cell r="F337" t="str">
            <v>Лот № 4 - Поставка прочей спецодежды</v>
          </cell>
          <cell r="G337" t="str">
            <v>ШТ</v>
          </cell>
          <cell r="H337">
            <v>342.05</v>
          </cell>
          <cell r="I337">
            <v>0</v>
          </cell>
        </row>
        <row r="338">
          <cell r="B338">
            <v>2283058</v>
          </cell>
          <cell r="C338" t="str">
            <v>Белье нательное 44-46/158-164</v>
          </cell>
          <cell r="D338">
            <v>7</v>
          </cell>
          <cell r="E338" t="str">
            <v>401J</v>
          </cell>
          <cell r="F338" t="str">
            <v>Лот № 5 - Поставка нательного белья</v>
          </cell>
          <cell r="G338" t="str">
            <v>КМТ</v>
          </cell>
          <cell r="H338">
            <v>319.82</v>
          </cell>
          <cell r="I338">
            <v>14</v>
          </cell>
        </row>
        <row r="339">
          <cell r="B339">
            <v>2296767</v>
          </cell>
          <cell r="C339" t="str">
            <v>Белье нательное х/б 44-46/158-164 жен</v>
          </cell>
          <cell r="D339">
            <v>7</v>
          </cell>
          <cell r="E339" t="str">
            <v>401J</v>
          </cell>
          <cell r="F339" t="str">
            <v>Лот № 5 - Поставка нательного белья</v>
          </cell>
          <cell r="G339" t="str">
            <v>КМТ</v>
          </cell>
          <cell r="H339">
            <v>319.82</v>
          </cell>
          <cell r="I339">
            <v>4</v>
          </cell>
        </row>
        <row r="340">
          <cell r="B340">
            <v>2283062</v>
          </cell>
          <cell r="C340" t="str">
            <v>Белье нательное 44-46/170-176</v>
          </cell>
          <cell r="D340">
            <v>7</v>
          </cell>
          <cell r="E340" t="str">
            <v>401J</v>
          </cell>
          <cell r="F340" t="str">
            <v>Лот № 5 - Поставка нательного белья</v>
          </cell>
          <cell r="G340" t="str">
            <v>КМТ</v>
          </cell>
          <cell r="H340">
            <v>319.82</v>
          </cell>
          <cell r="I340">
            <v>17</v>
          </cell>
        </row>
        <row r="341">
          <cell r="B341">
            <v>2296769</v>
          </cell>
          <cell r="C341" t="str">
            <v>Белье нательное х/б 44-46/170-176 жен</v>
          </cell>
          <cell r="D341">
            <v>7</v>
          </cell>
          <cell r="E341" t="str">
            <v>401J</v>
          </cell>
          <cell r="F341" t="str">
            <v>Лот № 5 - Поставка нательного белья</v>
          </cell>
          <cell r="G341" t="str">
            <v>КМТ</v>
          </cell>
          <cell r="H341">
            <v>319.82</v>
          </cell>
          <cell r="I341">
            <v>2</v>
          </cell>
        </row>
        <row r="342">
          <cell r="B342">
            <v>2283064</v>
          </cell>
          <cell r="C342" t="str">
            <v>Белье нательное 44-46/182-188</v>
          </cell>
          <cell r="D342">
            <v>7</v>
          </cell>
          <cell r="E342" t="str">
            <v>401J</v>
          </cell>
          <cell r="F342" t="str">
            <v>Лот № 5 - Поставка нательного белья</v>
          </cell>
          <cell r="G342" t="str">
            <v>КМТ</v>
          </cell>
          <cell r="H342">
            <v>319.82</v>
          </cell>
          <cell r="I342">
            <v>5</v>
          </cell>
        </row>
        <row r="343">
          <cell r="B343">
            <v>2283061</v>
          </cell>
          <cell r="C343" t="str">
            <v>Белье нательное 44-46/194-200</v>
          </cell>
          <cell r="D343">
            <v>7</v>
          </cell>
          <cell r="E343" t="str">
            <v>401J</v>
          </cell>
          <cell r="F343" t="str">
            <v>Лот № 5 - Поставка нательного белья</v>
          </cell>
          <cell r="G343" t="str">
            <v>КМТ</v>
          </cell>
          <cell r="H343">
            <v>319.82</v>
          </cell>
          <cell r="I343">
            <v>0</v>
          </cell>
        </row>
        <row r="344">
          <cell r="B344">
            <v>2283070</v>
          </cell>
          <cell r="C344" t="str">
            <v>Белье нательное 48-50/158-164</v>
          </cell>
          <cell r="D344">
            <v>7</v>
          </cell>
          <cell r="E344" t="str">
            <v>401J</v>
          </cell>
          <cell r="F344" t="str">
            <v>Лот № 5 - Поставка нательного белья</v>
          </cell>
          <cell r="G344" t="str">
            <v>КМТ</v>
          </cell>
          <cell r="H344">
            <v>319.82</v>
          </cell>
          <cell r="I344">
            <v>42</v>
          </cell>
        </row>
        <row r="345">
          <cell r="B345">
            <v>2296752</v>
          </cell>
          <cell r="C345" t="str">
            <v>Белье нательное 48-50/158-164 жен</v>
          </cell>
          <cell r="D345">
            <v>7</v>
          </cell>
          <cell r="E345" t="str">
            <v>401J</v>
          </cell>
          <cell r="F345" t="str">
            <v>Лот № 5 - Поставка нательного белья</v>
          </cell>
          <cell r="G345" t="str">
            <v>КМТ</v>
          </cell>
          <cell r="H345">
            <v>319.82</v>
          </cell>
          <cell r="I345">
            <v>10</v>
          </cell>
        </row>
        <row r="346">
          <cell r="B346">
            <v>2280289</v>
          </cell>
          <cell r="C346" t="str">
            <v>Белье нательное 48-50/170-176</v>
          </cell>
          <cell r="D346">
            <v>7</v>
          </cell>
          <cell r="E346" t="str">
            <v>401J</v>
          </cell>
          <cell r="F346" t="str">
            <v>Лот № 5 - Поставка нательного белья</v>
          </cell>
          <cell r="G346" t="str">
            <v>КМТ</v>
          </cell>
          <cell r="H346">
            <v>319.82</v>
          </cell>
          <cell r="I346">
            <v>336</v>
          </cell>
        </row>
        <row r="347">
          <cell r="B347">
            <v>2296755</v>
          </cell>
          <cell r="C347" t="str">
            <v>Белье нательное 48-50/170-176 жен</v>
          </cell>
          <cell r="D347">
            <v>7</v>
          </cell>
          <cell r="E347" t="str">
            <v>401J</v>
          </cell>
          <cell r="F347" t="str">
            <v>Лот № 5 - Поставка нательного белья</v>
          </cell>
          <cell r="G347" t="str">
            <v>КМТ</v>
          </cell>
          <cell r="H347">
            <v>319.82</v>
          </cell>
          <cell r="I347">
            <v>15</v>
          </cell>
        </row>
        <row r="348">
          <cell r="B348">
            <v>2280290</v>
          </cell>
          <cell r="C348" t="str">
            <v>Белье нательное 48-50/182-188</v>
          </cell>
          <cell r="D348">
            <v>7</v>
          </cell>
          <cell r="E348" t="str">
            <v>401J</v>
          </cell>
          <cell r="F348" t="str">
            <v>Лот № 5 - Поставка нательного белья</v>
          </cell>
          <cell r="G348" t="str">
            <v>КМТ</v>
          </cell>
          <cell r="H348">
            <v>319.82</v>
          </cell>
          <cell r="I348">
            <v>109</v>
          </cell>
        </row>
        <row r="349">
          <cell r="B349">
            <v>2296771</v>
          </cell>
          <cell r="C349" t="str">
            <v>Белье нательное х/б 48-50/182-188 жен</v>
          </cell>
          <cell r="D349">
            <v>7</v>
          </cell>
          <cell r="E349" t="str">
            <v>401J</v>
          </cell>
          <cell r="F349" t="str">
            <v>Лот № 5 - Поставка нательного белья</v>
          </cell>
          <cell r="G349" t="str">
            <v>КМТ</v>
          </cell>
          <cell r="H349">
            <v>319.82</v>
          </cell>
          <cell r="I349">
            <v>0</v>
          </cell>
        </row>
        <row r="350">
          <cell r="B350">
            <v>2283060</v>
          </cell>
          <cell r="C350" t="str">
            <v>Белье нательное 48-50/194-200</v>
          </cell>
          <cell r="D350">
            <v>7</v>
          </cell>
          <cell r="E350" t="str">
            <v>401J</v>
          </cell>
          <cell r="F350" t="str">
            <v>Лот № 5 - Поставка нательного белья</v>
          </cell>
          <cell r="G350" t="str">
            <v>КМТ</v>
          </cell>
          <cell r="H350">
            <v>319.82</v>
          </cell>
          <cell r="I350">
            <v>6</v>
          </cell>
        </row>
        <row r="351">
          <cell r="B351">
            <v>2280331</v>
          </cell>
          <cell r="C351" t="str">
            <v>Белье нательное 52-54/158-164</v>
          </cell>
          <cell r="D351">
            <v>7</v>
          </cell>
          <cell r="E351" t="str">
            <v>401J</v>
          </cell>
          <cell r="F351" t="str">
            <v>Лот № 5 - Поставка нательного белья</v>
          </cell>
          <cell r="G351" t="str">
            <v>КМТ</v>
          </cell>
          <cell r="H351">
            <v>319.82</v>
          </cell>
          <cell r="I351">
            <v>23</v>
          </cell>
        </row>
        <row r="352">
          <cell r="B352">
            <v>2280328</v>
          </cell>
          <cell r="C352" t="str">
            <v>Белье нательное 52-54/170-176</v>
          </cell>
          <cell r="D352">
            <v>7</v>
          </cell>
          <cell r="E352" t="str">
            <v>401J</v>
          </cell>
          <cell r="F352" t="str">
            <v>Лот № 5 - Поставка нательного белья</v>
          </cell>
          <cell r="G352" t="str">
            <v>КМТ</v>
          </cell>
          <cell r="H352">
            <v>319.82</v>
          </cell>
          <cell r="I352">
            <v>227</v>
          </cell>
        </row>
        <row r="353">
          <cell r="B353">
            <v>2280325</v>
          </cell>
          <cell r="C353" t="str">
            <v>Белье нательное 52-54/182-188</v>
          </cell>
          <cell r="D353">
            <v>7</v>
          </cell>
          <cell r="E353" t="str">
            <v>401J</v>
          </cell>
          <cell r="F353" t="str">
            <v>Лот № 5 - Поставка нательного белья</v>
          </cell>
          <cell r="G353" t="str">
            <v>КМТ</v>
          </cell>
          <cell r="H353">
            <v>319.82</v>
          </cell>
          <cell r="I353">
            <v>160</v>
          </cell>
        </row>
        <row r="354">
          <cell r="B354">
            <v>2283073</v>
          </cell>
          <cell r="C354" t="str">
            <v>Белье нательное 52-54/194-200</v>
          </cell>
          <cell r="D354">
            <v>7</v>
          </cell>
          <cell r="E354" t="str">
            <v>401J</v>
          </cell>
          <cell r="F354" t="str">
            <v>Лот № 5 - Поставка нательного белья</v>
          </cell>
          <cell r="G354" t="str">
            <v>КМТ</v>
          </cell>
          <cell r="H354">
            <v>319.82</v>
          </cell>
          <cell r="I354">
            <v>8</v>
          </cell>
        </row>
        <row r="355">
          <cell r="B355">
            <v>2280330</v>
          </cell>
          <cell r="C355" t="str">
            <v>Белье нательное 56-58/158-164</v>
          </cell>
          <cell r="D355">
            <v>7</v>
          </cell>
          <cell r="E355" t="str">
            <v>401J</v>
          </cell>
          <cell r="F355" t="str">
            <v>Лот № 5 - Поставка нательного белья</v>
          </cell>
          <cell r="G355" t="str">
            <v>КМТ</v>
          </cell>
          <cell r="H355">
            <v>319.82</v>
          </cell>
          <cell r="I355">
            <v>7</v>
          </cell>
        </row>
        <row r="356">
          <cell r="B356">
            <v>2280329</v>
          </cell>
          <cell r="C356" t="str">
            <v>Белье нательное 56-58/170-176</v>
          </cell>
          <cell r="D356">
            <v>7</v>
          </cell>
          <cell r="E356" t="str">
            <v>401J</v>
          </cell>
          <cell r="F356" t="str">
            <v>Лот № 5 - Поставка нательного белья</v>
          </cell>
          <cell r="G356" t="str">
            <v>КМТ</v>
          </cell>
          <cell r="H356">
            <v>319.82</v>
          </cell>
          <cell r="I356">
            <v>53</v>
          </cell>
        </row>
        <row r="357">
          <cell r="B357">
            <v>2280327</v>
          </cell>
          <cell r="C357" t="str">
            <v>Белье нательное 56-58/182-188</v>
          </cell>
          <cell r="D357">
            <v>7</v>
          </cell>
          <cell r="E357" t="str">
            <v>401J</v>
          </cell>
          <cell r="F357" t="str">
            <v>Лот № 5 - Поставка нательного белья</v>
          </cell>
          <cell r="G357" t="str">
            <v>КМТ</v>
          </cell>
          <cell r="H357">
            <v>319.82</v>
          </cell>
          <cell r="I357">
            <v>59</v>
          </cell>
        </row>
        <row r="358">
          <cell r="B358">
            <v>2283075</v>
          </cell>
          <cell r="C358" t="str">
            <v>Белье нательное 56-58/194-200</v>
          </cell>
          <cell r="D358">
            <v>7</v>
          </cell>
          <cell r="E358" t="str">
            <v>401J</v>
          </cell>
          <cell r="F358" t="str">
            <v>Лот № 5 - Поставка нательного белья</v>
          </cell>
          <cell r="G358" t="str">
            <v>КМТ</v>
          </cell>
          <cell r="H358">
            <v>319.82</v>
          </cell>
          <cell r="I358">
            <v>4</v>
          </cell>
        </row>
        <row r="359">
          <cell r="B359">
            <v>2283084</v>
          </cell>
          <cell r="C359" t="str">
            <v>Белье нательное 60-62/158-164</v>
          </cell>
          <cell r="D359">
            <v>7</v>
          </cell>
          <cell r="E359" t="str">
            <v>401J</v>
          </cell>
          <cell r="F359" t="str">
            <v>Лот № 5 - Поставка нательного белья</v>
          </cell>
          <cell r="G359" t="str">
            <v>КМТ</v>
          </cell>
          <cell r="H359">
            <v>319.82</v>
          </cell>
          <cell r="I359">
            <v>0</v>
          </cell>
        </row>
        <row r="360">
          <cell r="B360">
            <v>2296757</v>
          </cell>
          <cell r="C360" t="str">
            <v>Белье нательное 60-62/158-164 жен</v>
          </cell>
          <cell r="D360">
            <v>7</v>
          </cell>
          <cell r="E360" t="str">
            <v>401J</v>
          </cell>
          <cell r="F360" t="str">
            <v>Лот № 5 - Поставка нательного белья</v>
          </cell>
          <cell r="G360" t="str">
            <v>КМТ</v>
          </cell>
          <cell r="H360">
            <v>319.82</v>
          </cell>
          <cell r="I360">
            <v>2</v>
          </cell>
        </row>
        <row r="361">
          <cell r="B361">
            <v>2280332</v>
          </cell>
          <cell r="C361" t="str">
            <v>Белье нательное 60-62/170-176</v>
          </cell>
          <cell r="D361">
            <v>7</v>
          </cell>
          <cell r="E361" t="str">
            <v>401J</v>
          </cell>
          <cell r="F361" t="str">
            <v>Лот № 5 - Поставка нательного белья</v>
          </cell>
          <cell r="G361" t="str">
            <v>КМТ</v>
          </cell>
          <cell r="H361">
            <v>319.82</v>
          </cell>
          <cell r="I361">
            <v>7</v>
          </cell>
        </row>
        <row r="362">
          <cell r="B362">
            <v>2283076</v>
          </cell>
          <cell r="C362" t="str">
            <v>Белье нательное 60-62/182-188</v>
          </cell>
          <cell r="D362">
            <v>7</v>
          </cell>
          <cell r="E362" t="str">
            <v>401J</v>
          </cell>
          <cell r="F362" t="str">
            <v>Лот № 5 - Поставка нательного белья</v>
          </cell>
          <cell r="G362" t="str">
            <v>КМТ</v>
          </cell>
          <cell r="H362">
            <v>319.82</v>
          </cell>
          <cell r="I362">
            <v>15</v>
          </cell>
        </row>
        <row r="363">
          <cell r="B363">
            <v>2229267</v>
          </cell>
          <cell r="C363" t="str">
            <v>Белье нательное 60-62/194-200</v>
          </cell>
          <cell r="D363">
            <v>7</v>
          </cell>
          <cell r="E363" t="str">
            <v>401J</v>
          </cell>
          <cell r="F363" t="str">
            <v>Лот № 5 - Поставка нательного белья</v>
          </cell>
          <cell r="G363" t="str">
            <v>КМТ</v>
          </cell>
          <cell r="H363">
            <v>319.82</v>
          </cell>
          <cell r="I363">
            <v>0</v>
          </cell>
        </row>
        <row r="364">
          <cell r="B364">
            <v>2231706</v>
          </cell>
          <cell r="C364" t="str">
            <v>Белье нательное 60-62/194-200</v>
          </cell>
          <cell r="D364">
            <v>7</v>
          </cell>
          <cell r="E364" t="str">
            <v>401J</v>
          </cell>
          <cell r="F364" t="str">
            <v>Лот № 5 - Поставка нательного белья</v>
          </cell>
          <cell r="G364" t="str">
            <v>КМТ</v>
          </cell>
          <cell r="H364">
            <v>319.82</v>
          </cell>
          <cell r="I364">
            <v>0</v>
          </cell>
        </row>
        <row r="365">
          <cell r="B365">
            <v>2283078</v>
          </cell>
          <cell r="C365" t="str">
            <v>Белье нательное 60-62/194-200</v>
          </cell>
          <cell r="D365">
            <v>7</v>
          </cell>
          <cell r="E365" t="str">
            <v>401J</v>
          </cell>
          <cell r="F365" t="str">
            <v>Лот № 5 - Поставка нательного белья</v>
          </cell>
          <cell r="G365" t="str">
            <v>КМТ</v>
          </cell>
          <cell r="H365">
            <v>319.82</v>
          </cell>
          <cell r="I365">
            <v>0</v>
          </cell>
        </row>
        <row r="366">
          <cell r="B366">
            <v>2283077</v>
          </cell>
          <cell r="C366" t="str">
            <v>Белье нательное 64-66/170-176</v>
          </cell>
          <cell r="D366">
            <v>7</v>
          </cell>
          <cell r="E366" t="str">
            <v>401J</v>
          </cell>
          <cell r="F366" t="str">
            <v>Лот № 5 - Поставка нательного белья</v>
          </cell>
          <cell r="G366" t="str">
            <v>КМТ</v>
          </cell>
          <cell r="H366">
            <v>319.82</v>
          </cell>
          <cell r="I366">
            <v>31</v>
          </cell>
        </row>
        <row r="367">
          <cell r="B367">
            <v>2283083</v>
          </cell>
          <cell r="C367" t="str">
            <v>Белье нательное 64-66/182-188</v>
          </cell>
          <cell r="D367">
            <v>7</v>
          </cell>
          <cell r="E367" t="str">
            <v>401J</v>
          </cell>
          <cell r="F367" t="str">
            <v>Лот № 5 - Поставка нательного белья</v>
          </cell>
          <cell r="G367" t="str">
            <v>КМТ</v>
          </cell>
          <cell r="H367">
            <v>319.82</v>
          </cell>
          <cell r="I367">
            <v>4</v>
          </cell>
        </row>
        <row r="368">
          <cell r="B368">
            <v>2283092</v>
          </cell>
          <cell r="C368" t="str">
            <v>Белье нательное 68-70/182-188</v>
          </cell>
          <cell r="D368">
            <v>7</v>
          </cell>
          <cell r="E368" t="str">
            <v>401J</v>
          </cell>
          <cell r="F368" t="str">
            <v>Лот № 5 - Поставка нательного белья</v>
          </cell>
          <cell r="G368" t="str">
            <v>КМТ</v>
          </cell>
          <cell r="H368">
            <v>319.82</v>
          </cell>
          <cell r="I368">
            <v>0</v>
          </cell>
        </row>
        <row r="369">
          <cell r="B369">
            <v>2226957</v>
          </cell>
          <cell r="C369" t="str">
            <v>Белье нательное 68-70/194-200</v>
          </cell>
          <cell r="D369">
            <v>7</v>
          </cell>
          <cell r="E369" t="str">
            <v>401J</v>
          </cell>
          <cell r="F369" t="str">
            <v>Лот № 5 - Поставка нательного белья</v>
          </cell>
          <cell r="G369" t="str">
            <v>КМТ</v>
          </cell>
          <cell r="H369">
            <v>319.82</v>
          </cell>
          <cell r="I369">
            <v>0</v>
          </cell>
        </row>
        <row r="370">
          <cell r="B370">
            <v>2283163</v>
          </cell>
          <cell r="C370" t="str">
            <v>Белье нательное 72-74/194-200</v>
          </cell>
          <cell r="D370">
            <v>7</v>
          </cell>
          <cell r="E370" t="str">
            <v>401J</v>
          </cell>
          <cell r="F370" t="str">
            <v>Лот № 5 - Поставка нательного белья</v>
          </cell>
          <cell r="G370" t="str">
            <v>КМТ</v>
          </cell>
          <cell r="H370">
            <v>319.82</v>
          </cell>
          <cell r="I370">
            <v>0</v>
          </cell>
        </row>
        <row r="371">
          <cell r="B371">
            <v>2275107</v>
          </cell>
          <cell r="C371" t="str">
            <v>Белье нательное утепленное 44-46/158-164</v>
          </cell>
          <cell r="D371">
            <v>7</v>
          </cell>
          <cell r="E371" t="str">
            <v>401J</v>
          </cell>
          <cell r="F371" t="str">
            <v>Лот № 5 - Поставка нательного белья</v>
          </cell>
          <cell r="G371" t="str">
            <v>КМТ</v>
          </cell>
          <cell r="H371">
            <v>596.98</v>
          </cell>
          <cell r="I371">
            <v>0</v>
          </cell>
        </row>
        <row r="372">
          <cell r="B372">
            <v>2269645</v>
          </cell>
          <cell r="C372" t="str">
            <v>Белье нательное утепленное 48-50/158-164</v>
          </cell>
          <cell r="D372">
            <v>7</v>
          </cell>
          <cell r="E372" t="str">
            <v>401J</v>
          </cell>
          <cell r="F372" t="str">
            <v>Лот № 5 - Поставка нательного белья</v>
          </cell>
          <cell r="G372" t="str">
            <v>КМТ</v>
          </cell>
          <cell r="H372">
            <v>596.98</v>
          </cell>
          <cell r="I372">
            <v>0</v>
          </cell>
        </row>
        <row r="373">
          <cell r="B373">
            <v>2269652</v>
          </cell>
          <cell r="C373" t="str">
            <v>Белье нательное утепленное 48-50/170-176</v>
          </cell>
          <cell r="D373">
            <v>7</v>
          </cell>
          <cell r="E373" t="str">
            <v>401J</v>
          </cell>
          <cell r="F373" t="str">
            <v>Лот № 5 - Поставка нательного белья</v>
          </cell>
          <cell r="G373" t="str">
            <v>КМТ</v>
          </cell>
          <cell r="H373">
            <v>596.98</v>
          </cell>
          <cell r="I373">
            <v>0</v>
          </cell>
        </row>
        <row r="374">
          <cell r="B374">
            <v>2269646</v>
          </cell>
          <cell r="C374" t="str">
            <v>Белье нательное утепленное 48-50/182-188</v>
          </cell>
          <cell r="D374">
            <v>7</v>
          </cell>
          <cell r="E374" t="str">
            <v>401J</v>
          </cell>
          <cell r="F374" t="str">
            <v>Лот № 5 - Поставка нательного белья</v>
          </cell>
          <cell r="G374" t="str">
            <v>КМТ</v>
          </cell>
          <cell r="H374">
            <v>596.98</v>
          </cell>
          <cell r="I374">
            <v>0</v>
          </cell>
        </row>
        <row r="375">
          <cell r="B375">
            <v>2269651</v>
          </cell>
          <cell r="C375" t="str">
            <v>Белье нательное утепленное 52-54/170-176</v>
          </cell>
          <cell r="D375">
            <v>7</v>
          </cell>
          <cell r="E375" t="str">
            <v>401J</v>
          </cell>
          <cell r="F375" t="str">
            <v>Лот № 5 - Поставка нательного белья</v>
          </cell>
          <cell r="G375" t="str">
            <v>КМТ</v>
          </cell>
          <cell r="H375">
            <v>596.98</v>
          </cell>
          <cell r="I375">
            <v>0</v>
          </cell>
        </row>
        <row r="376">
          <cell r="B376">
            <v>2269659</v>
          </cell>
          <cell r="C376" t="str">
            <v>Белье нательное утепленное 52-54/182-188</v>
          </cell>
          <cell r="D376">
            <v>7</v>
          </cell>
          <cell r="E376" t="str">
            <v>401J</v>
          </cell>
          <cell r="F376" t="str">
            <v>Лот № 5 - Поставка нательного белья</v>
          </cell>
          <cell r="G376" t="str">
            <v>КМТ</v>
          </cell>
          <cell r="H376">
            <v>596.98</v>
          </cell>
          <cell r="I376">
            <v>0</v>
          </cell>
        </row>
        <row r="377">
          <cell r="B377">
            <v>2283108</v>
          </cell>
          <cell r="C377" t="str">
            <v>Белье нательное утепленное 52-54/194-200</v>
          </cell>
          <cell r="D377">
            <v>7</v>
          </cell>
          <cell r="E377" t="str">
            <v>401J</v>
          </cell>
          <cell r="F377" t="str">
            <v>Лот № 5 - Поставка нательного белья</v>
          </cell>
          <cell r="G377" t="str">
            <v>КМТ</v>
          </cell>
          <cell r="H377">
            <v>596.98</v>
          </cell>
          <cell r="I377">
            <v>0</v>
          </cell>
        </row>
        <row r="378">
          <cell r="B378">
            <v>2269655</v>
          </cell>
          <cell r="C378" t="str">
            <v>Белье нательное утепленное 56-58/170-176</v>
          </cell>
          <cell r="D378">
            <v>7</v>
          </cell>
          <cell r="E378" t="str">
            <v>401J</v>
          </cell>
          <cell r="F378" t="str">
            <v>Лот № 5 - Поставка нательного белья</v>
          </cell>
          <cell r="G378" t="str">
            <v>КМТ</v>
          </cell>
          <cell r="H378">
            <v>596.98</v>
          </cell>
          <cell r="I378">
            <v>0</v>
          </cell>
        </row>
        <row r="379">
          <cell r="B379">
            <v>2269644</v>
          </cell>
          <cell r="C379" t="str">
            <v>Белье нательное утепленное 56-58/182-188</v>
          </cell>
          <cell r="D379">
            <v>7</v>
          </cell>
          <cell r="E379" t="str">
            <v>401J</v>
          </cell>
          <cell r="F379" t="str">
            <v>Лот № 5 - Поставка нательного белья</v>
          </cell>
          <cell r="G379" t="str">
            <v>КМТ</v>
          </cell>
          <cell r="H379">
            <v>596.98</v>
          </cell>
          <cell r="I379">
            <v>0</v>
          </cell>
        </row>
        <row r="380">
          <cell r="B380">
            <v>2269657</v>
          </cell>
          <cell r="C380" t="str">
            <v>Белье нательное утепленное 60-62/182-188</v>
          </cell>
          <cell r="D380">
            <v>7</v>
          </cell>
          <cell r="E380" t="str">
            <v>401J</v>
          </cell>
          <cell r="F380" t="str">
            <v>Лот № 5 - Поставка нательного белья</v>
          </cell>
          <cell r="G380" t="str">
            <v>КМТ</v>
          </cell>
          <cell r="H380">
            <v>596.98</v>
          </cell>
          <cell r="I380">
            <v>0</v>
          </cell>
        </row>
        <row r="381">
          <cell r="B381">
            <v>2283113</v>
          </cell>
          <cell r="C381" t="str">
            <v>Белье нательное утепленное 60-62/194-200</v>
          </cell>
          <cell r="D381">
            <v>7</v>
          </cell>
          <cell r="E381" t="str">
            <v>401J</v>
          </cell>
          <cell r="F381" t="str">
            <v>Лот № 5 - Поставка нательного белья</v>
          </cell>
          <cell r="G381" t="str">
            <v>КМТ</v>
          </cell>
          <cell r="H381">
            <v>596.98</v>
          </cell>
          <cell r="I381">
            <v>0</v>
          </cell>
        </row>
        <row r="382">
          <cell r="B382">
            <v>2283120</v>
          </cell>
          <cell r="C382" t="str">
            <v>Белье нательное утепленное 64-66/170-176</v>
          </cell>
          <cell r="D382">
            <v>7</v>
          </cell>
          <cell r="E382" t="str">
            <v>401J</v>
          </cell>
          <cell r="F382" t="str">
            <v>Лот № 5 - Поставка нательного белья</v>
          </cell>
          <cell r="G382" t="str">
            <v>КМТ</v>
          </cell>
          <cell r="H382">
            <v>596.98</v>
          </cell>
          <cell r="I382">
            <v>0</v>
          </cell>
        </row>
        <row r="383">
          <cell r="B383">
            <v>2283123</v>
          </cell>
          <cell r="C383" t="str">
            <v>Белье нательное утепленное 64-66/182-188</v>
          </cell>
          <cell r="D383">
            <v>7</v>
          </cell>
          <cell r="E383" t="str">
            <v>401J</v>
          </cell>
          <cell r="F383" t="str">
            <v>Лот № 5 - Поставка нательного белья</v>
          </cell>
          <cell r="G383" t="str">
            <v>КМТ</v>
          </cell>
          <cell r="H383">
            <v>596.98</v>
          </cell>
          <cell r="I383">
            <v>0</v>
          </cell>
        </row>
        <row r="384">
          <cell r="B384">
            <v>2066592</v>
          </cell>
          <cell r="C384" t="str">
            <v>Кепи (бейсболка)</v>
          </cell>
          <cell r="D384">
            <v>7</v>
          </cell>
          <cell r="E384" t="str">
            <v>401J</v>
          </cell>
          <cell r="F384" t="str">
            <v>Лот № 6 - Поставка головных уборов</v>
          </cell>
          <cell r="G384" t="str">
            <v>ШТ</v>
          </cell>
          <cell r="H384">
            <v>202.86</v>
          </cell>
          <cell r="I384">
            <v>1212</v>
          </cell>
        </row>
        <row r="385">
          <cell r="B385">
            <v>2278863</v>
          </cell>
          <cell r="C385" t="str">
            <v>Подшлемник под каску</v>
          </cell>
          <cell r="D385">
            <v>7</v>
          </cell>
          <cell r="E385" t="str">
            <v>401J</v>
          </cell>
          <cell r="F385" t="str">
            <v>Лот № 6 - Поставка головных уборов</v>
          </cell>
          <cell r="G385" t="str">
            <v>ШТ</v>
          </cell>
          <cell r="H385">
            <v>94.7</v>
          </cell>
          <cell r="I385">
            <v>618</v>
          </cell>
        </row>
        <row r="386">
          <cell r="B386">
            <v>2280241</v>
          </cell>
          <cell r="C386" t="str">
            <v>Подшлемник под каску утепленный</v>
          </cell>
          <cell r="D386">
            <v>7</v>
          </cell>
          <cell r="E386" t="str">
            <v>401J</v>
          </cell>
          <cell r="F386" t="str">
            <v>Лот № 6 - Поставка головных уборов</v>
          </cell>
          <cell r="G386" t="str">
            <v>ШТ</v>
          </cell>
          <cell r="H386">
            <v>102.47</v>
          </cell>
          <cell r="I386">
            <v>650</v>
          </cell>
        </row>
        <row r="387">
          <cell r="B387">
            <v>2278895</v>
          </cell>
          <cell r="C387" t="str">
            <v>Шапка шерстяная</v>
          </cell>
          <cell r="D387">
            <v>7</v>
          </cell>
          <cell r="E387" t="str">
            <v>401J</v>
          </cell>
          <cell r="F387" t="str">
            <v>Лот № 6 - Поставка головных уборов</v>
          </cell>
          <cell r="G387" t="str">
            <v>ШТ</v>
          </cell>
          <cell r="H387">
            <v>239.36</v>
          </cell>
          <cell r="I387">
            <v>139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бщенный свод"/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</sheetNames>
    <sheetDataSet>
      <sheetData sheetId="0">
        <row r="5">
          <cell r="C5" t="str">
            <v>Комбинезон для защиты от общих производственных загрязнений и механических воздействий</v>
          </cell>
        </row>
      </sheetData>
      <sheetData sheetId="1">
        <row r="5">
          <cell r="B5">
            <v>2283385</v>
          </cell>
          <cell r="C5" t="str">
            <v>Комбинезон для защ от ОПЗ 44-46/170-176</v>
          </cell>
          <cell r="D5">
            <v>7</v>
          </cell>
          <cell r="E5" t="str">
            <v>401J</v>
          </cell>
          <cell r="F5" t="str">
            <v>Лот № 1 - Поставка спецодежды летней и зимней, для защиты от кислот и щелочей, для защиты от клещей</v>
          </cell>
          <cell r="G5" t="str">
            <v>ШТ</v>
          </cell>
          <cell r="H5">
            <v>430</v>
          </cell>
          <cell r="I5">
            <v>0</v>
          </cell>
        </row>
        <row r="6">
          <cell r="B6">
            <v>2283381</v>
          </cell>
          <cell r="C6" t="str">
            <v>Комбинезон для защ от ОПЗ 48-50/158-164</v>
          </cell>
          <cell r="D6">
            <v>7</v>
          </cell>
          <cell r="E6" t="str">
            <v>401J</v>
          </cell>
          <cell r="F6" t="str">
            <v>Лот № 1 - Поставка спецодежды летней и зимней, для защиты от кислот и щелочей, для защиты от клещей</v>
          </cell>
          <cell r="G6" t="str">
            <v>ШТ</v>
          </cell>
          <cell r="H6">
            <v>430</v>
          </cell>
          <cell r="I6">
            <v>0</v>
          </cell>
        </row>
        <row r="7">
          <cell r="B7">
            <v>2283386</v>
          </cell>
          <cell r="C7" t="str">
            <v>Комбинезон для защ от ОПЗ 48-50/170-176</v>
          </cell>
          <cell r="D7">
            <v>7</v>
          </cell>
          <cell r="E7" t="str">
            <v>401J</v>
          </cell>
          <cell r="F7" t="str">
            <v>Лот № 1 - Поставка спецодежды летней и зимней, для защиты от кислот и щелочей, для защиты от клещей</v>
          </cell>
          <cell r="G7" t="str">
            <v>ШТ</v>
          </cell>
          <cell r="H7">
            <v>430</v>
          </cell>
          <cell r="I7">
            <v>0</v>
          </cell>
        </row>
        <row r="8">
          <cell r="B8">
            <v>2276543</v>
          </cell>
          <cell r="C8" t="str">
            <v>Комбинезон для защ от ОПЗ 48-50/182-188</v>
          </cell>
          <cell r="D8">
            <v>7</v>
          </cell>
          <cell r="E8" t="str">
            <v>401J</v>
          </cell>
          <cell r="F8" t="str">
            <v>Лот № 1 - Поставка спецодежды летней и зимней, для защиты от кислот и щелочей, для защиты от клещей</v>
          </cell>
          <cell r="G8" t="str">
            <v>ШТ</v>
          </cell>
          <cell r="H8">
            <v>430</v>
          </cell>
          <cell r="I8">
            <v>0</v>
          </cell>
        </row>
        <row r="9">
          <cell r="B9">
            <v>2276555</v>
          </cell>
          <cell r="C9" t="str">
            <v>Комбинезон для защ от ОПЗ 52-54/170-176</v>
          </cell>
          <cell r="D9">
            <v>7</v>
          </cell>
          <cell r="E9" t="str">
            <v>401J</v>
          </cell>
          <cell r="F9" t="str">
            <v>Лот № 1 - Поставка спецодежды летней и зимней, для защиты от кислот и щелочей, для защиты от клещей</v>
          </cell>
          <cell r="G9" t="str">
            <v>ШТ</v>
          </cell>
          <cell r="H9">
            <v>430</v>
          </cell>
          <cell r="I9">
            <v>0</v>
          </cell>
        </row>
        <row r="10">
          <cell r="B10">
            <v>2276554</v>
          </cell>
          <cell r="C10" t="str">
            <v>Комбинезон для защ от ОПЗ 52-54/182-188</v>
          </cell>
          <cell r="D10">
            <v>7</v>
          </cell>
          <cell r="E10" t="str">
            <v>401J</v>
          </cell>
          <cell r="F10" t="str">
            <v>Лот № 1 - Поставка спецодежды летней и зимней, для защиты от кислот и щелочей, для защиты от клещей</v>
          </cell>
          <cell r="G10" t="str">
            <v>ШТ</v>
          </cell>
          <cell r="H10">
            <v>430</v>
          </cell>
          <cell r="I10">
            <v>0</v>
          </cell>
        </row>
        <row r="11">
          <cell r="B11">
            <v>2283391</v>
          </cell>
          <cell r="C11" t="str">
            <v>Комбинезон для защ от ОПЗ 56-58/170-176</v>
          </cell>
          <cell r="D11">
            <v>7</v>
          </cell>
          <cell r="E11" t="str">
            <v>401J</v>
          </cell>
          <cell r="F11" t="str">
            <v>Лот № 1 - Поставка спецодежды летней и зимней, для защиты от кислот и щелочей, для защиты от клещей</v>
          </cell>
          <cell r="G11" t="str">
            <v>ШТ</v>
          </cell>
          <cell r="H11">
            <v>430</v>
          </cell>
          <cell r="I11">
            <v>0</v>
          </cell>
        </row>
        <row r="12">
          <cell r="B12">
            <v>2283396</v>
          </cell>
          <cell r="C12" t="str">
            <v>Комбинезон для защ от ОПЗ 60-62/182-188</v>
          </cell>
          <cell r="D12">
            <v>7</v>
          </cell>
          <cell r="E12" t="str">
            <v>401J</v>
          </cell>
          <cell r="F12" t="str">
            <v>Лот № 1 - Поставка спецодежды летней и зимней, для защиты от кислот и щелочей, для защиты от клещей</v>
          </cell>
          <cell r="G12" t="str">
            <v>ШТ</v>
          </cell>
          <cell r="H12">
            <v>430</v>
          </cell>
          <cell r="I12">
            <v>0</v>
          </cell>
        </row>
        <row r="13">
          <cell r="B13">
            <v>2296822</v>
          </cell>
          <cell r="C13" t="str">
            <v>Костюм для защ от ОПЗ 44-46/158-164 жен</v>
          </cell>
          <cell r="D13">
            <v>7</v>
          </cell>
          <cell r="E13" t="str">
            <v>401J</v>
          </cell>
          <cell r="F13" t="str">
            <v>Лот № 1 - Поставка спецодежды летней и зимней, для защиты от кислот и щелочей, для защиты от клещей</v>
          </cell>
          <cell r="G13" t="str">
            <v>КМТ</v>
          </cell>
          <cell r="H13">
            <v>2655</v>
          </cell>
          <cell r="I13">
            <v>0</v>
          </cell>
        </row>
        <row r="14">
          <cell r="B14">
            <v>2296823</v>
          </cell>
          <cell r="C14" t="str">
            <v>Костюм для защ от ОПЗ 44-46/170-176 жен</v>
          </cell>
          <cell r="D14">
            <v>7</v>
          </cell>
          <cell r="E14" t="str">
            <v>401J</v>
          </cell>
          <cell r="F14" t="str">
            <v>Лот № 1 - Поставка спецодежды летней и зимней, для защиты от кислот и щелочей, для защиты от клещей</v>
          </cell>
          <cell r="G14" t="str">
            <v>КМТ</v>
          </cell>
          <cell r="H14">
            <v>2655</v>
          </cell>
          <cell r="I14">
            <v>0</v>
          </cell>
        </row>
        <row r="15">
          <cell r="B15">
            <v>2296825</v>
          </cell>
          <cell r="C15" t="str">
            <v>Костюм для защ от ОПЗ 48-50/158-164 жен</v>
          </cell>
          <cell r="D15">
            <v>7</v>
          </cell>
          <cell r="E15" t="str">
            <v>401J</v>
          </cell>
          <cell r="F15" t="str">
            <v>Лот № 1 - Поставка спецодежды летней и зимней, для защиты от кислот и щелочей, для защиты от клещей</v>
          </cell>
          <cell r="G15" t="str">
            <v>КМТ</v>
          </cell>
          <cell r="H15">
            <v>2655</v>
          </cell>
          <cell r="I15">
            <v>0</v>
          </cell>
        </row>
        <row r="16">
          <cell r="B16">
            <v>2296826</v>
          </cell>
          <cell r="C16" t="str">
            <v>Костюм для защ от ОПЗ 48-50/170-176 жен</v>
          </cell>
          <cell r="D16">
            <v>7</v>
          </cell>
          <cell r="E16" t="str">
            <v>401J</v>
          </cell>
          <cell r="F16" t="str">
            <v>Лот № 1 - Поставка спецодежды летней и зимней, для защиты от кислот и щелочей, для защиты от клещей</v>
          </cell>
          <cell r="G16" t="str">
            <v>КМТ</v>
          </cell>
          <cell r="H16">
            <v>2655</v>
          </cell>
          <cell r="I16">
            <v>0</v>
          </cell>
        </row>
        <row r="17">
          <cell r="B17">
            <v>2296830</v>
          </cell>
          <cell r="C17" t="str">
            <v>Костюм для защ от ОПЗ 48-50/182-188 жен</v>
          </cell>
          <cell r="D17">
            <v>7</v>
          </cell>
          <cell r="E17" t="str">
            <v>401J</v>
          </cell>
          <cell r="F17" t="str">
            <v>Лот № 1 - Поставка спецодежды летней и зимней, для защиты от кислот и щелочей, для защиты от клещей</v>
          </cell>
          <cell r="G17" t="str">
            <v>КМТ</v>
          </cell>
          <cell r="H17">
            <v>2655</v>
          </cell>
          <cell r="I17">
            <v>0</v>
          </cell>
        </row>
        <row r="18">
          <cell r="B18">
            <v>2296831</v>
          </cell>
          <cell r="C18" t="str">
            <v>Костюм для защ от ОПЗ 52-54/158-164 жен</v>
          </cell>
          <cell r="D18">
            <v>7</v>
          </cell>
          <cell r="E18" t="str">
            <v>401J</v>
          </cell>
          <cell r="F18" t="str">
            <v>Лот № 1 - Поставка спецодежды летней и зимней, для защиты от кислот и щелочей, для защиты от клещей</v>
          </cell>
          <cell r="G18" t="str">
            <v>КМТ</v>
          </cell>
          <cell r="H18">
            <v>2655</v>
          </cell>
          <cell r="I18">
            <v>0</v>
          </cell>
        </row>
        <row r="19">
          <cell r="B19">
            <v>2296828</v>
          </cell>
          <cell r="C19" t="str">
            <v>Костюм для защ от ОПЗ 52-54/170-176 жен</v>
          </cell>
          <cell r="D19">
            <v>7</v>
          </cell>
          <cell r="E19" t="str">
            <v>401J</v>
          </cell>
          <cell r="F19" t="str">
            <v>Лот № 1 - Поставка спецодежды летней и зимней, для защиты от кислот и щелочей, для защиты от клещей</v>
          </cell>
          <cell r="G19" t="str">
            <v>КМТ</v>
          </cell>
          <cell r="H19">
            <v>2655</v>
          </cell>
          <cell r="I19">
            <v>0</v>
          </cell>
        </row>
        <row r="20">
          <cell r="B20">
            <v>2296829</v>
          </cell>
          <cell r="C20" t="str">
            <v>Костюм для защ от ОПЗ 52-54/182-188 жен</v>
          </cell>
          <cell r="D20">
            <v>7</v>
          </cell>
          <cell r="E20" t="str">
            <v>401J</v>
          </cell>
          <cell r="F20" t="str">
            <v>Лот № 1 - Поставка спецодежды летней и зимней, для защиты от кислот и щелочей, для защиты от клещей</v>
          </cell>
          <cell r="G20" t="str">
            <v>КМТ</v>
          </cell>
          <cell r="H20">
            <v>2655</v>
          </cell>
          <cell r="I20">
            <v>0</v>
          </cell>
        </row>
        <row r="21">
          <cell r="B21">
            <v>2296833</v>
          </cell>
          <cell r="C21" t="str">
            <v>Костюм для защ от ОПЗ 56-58/158-164 жен</v>
          </cell>
          <cell r="D21">
            <v>7</v>
          </cell>
          <cell r="E21" t="str">
            <v>401J</v>
          </cell>
          <cell r="F21" t="str">
            <v>Лот № 1 - Поставка спецодежды летней и зимней, для защиты от кислот и щелочей, для защиты от клещей</v>
          </cell>
          <cell r="G21" t="str">
            <v>КМТ</v>
          </cell>
          <cell r="H21">
            <v>2655</v>
          </cell>
          <cell r="I21">
            <v>0</v>
          </cell>
        </row>
        <row r="22">
          <cell r="B22">
            <v>2296839</v>
          </cell>
          <cell r="C22" t="str">
            <v>Костюм для защ от ОПЗ 56-58/170-176 жен</v>
          </cell>
          <cell r="D22">
            <v>7</v>
          </cell>
          <cell r="E22" t="str">
            <v>401J</v>
          </cell>
          <cell r="F22" t="str">
            <v>Лот № 1 - Поставка спецодежды летней и зимней, для защиты от кислот и щелочей, для защиты от клещей</v>
          </cell>
          <cell r="G22" t="str">
            <v>КМТ</v>
          </cell>
          <cell r="H22">
            <v>2655</v>
          </cell>
          <cell r="I22">
            <v>0</v>
          </cell>
        </row>
        <row r="23">
          <cell r="B23">
            <v>2296827</v>
          </cell>
          <cell r="C23" t="str">
            <v>Костюм для защ от ОПЗ 56-58/182-188 жен</v>
          </cell>
          <cell r="D23">
            <v>7</v>
          </cell>
          <cell r="E23" t="str">
            <v>401J</v>
          </cell>
          <cell r="F23" t="str">
            <v>Лот № 1 - Поставка спецодежды летней и зимней, для защиты от кислот и щелочей, для защиты от клещей</v>
          </cell>
          <cell r="G23" t="str">
            <v>КМТ</v>
          </cell>
          <cell r="H23">
            <v>2655</v>
          </cell>
          <cell r="I23">
            <v>0</v>
          </cell>
        </row>
        <row r="24">
          <cell r="B24">
            <v>2296842</v>
          </cell>
          <cell r="C24" t="str">
            <v>Костюм для защ от ОПЗ 64-66/158-164 жен</v>
          </cell>
          <cell r="D24">
            <v>7</v>
          </cell>
          <cell r="E24" t="str">
            <v>401J</v>
          </cell>
          <cell r="F24" t="str">
            <v>Лот № 1 - Поставка спецодежды летней и зимней, для защиты от кислот и щелочей, для защиты от клещей</v>
          </cell>
          <cell r="G24" t="str">
            <v>КМТ</v>
          </cell>
          <cell r="H24">
            <v>2655</v>
          </cell>
          <cell r="I24">
            <v>0</v>
          </cell>
        </row>
        <row r="25">
          <cell r="B25">
            <v>2275859</v>
          </cell>
          <cell r="C25" t="str">
            <v>Костюм для защиты от ОПЗ 44-46/158-164</v>
          </cell>
          <cell r="D25">
            <v>7</v>
          </cell>
          <cell r="E25" t="str">
            <v>401J</v>
          </cell>
          <cell r="F25" t="str">
            <v>Лот № 1 - Поставка спецодежды летней и зимней, для защиты от кислот и щелочей, для защиты от клещей</v>
          </cell>
          <cell r="G25" t="str">
            <v>КМТ</v>
          </cell>
          <cell r="H25">
            <v>2655</v>
          </cell>
          <cell r="I25">
            <v>12</v>
          </cell>
        </row>
        <row r="26">
          <cell r="B26">
            <v>2275850</v>
          </cell>
          <cell r="C26" t="str">
            <v>Костюм для защиты от ОПЗ 44-46/170-176</v>
          </cell>
          <cell r="D26">
            <v>7</v>
          </cell>
          <cell r="E26" t="str">
            <v>401J</v>
          </cell>
          <cell r="F26" t="str">
            <v>Лот № 1 - Поставка спецодежды летней и зимней, для защиты от кислот и щелочей, для защиты от клещей</v>
          </cell>
          <cell r="G26" t="str">
            <v>КМТ</v>
          </cell>
          <cell r="H26">
            <v>2655</v>
          </cell>
          <cell r="I26">
            <v>20</v>
          </cell>
        </row>
        <row r="27">
          <cell r="B27">
            <v>2275821</v>
          </cell>
          <cell r="C27" t="str">
            <v>Костюм для защиты от ОПЗ 44-46/182-188</v>
          </cell>
          <cell r="D27">
            <v>7</v>
          </cell>
          <cell r="E27" t="str">
            <v>401J</v>
          </cell>
          <cell r="F27" t="str">
            <v>Лот № 1 - Поставка спецодежды летней и зимней, для защиты от кислот и щелочей, для защиты от клещей</v>
          </cell>
          <cell r="G27" t="str">
            <v>КМТ</v>
          </cell>
          <cell r="H27">
            <v>2655</v>
          </cell>
          <cell r="I27">
            <v>0</v>
          </cell>
        </row>
        <row r="28">
          <cell r="B28">
            <v>2275829</v>
          </cell>
          <cell r="C28" t="str">
            <v>Костюм для защиты от ОПЗ 48-50/158-164</v>
          </cell>
          <cell r="D28">
            <v>7</v>
          </cell>
          <cell r="E28" t="str">
            <v>401J</v>
          </cell>
          <cell r="F28" t="str">
            <v>Лот № 1 - Поставка спецодежды летней и зимней, для защиты от кислот и щелочей, для защиты от клещей</v>
          </cell>
          <cell r="G28" t="str">
            <v>КМТ</v>
          </cell>
          <cell r="H28">
            <v>2655</v>
          </cell>
          <cell r="I28">
            <v>21</v>
          </cell>
        </row>
        <row r="29">
          <cell r="B29">
            <v>2275830</v>
          </cell>
          <cell r="C29" t="str">
            <v>Костюм для защиты от ОПЗ 48-50/170-176</v>
          </cell>
          <cell r="D29">
            <v>7</v>
          </cell>
          <cell r="E29" t="str">
            <v>401J</v>
          </cell>
          <cell r="F29" t="str">
            <v>Лот № 1 - Поставка спецодежды летней и зимней, для защиты от кислот и щелочей, для защиты от клещей</v>
          </cell>
          <cell r="G29" t="str">
            <v>КМТ</v>
          </cell>
          <cell r="H29">
            <v>2655</v>
          </cell>
          <cell r="I29">
            <v>110</v>
          </cell>
        </row>
        <row r="30">
          <cell r="B30">
            <v>2275831</v>
          </cell>
          <cell r="C30" t="str">
            <v>Костюм для защиты от ОПЗ 48-50/182-188</v>
          </cell>
          <cell r="D30">
            <v>7</v>
          </cell>
          <cell r="E30" t="str">
            <v>401J</v>
          </cell>
          <cell r="F30" t="str">
            <v>Лот № 1 - Поставка спецодежды летней и зимней, для защиты от кислот и щелочей, для защиты от клещей</v>
          </cell>
          <cell r="G30" t="str">
            <v>КМТ</v>
          </cell>
          <cell r="H30">
            <v>2655</v>
          </cell>
          <cell r="I30">
            <v>85</v>
          </cell>
        </row>
        <row r="31">
          <cell r="B31">
            <v>2276033</v>
          </cell>
          <cell r="C31" t="str">
            <v>Костюм для защиты от ОПЗ 48-50/194-200</v>
          </cell>
          <cell r="D31">
            <v>7</v>
          </cell>
          <cell r="E31" t="str">
            <v>401J</v>
          </cell>
          <cell r="F31" t="str">
            <v>Лот № 1 - Поставка спецодежды летней и зимней, для защиты от кислот и щелочей, для защиты от клещей</v>
          </cell>
          <cell r="G31" t="str">
            <v>КМТ</v>
          </cell>
          <cell r="H31">
            <v>2655</v>
          </cell>
          <cell r="I31">
            <v>7</v>
          </cell>
        </row>
        <row r="32">
          <cell r="B32">
            <v>2276856</v>
          </cell>
          <cell r="C32" t="str">
            <v>Костюм для защиты от ОПЗ 52-54/146-152</v>
          </cell>
          <cell r="D32">
            <v>7</v>
          </cell>
          <cell r="E32" t="str">
            <v>401J</v>
          </cell>
          <cell r="F32" t="str">
            <v>Лот № 1 - Поставка спецодежды летней и зимней, для защиты от кислот и щелочей, для защиты от клещей</v>
          </cell>
          <cell r="G32" t="str">
            <v>КМТ</v>
          </cell>
          <cell r="H32">
            <v>2655</v>
          </cell>
          <cell r="I32">
            <v>0</v>
          </cell>
        </row>
        <row r="33">
          <cell r="B33">
            <v>2275847</v>
          </cell>
          <cell r="C33" t="str">
            <v>Костюм для защиты от ОПЗ 52-54/158-164</v>
          </cell>
          <cell r="D33">
            <v>7</v>
          </cell>
          <cell r="E33" t="str">
            <v>401J</v>
          </cell>
          <cell r="F33" t="str">
            <v>Лот № 1 - Поставка спецодежды летней и зимней, для защиты от кислот и щелочей, для защиты от клещей</v>
          </cell>
          <cell r="G33" t="str">
            <v>КМТ</v>
          </cell>
          <cell r="H33">
            <v>2655</v>
          </cell>
          <cell r="I33">
            <v>0</v>
          </cell>
        </row>
        <row r="34">
          <cell r="B34">
            <v>2275848</v>
          </cell>
          <cell r="C34" t="str">
            <v>Костюм для защиты от ОПЗ 52-54/170-176</v>
          </cell>
          <cell r="D34">
            <v>7</v>
          </cell>
          <cell r="E34" t="str">
            <v>401J</v>
          </cell>
          <cell r="F34" t="str">
            <v>Лот № 1 - Поставка спецодежды летней и зимней, для защиты от кислот и щелочей, для защиты от клещей</v>
          </cell>
          <cell r="G34" t="str">
            <v>КМТ</v>
          </cell>
          <cell r="H34">
            <v>2655</v>
          </cell>
          <cell r="I34">
            <v>110</v>
          </cell>
        </row>
        <row r="35">
          <cell r="B35">
            <v>2275849</v>
          </cell>
          <cell r="C35" t="str">
            <v>Костюм для защиты от ОПЗ 52-54/182-188</v>
          </cell>
          <cell r="D35">
            <v>7</v>
          </cell>
          <cell r="E35" t="str">
            <v>401J</v>
          </cell>
          <cell r="F35" t="str">
            <v>Лот № 1 - Поставка спецодежды летней и зимней, для защиты от кислот и щелочей, для защиты от клещей</v>
          </cell>
          <cell r="G35" t="str">
            <v>КМТ</v>
          </cell>
          <cell r="H35">
            <v>2655</v>
          </cell>
          <cell r="I35">
            <v>80</v>
          </cell>
        </row>
        <row r="36">
          <cell r="B36">
            <v>2275851</v>
          </cell>
          <cell r="C36" t="str">
            <v>Костюм для защиты от ОПЗ 52-54/194-200</v>
          </cell>
          <cell r="D36">
            <v>7</v>
          </cell>
          <cell r="E36" t="str">
            <v>401J</v>
          </cell>
          <cell r="F36" t="str">
            <v>Лот № 1 - Поставка спецодежды летней и зимней, для защиты от кислот и щелочей, для защиты от клещей</v>
          </cell>
          <cell r="G36" t="str">
            <v>КМТ</v>
          </cell>
          <cell r="H36">
            <v>2655</v>
          </cell>
          <cell r="I36">
            <v>4</v>
          </cell>
        </row>
        <row r="37">
          <cell r="B37">
            <v>2276032</v>
          </cell>
          <cell r="C37" t="str">
            <v>Костюм для защиты от ОПЗ 56-58/158-164</v>
          </cell>
          <cell r="D37">
            <v>7</v>
          </cell>
          <cell r="E37" t="str">
            <v>401J</v>
          </cell>
          <cell r="F37" t="str">
            <v>Лот № 1 - Поставка спецодежды летней и зимней, для защиты от кислот и щелочей, для защиты от клещей</v>
          </cell>
          <cell r="G37" t="str">
            <v>КМТ</v>
          </cell>
          <cell r="H37">
            <v>2655</v>
          </cell>
          <cell r="I37">
            <v>3</v>
          </cell>
        </row>
        <row r="38">
          <cell r="B38">
            <v>2275857</v>
          </cell>
          <cell r="C38" t="str">
            <v>Костюм для защиты от ОПЗ 56-58/170-176</v>
          </cell>
          <cell r="D38">
            <v>7</v>
          </cell>
          <cell r="E38" t="str">
            <v>401J</v>
          </cell>
          <cell r="F38" t="str">
            <v>Лот № 1 - Поставка спецодежды летней и зимней, для защиты от кислот и щелочей, для защиты от клещей</v>
          </cell>
          <cell r="G38" t="str">
            <v>КМТ</v>
          </cell>
          <cell r="H38">
            <v>2655</v>
          </cell>
          <cell r="I38">
            <v>50</v>
          </cell>
        </row>
        <row r="39">
          <cell r="B39">
            <v>2275854</v>
          </cell>
          <cell r="C39" t="str">
            <v>Костюм для защиты от ОПЗ 56-58/182-188</v>
          </cell>
          <cell r="D39">
            <v>7</v>
          </cell>
          <cell r="E39" t="str">
            <v>401J</v>
          </cell>
          <cell r="F39" t="str">
            <v>Лот № 1 - Поставка спецодежды летней и зимней, для защиты от кислот и щелочей, для защиты от клещей</v>
          </cell>
          <cell r="G39" t="str">
            <v>КМТ</v>
          </cell>
          <cell r="H39">
            <v>2655</v>
          </cell>
          <cell r="I39">
            <v>30</v>
          </cell>
        </row>
        <row r="40">
          <cell r="B40">
            <v>2275855</v>
          </cell>
          <cell r="C40" t="str">
            <v>Костюм для защиты от ОПЗ 56-58/194-200</v>
          </cell>
          <cell r="D40">
            <v>7</v>
          </cell>
          <cell r="E40" t="str">
            <v>401J</v>
          </cell>
          <cell r="F40" t="str">
            <v>Лот № 1 - Поставка спецодежды летней и зимней, для защиты от кислот и щелочей, для защиты от клещей</v>
          </cell>
          <cell r="G40" t="str">
            <v>КМТ</v>
          </cell>
          <cell r="H40">
            <v>2655</v>
          </cell>
          <cell r="I40">
            <v>5</v>
          </cell>
        </row>
        <row r="41">
          <cell r="B41">
            <v>2284260</v>
          </cell>
          <cell r="C41" t="str">
            <v>Костюм для защиты от ОПЗ 56-58/206-212</v>
          </cell>
          <cell r="D41">
            <v>7</v>
          </cell>
          <cell r="E41" t="str">
            <v>401J</v>
          </cell>
          <cell r="F41" t="str">
            <v>Лот № 1 - Поставка спецодежды летней и зимней, для защиты от кислот и щелочей, для защиты от клещей</v>
          </cell>
          <cell r="G41" t="str">
            <v>КМТ</v>
          </cell>
          <cell r="H41">
            <v>2655</v>
          </cell>
          <cell r="I41">
            <v>0</v>
          </cell>
        </row>
        <row r="42">
          <cell r="B42">
            <v>2279934</v>
          </cell>
          <cell r="C42" t="str">
            <v>Костюм для защиты от ОПЗ 60-62/158-164</v>
          </cell>
          <cell r="D42">
            <v>7</v>
          </cell>
          <cell r="E42" t="str">
            <v>401J</v>
          </cell>
          <cell r="F42" t="str">
            <v>Лот № 1 - Поставка спецодежды летней и зимней, для защиты от кислот и щелочей, для защиты от клещей</v>
          </cell>
          <cell r="G42" t="str">
            <v>КМТ</v>
          </cell>
          <cell r="H42">
            <v>2655</v>
          </cell>
          <cell r="I42">
            <v>0</v>
          </cell>
        </row>
        <row r="43">
          <cell r="B43">
            <v>2275852</v>
          </cell>
          <cell r="C43" t="str">
            <v>Костюм для защиты от ОПЗ 60-62/170-176</v>
          </cell>
          <cell r="D43">
            <v>7</v>
          </cell>
          <cell r="E43" t="str">
            <v>401J</v>
          </cell>
          <cell r="F43" t="str">
            <v>Лот № 1 - Поставка спецодежды летней и зимней, для защиты от кислот и щелочей, для защиты от клещей</v>
          </cell>
          <cell r="G43" t="str">
            <v>КМТ</v>
          </cell>
          <cell r="H43">
            <v>2655</v>
          </cell>
          <cell r="I43">
            <v>15</v>
          </cell>
        </row>
        <row r="44">
          <cell r="B44">
            <v>2275853</v>
          </cell>
          <cell r="C44" t="str">
            <v>Костюм для защиты от ОПЗ 60-62/182-188</v>
          </cell>
          <cell r="D44">
            <v>7</v>
          </cell>
          <cell r="E44" t="str">
            <v>401J</v>
          </cell>
          <cell r="F44" t="str">
            <v>Лот № 1 - Поставка спецодежды летней и зимней, для защиты от кислот и щелочей, для защиты от клещей</v>
          </cell>
          <cell r="G44" t="str">
            <v>КМТ</v>
          </cell>
          <cell r="H44">
            <v>2655</v>
          </cell>
          <cell r="I44">
            <v>10</v>
          </cell>
        </row>
        <row r="45">
          <cell r="B45">
            <v>2276855</v>
          </cell>
          <cell r="C45" t="str">
            <v>Костюм для защиты от ОПЗ 60-62/194-200</v>
          </cell>
          <cell r="D45">
            <v>7</v>
          </cell>
          <cell r="E45" t="str">
            <v>401J</v>
          </cell>
          <cell r="F45" t="str">
            <v>Лот № 1 - Поставка спецодежды летней и зимней, для защиты от кислот и щелочей, для защиты от клещей</v>
          </cell>
          <cell r="G45" t="str">
            <v>КМТ</v>
          </cell>
          <cell r="H45">
            <v>2655</v>
          </cell>
          <cell r="I45">
            <v>0</v>
          </cell>
        </row>
        <row r="46">
          <cell r="B46">
            <v>2284263</v>
          </cell>
          <cell r="C46" t="str">
            <v>Костюм для защиты от ОПЗ 64-66/158-164</v>
          </cell>
          <cell r="D46">
            <v>7</v>
          </cell>
          <cell r="E46" t="str">
            <v>401J</v>
          </cell>
          <cell r="F46" t="str">
            <v>Лот № 1 - Поставка спецодежды летней и зимней, для защиты от кислот и щелочей, для защиты от клещей</v>
          </cell>
          <cell r="G46" t="str">
            <v>КМТ</v>
          </cell>
          <cell r="H46">
            <v>2655</v>
          </cell>
          <cell r="I46">
            <v>0</v>
          </cell>
        </row>
        <row r="47">
          <cell r="B47">
            <v>2276439</v>
          </cell>
          <cell r="C47" t="str">
            <v>Костюм для защиты от ОПЗ 64-66/170-176</v>
          </cell>
          <cell r="D47">
            <v>7</v>
          </cell>
          <cell r="E47" t="str">
            <v>401J</v>
          </cell>
          <cell r="F47" t="str">
            <v>Лот № 1 - Поставка спецодежды летней и зимней, для защиты от кислот и щелочей, для защиты от клещей</v>
          </cell>
          <cell r="G47" t="str">
            <v>КМТ</v>
          </cell>
          <cell r="H47">
            <v>2655</v>
          </cell>
          <cell r="I47">
            <v>3</v>
          </cell>
        </row>
        <row r="48">
          <cell r="B48">
            <v>2275856</v>
          </cell>
          <cell r="C48" t="str">
            <v>Костюм для защиты от ОПЗ 64-66/182-188</v>
          </cell>
          <cell r="D48">
            <v>7</v>
          </cell>
          <cell r="E48" t="str">
            <v>401J</v>
          </cell>
          <cell r="F48" t="str">
            <v>Лот № 1 - Поставка спецодежды летней и зимней, для защиты от кислот и щелочей, для защиты от клещей</v>
          </cell>
          <cell r="G48" t="str">
            <v>КМТ</v>
          </cell>
          <cell r="H48">
            <v>2655</v>
          </cell>
          <cell r="I48">
            <v>12</v>
          </cell>
        </row>
        <row r="49">
          <cell r="B49">
            <v>2276440</v>
          </cell>
          <cell r="C49" t="str">
            <v>Костюм для защиты от ОПЗ 64-66/194-200</v>
          </cell>
          <cell r="D49">
            <v>7</v>
          </cell>
          <cell r="E49" t="str">
            <v>401J</v>
          </cell>
          <cell r="F49" t="str">
            <v>Лот № 1 - Поставка спецодежды летней и зимней, для защиты от кислот и щелочей, для защиты от клещей</v>
          </cell>
          <cell r="G49" t="str">
            <v>КМТ</v>
          </cell>
          <cell r="H49">
            <v>2655</v>
          </cell>
          <cell r="I49">
            <v>0</v>
          </cell>
        </row>
        <row r="50">
          <cell r="B50">
            <v>2278701</v>
          </cell>
          <cell r="C50" t="str">
            <v>Костюм для защиты от ОПЗ 68-70/170-176</v>
          </cell>
          <cell r="D50">
            <v>7</v>
          </cell>
          <cell r="E50" t="str">
            <v>401J</v>
          </cell>
          <cell r="F50" t="str">
            <v>Лот № 1 - Поставка спецодежды летней и зимней, для защиты от кислот и щелочей, для защиты от клещей</v>
          </cell>
          <cell r="G50" t="str">
            <v>КМТ</v>
          </cell>
          <cell r="H50">
            <v>2655</v>
          </cell>
          <cell r="I50">
            <v>0</v>
          </cell>
        </row>
        <row r="51">
          <cell r="B51">
            <v>2278704</v>
          </cell>
          <cell r="C51" t="str">
            <v>Костюм для защиты от ОПЗ 68-70/182-188</v>
          </cell>
          <cell r="D51">
            <v>7</v>
          </cell>
          <cell r="E51" t="str">
            <v>401J</v>
          </cell>
          <cell r="F51" t="str">
            <v>Лот № 1 - Поставка спецодежды летней и зимней, для защиты от кислот и щелочей, для защиты от клещей</v>
          </cell>
          <cell r="G51" t="str">
            <v>КМТ</v>
          </cell>
          <cell r="H51">
            <v>2655</v>
          </cell>
          <cell r="I51">
            <v>1</v>
          </cell>
        </row>
        <row r="52">
          <cell r="B52">
            <v>2284264</v>
          </cell>
          <cell r="C52" t="str">
            <v>Костюм для защиты от ОПЗ 68-70/194-200</v>
          </cell>
          <cell r="D52">
            <v>7</v>
          </cell>
          <cell r="E52" t="str">
            <v>401J</v>
          </cell>
          <cell r="F52" t="str">
            <v>Лот № 1 - Поставка спецодежды летней и зимней, для защиты от кислот и щелочей, для защиты от клещей</v>
          </cell>
          <cell r="G52" t="str">
            <v>КМТ</v>
          </cell>
          <cell r="H52">
            <v>2655</v>
          </cell>
          <cell r="I52">
            <v>0</v>
          </cell>
        </row>
        <row r="53">
          <cell r="B53">
            <v>2284262</v>
          </cell>
          <cell r="C53" t="str">
            <v>Костюм для защиты от ОПЗ 72-74/182-188</v>
          </cell>
          <cell r="D53">
            <v>7</v>
          </cell>
          <cell r="E53" t="str">
            <v>401J</v>
          </cell>
          <cell r="F53" t="str">
            <v>Лот № 1 - Поставка спецодежды летней и зимней, для защиты от кислот и щелочей, для защиты от клещей</v>
          </cell>
          <cell r="G53" t="str">
            <v>КМТ</v>
          </cell>
          <cell r="H53">
            <v>2655</v>
          </cell>
          <cell r="I53">
            <v>0</v>
          </cell>
        </row>
        <row r="54">
          <cell r="B54">
            <v>2284257</v>
          </cell>
          <cell r="C54" t="str">
            <v>Костюм для защиты от ОПЗ 72-74/194-200</v>
          </cell>
          <cell r="D54">
            <v>7</v>
          </cell>
          <cell r="E54" t="str">
            <v>401J</v>
          </cell>
          <cell r="F54" t="str">
            <v>Лот № 1 - Поставка спецодежды летней и зимней, для защиты от кислот и щелочей, для защиты от клещей</v>
          </cell>
          <cell r="G54" t="str">
            <v>КМТ</v>
          </cell>
          <cell r="H54">
            <v>2655</v>
          </cell>
          <cell r="I54">
            <v>0</v>
          </cell>
        </row>
        <row r="55">
          <cell r="B55">
            <v>2284273</v>
          </cell>
          <cell r="C55" t="str">
            <v>Костюм для защиты от ОПЗ 76-78/170-176</v>
          </cell>
          <cell r="D55">
            <v>7</v>
          </cell>
          <cell r="E55" t="str">
            <v>401J</v>
          </cell>
          <cell r="F55" t="str">
            <v>Лот № 1 - Поставка спецодежды летней и зимней, для защиты от кислот и щелочей, для защиты от клещей</v>
          </cell>
          <cell r="G55" t="str">
            <v>КМТ</v>
          </cell>
          <cell r="H55">
            <v>2655</v>
          </cell>
          <cell r="I55">
            <v>0</v>
          </cell>
        </row>
        <row r="56">
          <cell r="B56">
            <v>2284759</v>
          </cell>
          <cell r="C56" t="str">
            <v>Костюм защ от биол фак-ров 44-46/170-176</v>
          </cell>
          <cell r="D56">
            <v>7</v>
          </cell>
          <cell r="E56" t="str">
            <v>401J</v>
          </cell>
          <cell r="F56" t="str">
            <v>Лот № 1 - Поставка спецодежды летней и зимней, для защиты от кислот и щелочей, для защиты от клещей</v>
          </cell>
          <cell r="G56" t="str">
            <v>КМТ</v>
          </cell>
          <cell r="H56">
            <v>6444.44</v>
          </cell>
          <cell r="I56">
            <v>0</v>
          </cell>
        </row>
        <row r="57">
          <cell r="B57">
            <v>2284755</v>
          </cell>
          <cell r="C57" t="str">
            <v>Костюм защ от биол фак-ров 48-50/170-176</v>
          </cell>
          <cell r="D57">
            <v>7</v>
          </cell>
          <cell r="E57" t="str">
            <v>401J</v>
          </cell>
          <cell r="F57" t="str">
            <v>Лот № 1 - Поставка спецодежды летней и зимней, для защиты от кислот и щелочей, для защиты от клещей</v>
          </cell>
          <cell r="G57" t="str">
            <v>КМТ</v>
          </cell>
          <cell r="H57">
            <v>6444.44</v>
          </cell>
          <cell r="I57">
            <v>0</v>
          </cell>
        </row>
        <row r="58">
          <cell r="B58">
            <v>2284766</v>
          </cell>
          <cell r="C58" t="str">
            <v>Костюм защ от биол фак-ров 48-50/182-188</v>
          </cell>
          <cell r="D58">
            <v>7</v>
          </cell>
          <cell r="E58" t="str">
            <v>401J</v>
          </cell>
          <cell r="F58" t="str">
            <v>Лот № 1 - Поставка спецодежды летней и зимней, для защиты от кислот и щелочей, для защиты от клещей</v>
          </cell>
          <cell r="G58" t="str">
            <v>КМТ</v>
          </cell>
          <cell r="H58">
            <v>6444.44</v>
          </cell>
          <cell r="I58">
            <v>0</v>
          </cell>
        </row>
        <row r="59">
          <cell r="B59">
            <v>2284772</v>
          </cell>
          <cell r="C59" t="str">
            <v>Костюм защ от биол фак-ров 52-54/170-176</v>
          </cell>
          <cell r="D59">
            <v>7</v>
          </cell>
          <cell r="E59" t="str">
            <v>401J</v>
          </cell>
          <cell r="F59" t="str">
            <v>Лот № 1 - Поставка спецодежды летней и зимней, для защиты от кислот и щелочей, для защиты от клещей</v>
          </cell>
          <cell r="G59" t="str">
            <v>КМТ</v>
          </cell>
          <cell r="H59">
            <v>6444.44</v>
          </cell>
          <cell r="I59">
            <v>0</v>
          </cell>
        </row>
        <row r="60">
          <cell r="B60">
            <v>2284768</v>
          </cell>
          <cell r="C60" t="str">
            <v>Костюм защ от биол фак-ров 52-54/182-188</v>
          </cell>
          <cell r="D60">
            <v>7</v>
          </cell>
          <cell r="E60" t="str">
            <v>401J</v>
          </cell>
          <cell r="F60" t="str">
            <v>Лот № 1 - Поставка спецодежды летней и зимней, для защиты от кислот и щелочей, для защиты от клещей</v>
          </cell>
          <cell r="G60" t="str">
            <v>КМТ</v>
          </cell>
          <cell r="H60">
            <v>6444.44</v>
          </cell>
          <cell r="I60">
            <v>0</v>
          </cell>
        </row>
        <row r="61">
          <cell r="B61">
            <v>2284756</v>
          </cell>
          <cell r="C61" t="str">
            <v>Костюм защ от биол фак-ров 56-58/170-176</v>
          </cell>
          <cell r="D61">
            <v>7</v>
          </cell>
          <cell r="E61" t="str">
            <v>401J</v>
          </cell>
          <cell r="F61" t="str">
            <v>Лот № 1 - Поставка спецодежды летней и зимней, для защиты от кислот и щелочей, для защиты от клещей</v>
          </cell>
          <cell r="G61" t="str">
            <v>КМТ</v>
          </cell>
          <cell r="H61">
            <v>6444.44</v>
          </cell>
          <cell r="I61">
            <v>0</v>
          </cell>
        </row>
        <row r="62">
          <cell r="B62">
            <v>2284361</v>
          </cell>
          <cell r="C62" t="str">
            <v>Костюм кислот/щелоч утеп 48-50/170-176</v>
          </cell>
          <cell r="D62">
            <v>7</v>
          </cell>
          <cell r="E62" t="str">
            <v>401J</v>
          </cell>
          <cell r="F62" t="str">
            <v>Лот № 1 - Поставка спецодежды летней и зимней, для защиты от кислот и щелочей, для защиты от клещей</v>
          </cell>
          <cell r="G62" t="str">
            <v>КМТ</v>
          </cell>
          <cell r="H62">
            <v>5374.32</v>
          </cell>
          <cell r="I62">
            <v>0</v>
          </cell>
        </row>
        <row r="63">
          <cell r="B63">
            <v>2284357</v>
          </cell>
          <cell r="C63" t="str">
            <v>Костюм кислот/щелоч утеп 52-54/170-176</v>
          </cell>
          <cell r="D63">
            <v>7</v>
          </cell>
          <cell r="E63" t="str">
            <v>401J</v>
          </cell>
          <cell r="F63" t="str">
            <v>Лот № 1 - Поставка спецодежды летней и зимней, для защиты от кислот и щелочей, для защиты от клещей</v>
          </cell>
          <cell r="G63" t="str">
            <v>КМТ</v>
          </cell>
          <cell r="H63">
            <v>5374.32</v>
          </cell>
          <cell r="I63">
            <v>0</v>
          </cell>
        </row>
        <row r="64">
          <cell r="B64">
            <v>2279834</v>
          </cell>
          <cell r="C64" t="str">
            <v>Костюм кислот/щелоч утеп 52-54/182-188</v>
          </cell>
          <cell r="D64">
            <v>7</v>
          </cell>
          <cell r="E64" t="str">
            <v>401J</v>
          </cell>
          <cell r="F64" t="str">
            <v>Лот № 1 - Поставка спецодежды летней и зимней, для защиты от кислот и щелочей, для защиты от клещей</v>
          </cell>
          <cell r="G64" t="str">
            <v>КМТ</v>
          </cell>
          <cell r="H64">
            <v>5374.32</v>
          </cell>
          <cell r="I64">
            <v>0</v>
          </cell>
        </row>
        <row r="65">
          <cell r="B65">
            <v>2284380</v>
          </cell>
          <cell r="C65" t="str">
            <v>Костюм кислот/щелоч утеп 64-66/182-188</v>
          </cell>
          <cell r="D65">
            <v>7</v>
          </cell>
          <cell r="E65" t="str">
            <v>401J</v>
          </cell>
          <cell r="F65" t="str">
            <v>Лот № 1 - Поставка спецодежды летней и зимней, для защиты от кислот и щелочей, для защиты от клещей</v>
          </cell>
          <cell r="G65" t="str">
            <v>КМТ</v>
          </cell>
          <cell r="H65">
            <v>5374.32</v>
          </cell>
          <cell r="I65">
            <v>0</v>
          </cell>
        </row>
        <row r="66">
          <cell r="B66">
            <v>2296785</v>
          </cell>
          <cell r="C66" t="str">
            <v>Костюм на утеп прокл 44-46/158-164 жен</v>
          </cell>
          <cell r="D66">
            <v>7</v>
          </cell>
          <cell r="E66" t="str">
            <v>401J</v>
          </cell>
          <cell r="F66" t="str">
            <v>Лот № 1 - Поставка спецодежды летней и зимней, для защиты от кислот и щелочей, для защиты от клещей</v>
          </cell>
          <cell r="G66" t="str">
            <v>КМТ</v>
          </cell>
          <cell r="H66">
            <v>5196.72</v>
          </cell>
          <cell r="I66">
            <v>0</v>
          </cell>
        </row>
        <row r="67">
          <cell r="B67">
            <v>2296786</v>
          </cell>
          <cell r="C67" t="str">
            <v>Костюм на утеп прокл 44-46/170-176 жен</v>
          </cell>
          <cell r="D67">
            <v>7</v>
          </cell>
          <cell r="E67" t="str">
            <v>401J</v>
          </cell>
          <cell r="F67" t="str">
            <v>Лот № 1 - Поставка спецодежды летней и зимней, для защиты от кислот и щелочей, для защиты от клещей</v>
          </cell>
          <cell r="G67" t="str">
            <v>КМТ</v>
          </cell>
          <cell r="H67">
            <v>5196.72</v>
          </cell>
          <cell r="I67">
            <v>0</v>
          </cell>
        </row>
        <row r="68">
          <cell r="B68">
            <v>2296795</v>
          </cell>
          <cell r="C68" t="str">
            <v>Костюм на утеп прокл 48-50/158-164 жен</v>
          </cell>
          <cell r="D68">
            <v>7</v>
          </cell>
          <cell r="E68" t="str">
            <v>401J</v>
          </cell>
          <cell r="F68" t="str">
            <v>Лот № 1 - Поставка спецодежды летней и зимней, для защиты от кислот и щелочей, для защиты от клещей</v>
          </cell>
          <cell r="G68" t="str">
            <v>КМТ</v>
          </cell>
          <cell r="H68">
            <v>5196.72</v>
          </cell>
          <cell r="I68">
            <v>0</v>
          </cell>
        </row>
        <row r="69">
          <cell r="B69">
            <v>2296789</v>
          </cell>
          <cell r="C69" t="str">
            <v>Костюм на утеп прокл 48-50/170-176 жен</v>
          </cell>
          <cell r="D69">
            <v>7</v>
          </cell>
          <cell r="E69" t="str">
            <v>401J</v>
          </cell>
          <cell r="F69" t="str">
            <v>Лот № 1 - Поставка спецодежды летней и зимней, для защиты от кислот и щелочей, для защиты от клещей</v>
          </cell>
          <cell r="G69" t="str">
            <v>КМТ</v>
          </cell>
          <cell r="H69">
            <v>5196.72</v>
          </cell>
          <cell r="I69">
            <v>0</v>
          </cell>
        </row>
        <row r="70">
          <cell r="B70">
            <v>2296790</v>
          </cell>
          <cell r="C70" t="str">
            <v>Костюм на утеп прокл 52-54/158-164 жен</v>
          </cell>
          <cell r="D70">
            <v>7</v>
          </cell>
          <cell r="E70" t="str">
            <v>401J</v>
          </cell>
          <cell r="F70" t="str">
            <v>Лот № 1 - Поставка спецодежды летней и зимней, для защиты от кислот и щелочей, для защиты от клещей</v>
          </cell>
          <cell r="G70" t="str">
            <v>КМТ</v>
          </cell>
          <cell r="H70">
            <v>5196.72</v>
          </cell>
          <cell r="I70">
            <v>0</v>
          </cell>
        </row>
        <row r="71">
          <cell r="B71">
            <v>2296793</v>
          </cell>
          <cell r="C71" t="str">
            <v>Костюм на утеп прокл 52-54/170-176 жен</v>
          </cell>
          <cell r="D71">
            <v>7</v>
          </cell>
          <cell r="E71" t="str">
            <v>401J</v>
          </cell>
          <cell r="F71" t="str">
            <v>Лот № 1 - Поставка спецодежды летней и зимней, для защиты от кислот и щелочей, для защиты от клещей</v>
          </cell>
          <cell r="G71" t="str">
            <v>КМТ</v>
          </cell>
          <cell r="H71">
            <v>5196.72</v>
          </cell>
          <cell r="I71">
            <v>0</v>
          </cell>
        </row>
        <row r="72">
          <cell r="B72">
            <v>2296792</v>
          </cell>
          <cell r="C72" t="str">
            <v>Костюм на утеп прокл 56-58/158-164 жен</v>
          </cell>
          <cell r="D72">
            <v>7</v>
          </cell>
          <cell r="E72" t="str">
            <v>401J</v>
          </cell>
          <cell r="F72" t="str">
            <v>Лот № 1 - Поставка спецодежды летней и зимней, для защиты от кислот и щелочей, для защиты от клещей</v>
          </cell>
          <cell r="G72" t="str">
            <v>КМТ</v>
          </cell>
          <cell r="H72">
            <v>5196.72</v>
          </cell>
          <cell r="I72">
            <v>0</v>
          </cell>
        </row>
        <row r="73">
          <cell r="B73">
            <v>2296794</v>
          </cell>
          <cell r="C73" t="str">
            <v>Костюм на утеп прокл 56-58/170-176 жен</v>
          </cell>
          <cell r="D73">
            <v>7</v>
          </cell>
          <cell r="E73" t="str">
            <v>401J</v>
          </cell>
          <cell r="F73" t="str">
            <v>Лот № 1 - Поставка спецодежды летней и зимней, для защиты от кислот и щелочей, для защиты от клещей</v>
          </cell>
          <cell r="G73" t="str">
            <v>КМТ</v>
          </cell>
          <cell r="H73">
            <v>5196.72</v>
          </cell>
          <cell r="I73">
            <v>0</v>
          </cell>
        </row>
        <row r="74">
          <cell r="B74">
            <v>2296791</v>
          </cell>
          <cell r="C74" t="str">
            <v>Костюм на утеп прокл 56-58/182-188 жен</v>
          </cell>
          <cell r="D74">
            <v>7</v>
          </cell>
          <cell r="E74" t="str">
            <v>401J</v>
          </cell>
          <cell r="F74" t="str">
            <v>Лот № 1 - Поставка спецодежды летней и зимней, для защиты от кислот и щелочей, для защиты от клещей</v>
          </cell>
          <cell r="G74" t="str">
            <v>КМТ</v>
          </cell>
          <cell r="H74">
            <v>5196.72</v>
          </cell>
          <cell r="I74">
            <v>0</v>
          </cell>
        </row>
        <row r="75">
          <cell r="B75">
            <v>2279508</v>
          </cell>
          <cell r="C75" t="str">
            <v>Костюм на утеп прокладке 44-46/146-152</v>
          </cell>
          <cell r="D75">
            <v>7</v>
          </cell>
          <cell r="E75" t="str">
            <v>401J</v>
          </cell>
          <cell r="F75" t="str">
            <v>Лот № 1 - Поставка спецодежды летней и зимней, для защиты от кислот и щелочей, для защиты от клещей</v>
          </cell>
          <cell r="G75" t="str">
            <v>КМТ</v>
          </cell>
          <cell r="H75">
            <v>5196.72</v>
          </cell>
          <cell r="I75">
            <v>0</v>
          </cell>
        </row>
        <row r="76">
          <cell r="B76">
            <v>2221916</v>
          </cell>
          <cell r="C76" t="str">
            <v>Костюм на утеп прокладке 44-46/158-164</v>
          </cell>
          <cell r="D76">
            <v>7</v>
          </cell>
          <cell r="E76" t="str">
            <v>401J</v>
          </cell>
          <cell r="F76" t="str">
            <v>Лот № 1 - Поставка спецодежды летней и зимней, для защиты от кислот и щелочей, для защиты от клещей</v>
          </cell>
          <cell r="G76" t="str">
            <v>КМТ</v>
          </cell>
          <cell r="H76">
            <v>5196.72</v>
          </cell>
          <cell r="I76">
            <v>5</v>
          </cell>
        </row>
        <row r="77">
          <cell r="B77">
            <v>2230797</v>
          </cell>
          <cell r="C77" t="str">
            <v>Костюм на утеп прокладке 44-46/170-176</v>
          </cell>
          <cell r="D77">
            <v>7</v>
          </cell>
          <cell r="E77" t="str">
            <v>401J</v>
          </cell>
          <cell r="F77" t="str">
            <v>Лот № 1 - Поставка спецодежды летней и зимней, для защиты от кислот и щелочей, для защиты от клещей</v>
          </cell>
          <cell r="G77" t="str">
            <v>КМТ</v>
          </cell>
          <cell r="H77">
            <v>5196.72</v>
          </cell>
          <cell r="I77">
            <v>15</v>
          </cell>
        </row>
        <row r="78">
          <cell r="B78">
            <v>2279933</v>
          </cell>
          <cell r="C78" t="str">
            <v>Костюм на утеп прокладке 44-46/182-188</v>
          </cell>
          <cell r="D78">
            <v>7</v>
          </cell>
          <cell r="E78" t="str">
            <v>401J</v>
          </cell>
          <cell r="F78" t="str">
            <v>Лот № 1 - Поставка спецодежды летней и зимней, для защиты от кислот и щелочей, для защиты от клещей</v>
          </cell>
          <cell r="G78" t="str">
            <v>КМТ</v>
          </cell>
          <cell r="H78">
            <v>5196.72</v>
          </cell>
          <cell r="I78">
            <v>0</v>
          </cell>
        </row>
        <row r="79">
          <cell r="B79">
            <v>2221921</v>
          </cell>
          <cell r="C79" t="str">
            <v>Костюм на утеп прокладке 48-50/158-164</v>
          </cell>
          <cell r="D79">
            <v>7</v>
          </cell>
          <cell r="E79" t="str">
            <v>401J</v>
          </cell>
          <cell r="F79" t="str">
            <v>Лот № 1 - Поставка спецодежды летней и зимней, для защиты от кислот и щелочей, для защиты от клещей</v>
          </cell>
          <cell r="G79" t="str">
            <v>КМТ</v>
          </cell>
          <cell r="H79">
            <v>5196.72</v>
          </cell>
          <cell r="I79">
            <v>15</v>
          </cell>
        </row>
        <row r="80">
          <cell r="B80">
            <v>2221923</v>
          </cell>
          <cell r="C80" t="str">
            <v>Костюм на утеп прокладке 48-50/170-176</v>
          </cell>
          <cell r="D80">
            <v>7</v>
          </cell>
          <cell r="E80" t="str">
            <v>401J</v>
          </cell>
          <cell r="F80" t="str">
            <v>Лот № 1 - Поставка спецодежды летней и зимней, для защиты от кислот и щелочей, для защиты от клещей</v>
          </cell>
          <cell r="G80" t="str">
            <v>КМТ</v>
          </cell>
          <cell r="H80">
            <v>5196.72</v>
          </cell>
          <cell r="I80">
            <v>70</v>
          </cell>
        </row>
        <row r="81">
          <cell r="B81">
            <v>2221926</v>
          </cell>
          <cell r="C81" t="str">
            <v>Костюм на утеп прокладке 48-50/182-188</v>
          </cell>
          <cell r="D81">
            <v>7</v>
          </cell>
          <cell r="E81" t="str">
            <v>401J</v>
          </cell>
          <cell r="F81" t="str">
            <v>Лот № 1 - Поставка спецодежды летней и зимней, для защиты от кислот и щелочей, для защиты от клещей</v>
          </cell>
          <cell r="G81" t="str">
            <v>КМТ</v>
          </cell>
          <cell r="H81">
            <v>5196.72</v>
          </cell>
          <cell r="I81">
            <v>25</v>
          </cell>
        </row>
        <row r="82">
          <cell r="B82">
            <v>2110265</v>
          </cell>
          <cell r="C82" t="str">
            <v>Костюм на утеп прокладке 48-50/194-200</v>
          </cell>
          <cell r="D82">
            <v>7</v>
          </cell>
          <cell r="E82" t="str">
            <v>401J</v>
          </cell>
          <cell r="F82" t="str">
            <v>Лот № 1 - Поставка спецодежды летней и зимней, для защиты от кислот и щелочей, для защиты от клещей</v>
          </cell>
          <cell r="G82" t="str">
            <v>КМТ</v>
          </cell>
          <cell r="H82">
            <v>5196.72</v>
          </cell>
          <cell r="I82">
            <v>0</v>
          </cell>
        </row>
        <row r="83">
          <cell r="B83">
            <v>2106641</v>
          </cell>
          <cell r="C83" t="str">
            <v>Костюм на утеп прокладке 52-54/158-164</v>
          </cell>
          <cell r="D83">
            <v>7</v>
          </cell>
          <cell r="E83" t="str">
            <v>401J</v>
          </cell>
          <cell r="F83" t="str">
            <v>Лот № 1 - Поставка спецодежды летней и зимней, для защиты от кислот и щелочей, для защиты от клещей</v>
          </cell>
          <cell r="G83" t="str">
            <v>КМТ</v>
          </cell>
          <cell r="H83">
            <v>5196.72</v>
          </cell>
          <cell r="I83">
            <v>0</v>
          </cell>
        </row>
        <row r="84">
          <cell r="B84">
            <v>2221929</v>
          </cell>
          <cell r="C84" t="str">
            <v>Костюм на утеп прокладке 52-54/170-176</v>
          </cell>
          <cell r="D84">
            <v>7</v>
          </cell>
          <cell r="E84" t="str">
            <v>401J</v>
          </cell>
          <cell r="F84" t="str">
            <v>Лот № 1 - Поставка спецодежды летней и зимней, для защиты от кислот и щелочей, для защиты от клещей</v>
          </cell>
          <cell r="G84" t="str">
            <v>КМТ</v>
          </cell>
          <cell r="H84">
            <v>5196.72</v>
          </cell>
          <cell r="I84">
            <v>85</v>
          </cell>
        </row>
        <row r="85">
          <cell r="B85">
            <v>2221933</v>
          </cell>
          <cell r="C85" t="str">
            <v>Костюм на утеп прокладке 52-54/182-188</v>
          </cell>
          <cell r="D85">
            <v>7</v>
          </cell>
          <cell r="E85" t="str">
            <v>401J</v>
          </cell>
          <cell r="F85" t="str">
            <v>Лот № 1 - Поставка спецодежды летней и зимней, для защиты от кислот и щелочей, для защиты от клещей</v>
          </cell>
          <cell r="G85" t="str">
            <v>КМТ</v>
          </cell>
          <cell r="H85">
            <v>5196.72</v>
          </cell>
          <cell r="I85">
            <v>50</v>
          </cell>
        </row>
        <row r="86">
          <cell r="B86">
            <v>2110271</v>
          </cell>
          <cell r="C86" t="str">
            <v>Костюм на утеп прокладке 52-54/194-200</v>
          </cell>
          <cell r="D86">
            <v>7</v>
          </cell>
          <cell r="E86" t="str">
            <v>401J</v>
          </cell>
          <cell r="F86" t="str">
            <v>Лот № 1 - Поставка спецодежды летней и зимней, для защиты от кислот и щелочей, для защиты от клещей</v>
          </cell>
          <cell r="G86" t="str">
            <v>КМТ</v>
          </cell>
          <cell r="H86">
            <v>5196.72</v>
          </cell>
          <cell r="I86">
            <v>0</v>
          </cell>
        </row>
        <row r="87">
          <cell r="B87">
            <v>2110277</v>
          </cell>
          <cell r="C87" t="str">
            <v>Костюм на утеп прокладке 56-58/158-164</v>
          </cell>
          <cell r="D87">
            <v>7</v>
          </cell>
          <cell r="E87" t="str">
            <v>401J</v>
          </cell>
          <cell r="F87" t="str">
            <v>Лот № 1 - Поставка спецодежды летней и зимней, для защиты от кислот и щелочей, для защиты от клещей</v>
          </cell>
          <cell r="G87" t="str">
            <v>КМТ</v>
          </cell>
          <cell r="H87">
            <v>5196.72</v>
          </cell>
          <cell r="I87">
            <v>0</v>
          </cell>
        </row>
        <row r="88">
          <cell r="B88">
            <v>2221931</v>
          </cell>
          <cell r="C88" t="str">
            <v>Костюм на утеп прокладке 56-58/170-176</v>
          </cell>
          <cell r="D88">
            <v>7</v>
          </cell>
          <cell r="E88" t="str">
            <v>401J</v>
          </cell>
          <cell r="F88" t="str">
            <v>Лот № 1 - Поставка спецодежды летней и зимней, для защиты от кислот и щелочей, для защиты от клещей</v>
          </cell>
          <cell r="G88" t="str">
            <v>КМТ</v>
          </cell>
          <cell r="H88">
            <v>5196.72</v>
          </cell>
          <cell r="I88">
            <v>8</v>
          </cell>
        </row>
        <row r="89">
          <cell r="B89">
            <v>2221935</v>
          </cell>
          <cell r="C89" t="str">
            <v>Костюм на утеп прокладке 56-58/182-188</v>
          </cell>
          <cell r="D89">
            <v>7</v>
          </cell>
          <cell r="E89" t="str">
            <v>401J</v>
          </cell>
          <cell r="F89" t="str">
            <v>Лот № 1 - Поставка спецодежды летней и зимней, для защиты от кислот и щелочей, для защиты от клещей</v>
          </cell>
          <cell r="G89" t="str">
            <v>КМТ</v>
          </cell>
          <cell r="H89">
            <v>5196.72</v>
          </cell>
          <cell r="I89">
            <v>10</v>
          </cell>
        </row>
        <row r="90">
          <cell r="B90">
            <v>2110274</v>
          </cell>
          <cell r="C90" t="str">
            <v>Костюм на утеп прокладке 56-58/194-200</v>
          </cell>
          <cell r="D90">
            <v>7</v>
          </cell>
          <cell r="E90" t="str">
            <v>401J</v>
          </cell>
          <cell r="F90" t="str">
            <v>Лот № 1 - Поставка спецодежды летней и зимней, для защиты от кислот и щелочей, для защиты от клещей</v>
          </cell>
          <cell r="G90" t="str">
            <v>КМТ</v>
          </cell>
          <cell r="H90">
            <v>5196.72</v>
          </cell>
          <cell r="I90">
            <v>2</v>
          </cell>
        </row>
        <row r="91">
          <cell r="B91">
            <v>2279832</v>
          </cell>
          <cell r="C91" t="str">
            <v>Костюм на утеп прокладке 56-58/206-212</v>
          </cell>
          <cell r="D91">
            <v>7</v>
          </cell>
          <cell r="E91" t="str">
            <v>401J</v>
          </cell>
          <cell r="F91" t="str">
            <v>Лот № 1 - Поставка спецодежды летней и зимней, для защиты от кислот и щелочей, для защиты от клещей</v>
          </cell>
          <cell r="G91" t="str">
            <v>КМТ</v>
          </cell>
          <cell r="H91">
            <v>5196.72</v>
          </cell>
          <cell r="I91">
            <v>0</v>
          </cell>
        </row>
        <row r="92">
          <cell r="B92">
            <v>2110278</v>
          </cell>
          <cell r="C92" t="str">
            <v>Костюм на утеп прокладке 60-62/158-164</v>
          </cell>
          <cell r="D92">
            <v>7</v>
          </cell>
          <cell r="E92" t="str">
            <v>401J</v>
          </cell>
          <cell r="F92" t="str">
            <v>Лот № 1 - Поставка спецодежды летней и зимней, для защиты от кислот и щелочей, для защиты от клещей</v>
          </cell>
          <cell r="G92" t="str">
            <v>КМТ</v>
          </cell>
          <cell r="H92">
            <v>5196.72</v>
          </cell>
          <cell r="I92">
            <v>0</v>
          </cell>
        </row>
        <row r="93">
          <cell r="B93">
            <v>2110280</v>
          </cell>
          <cell r="C93" t="str">
            <v>Костюм на утеп прокладке 60-62/170-176</v>
          </cell>
          <cell r="D93">
            <v>7</v>
          </cell>
          <cell r="E93" t="str">
            <v>401J</v>
          </cell>
          <cell r="F93" t="str">
            <v>Лот № 1 - Поставка спецодежды летней и зимней, для защиты от кислот и щелочей, для защиты от клещей</v>
          </cell>
          <cell r="G93" t="str">
            <v>КМТ</v>
          </cell>
          <cell r="H93">
            <v>5196.72</v>
          </cell>
          <cell r="I93">
            <v>5</v>
          </cell>
        </row>
        <row r="94">
          <cell r="B94">
            <v>2221936</v>
          </cell>
          <cell r="C94" t="str">
            <v>Костюм на утеп прокладке 60-62/182-188</v>
          </cell>
          <cell r="D94">
            <v>7</v>
          </cell>
          <cell r="E94" t="str">
            <v>401J</v>
          </cell>
          <cell r="F94" t="str">
            <v>Лот № 1 - Поставка спецодежды летней и зимней, для защиты от кислот и щелочей, для защиты от клещей</v>
          </cell>
          <cell r="G94" t="str">
            <v>КМТ</v>
          </cell>
          <cell r="H94">
            <v>5196.72</v>
          </cell>
          <cell r="I94">
            <v>5</v>
          </cell>
        </row>
        <row r="95">
          <cell r="B95">
            <v>2110279</v>
          </cell>
          <cell r="C95" t="str">
            <v>Костюм на утеп прокладке 60-62/194-200</v>
          </cell>
          <cell r="D95">
            <v>7</v>
          </cell>
          <cell r="E95" t="str">
            <v>401J</v>
          </cell>
          <cell r="F95" t="str">
            <v>Лот № 1 - Поставка спецодежды летней и зимней, для защиты от кислот и щелочей, для защиты от клещей</v>
          </cell>
          <cell r="G95" t="str">
            <v>КМТ</v>
          </cell>
          <cell r="H95">
            <v>5196.72</v>
          </cell>
          <cell r="I95">
            <v>0</v>
          </cell>
        </row>
        <row r="96">
          <cell r="B96">
            <v>2110281</v>
          </cell>
          <cell r="C96" t="str">
            <v>Костюм на утеп прокладке 64-66/170-176</v>
          </cell>
          <cell r="D96">
            <v>7</v>
          </cell>
          <cell r="E96" t="str">
            <v>401J</v>
          </cell>
          <cell r="F96" t="str">
            <v>Лот № 1 - Поставка спецодежды летней и зимней, для защиты от кислот и щелочей, для защиты от клещей</v>
          </cell>
          <cell r="G96" t="str">
            <v>КМТ</v>
          </cell>
          <cell r="H96">
            <v>5196.72</v>
          </cell>
          <cell r="I96">
            <v>2</v>
          </cell>
        </row>
        <row r="97">
          <cell r="B97">
            <v>2110282</v>
          </cell>
          <cell r="C97" t="str">
            <v>Костюм на утеп прокладке 64-66/182-188</v>
          </cell>
          <cell r="D97">
            <v>7</v>
          </cell>
          <cell r="E97" t="str">
            <v>401J</v>
          </cell>
          <cell r="F97" t="str">
            <v>Лот № 1 - Поставка спецодежды летней и зимней, для защиты от кислот и щелочей, для защиты от клещей</v>
          </cell>
          <cell r="G97" t="str">
            <v>КМТ</v>
          </cell>
          <cell r="H97">
            <v>5196.72</v>
          </cell>
          <cell r="I97">
            <v>3</v>
          </cell>
        </row>
        <row r="98">
          <cell r="B98">
            <v>2231707</v>
          </cell>
          <cell r="C98" t="str">
            <v>Костюм на утеп прокладке 64-66/194-200</v>
          </cell>
          <cell r="D98">
            <v>7</v>
          </cell>
          <cell r="E98" t="str">
            <v>401J</v>
          </cell>
          <cell r="F98" t="str">
            <v>Лот № 1 - Поставка спецодежды летней и зимней, для защиты от кислот и щелочей, для защиты от клещей</v>
          </cell>
          <cell r="G98" t="str">
            <v>КМТ</v>
          </cell>
          <cell r="H98">
            <v>5196.72</v>
          </cell>
          <cell r="I98">
            <v>0</v>
          </cell>
        </row>
        <row r="99">
          <cell r="B99">
            <v>2225939</v>
          </cell>
          <cell r="C99" t="str">
            <v>Костюм на утеп прокладке 68-70/170-176</v>
          </cell>
          <cell r="D99">
            <v>7</v>
          </cell>
          <cell r="E99" t="str">
            <v>401J</v>
          </cell>
          <cell r="F99" t="str">
            <v>Лот № 1 - Поставка спецодежды летней и зимней, для защиты от кислот и щелочей, для защиты от клещей</v>
          </cell>
          <cell r="G99" t="str">
            <v>КМТ</v>
          </cell>
          <cell r="H99">
            <v>5196.72</v>
          </cell>
          <cell r="I99">
            <v>0</v>
          </cell>
        </row>
        <row r="100">
          <cell r="B100">
            <v>2225941</v>
          </cell>
          <cell r="C100" t="str">
            <v>Костюм на утеп прокладке 68-70/182-188</v>
          </cell>
          <cell r="D100">
            <v>7</v>
          </cell>
          <cell r="E100" t="str">
            <v>401J</v>
          </cell>
          <cell r="F100" t="str">
            <v>Лот № 1 - Поставка спецодежды летней и зимней, для защиты от кислот и щелочей, для защиты от клещей</v>
          </cell>
          <cell r="G100" t="str">
            <v>КМТ</v>
          </cell>
          <cell r="H100">
            <v>5196.72</v>
          </cell>
          <cell r="I100">
            <v>0</v>
          </cell>
        </row>
        <row r="101">
          <cell r="B101">
            <v>2268621</v>
          </cell>
          <cell r="C101" t="str">
            <v>Костюм на утеп прокладке 68-70/194-200</v>
          </cell>
          <cell r="D101">
            <v>7</v>
          </cell>
          <cell r="E101" t="str">
            <v>401J</v>
          </cell>
          <cell r="F101" t="str">
            <v>Лот № 1 - Поставка спецодежды летней и зимней, для защиты от кислот и щелочей, для защиты от клещей</v>
          </cell>
          <cell r="G101" t="str">
            <v>КМТ</v>
          </cell>
          <cell r="H101">
            <v>5196.72</v>
          </cell>
          <cell r="I101">
            <v>0</v>
          </cell>
        </row>
        <row r="102">
          <cell r="B102">
            <v>2225933</v>
          </cell>
          <cell r="C102" t="str">
            <v>Костюм на утеп прокладке 72-74/170-176</v>
          </cell>
          <cell r="D102">
            <v>7</v>
          </cell>
          <cell r="E102" t="str">
            <v>401J</v>
          </cell>
          <cell r="F102" t="str">
            <v>Лот № 1 - Поставка спецодежды летней и зимней, для защиты от кислот и щелочей, для защиты от клещей</v>
          </cell>
          <cell r="G102" t="str">
            <v>КМТ</v>
          </cell>
          <cell r="H102">
            <v>5196.72</v>
          </cell>
          <cell r="I102">
            <v>0</v>
          </cell>
        </row>
        <row r="103">
          <cell r="B103">
            <v>2284953</v>
          </cell>
          <cell r="C103" t="str">
            <v>Костюм на утеп прокладке 72-74/182-188</v>
          </cell>
          <cell r="D103">
            <v>7</v>
          </cell>
          <cell r="E103" t="str">
            <v>401J</v>
          </cell>
          <cell r="F103" t="str">
            <v>Лот № 1 - Поставка спецодежды летней и зимней, для защиты от кислот и щелочей, для защиты от клещей</v>
          </cell>
          <cell r="G103" t="str">
            <v>КМТ</v>
          </cell>
          <cell r="H103">
            <v>5196.72</v>
          </cell>
          <cell r="I103">
            <v>0</v>
          </cell>
        </row>
        <row r="104">
          <cell r="B104">
            <v>2284955</v>
          </cell>
          <cell r="C104" t="str">
            <v>Костюм на утеп прокладке 72-74/194-200</v>
          </cell>
          <cell r="D104">
            <v>7</v>
          </cell>
          <cell r="E104" t="str">
            <v>401J</v>
          </cell>
          <cell r="F104" t="str">
            <v>Лот № 1 - Поставка спецодежды летней и зимней, для защиты от кислот и щелочей, для защиты от клещей</v>
          </cell>
          <cell r="G104" t="str">
            <v>КМТ</v>
          </cell>
          <cell r="H104">
            <v>5196.72</v>
          </cell>
          <cell r="I104">
            <v>0</v>
          </cell>
        </row>
        <row r="105">
          <cell r="B105">
            <v>2284620</v>
          </cell>
          <cell r="C105" t="str">
            <v>Костюм от кислот/щелоч 44-46/170-176</v>
          </cell>
          <cell r="D105">
            <v>7</v>
          </cell>
          <cell r="E105" t="str">
            <v>401J</v>
          </cell>
          <cell r="F105" t="str">
            <v>Лот № 1 - Поставка спецодежды летней и зимней, для защиты от кислот и щелочей, для защиты от клещей</v>
          </cell>
          <cell r="G105" t="str">
            <v>КМТ</v>
          </cell>
          <cell r="H105">
            <v>1583.55</v>
          </cell>
          <cell r="I105">
            <v>0</v>
          </cell>
        </row>
        <row r="106">
          <cell r="B106">
            <v>2281808</v>
          </cell>
          <cell r="C106" t="str">
            <v>Костюм от кислот/щелоч 48-50/170-176</v>
          </cell>
          <cell r="D106">
            <v>7</v>
          </cell>
          <cell r="E106" t="str">
            <v>401J</v>
          </cell>
          <cell r="F106" t="str">
            <v>Лот № 1 - Поставка спецодежды летней и зимней, для защиты от кислот и щелочей, для защиты от клещей</v>
          </cell>
          <cell r="G106" t="str">
            <v>КМТ</v>
          </cell>
          <cell r="H106">
            <v>1583.55</v>
          </cell>
          <cell r="I106">
            <v>0</v>
          </cell>
        </row>
        <row r="107">
          <cell r="B107">
            <v>2073500</v>
          </cell>
          <cell r="C107" t="str">
            <v>Костюм от кислот/щелоч 52-54/170-176</v>
          </cell>
          <cell r="D107">
            <v>7</v>
          </cell>
          <cell r="E107" t="str">
            <v>401J</v>
          </cell>
          <cell r="F107" t="str">
            <v>Лот № 1 - Поставка спецодежды летней и зимней, для защиты от кислот и щелочей, для защиты от клещей</v>
          </cell>
          <cell r="G107" t="str">
            <v>КМТ</v>
          </cell>
          <cell r="H107">
            <v>1583.55</v>
          </cell>
          <cell r="I107">
            <v>0</v>
          </cell>
        </row>
        <row r="108">
          <cell r="B108">
            <v>2284631</v>
          </cell>
          <cell r="C108" t="str">
            <v>Костюм от кислот/щелоч 52-54/182-188</v>
          </cell>
          <cell r="D108">
            <v>7</v>
          </cell>
          <cell r="E108" t="str">
            <v>401J</v>
          </cell>
          <cell r="F108" t="str">
            <v>Лот № 1 - Поставка спецодежды летней и зимней, для защиты от кислот и щелочей, для защиты от клещей</v>
          </cell>
          <cell r="G108" t="str">
            <v>КМТ</v>
          </cell>
          <cell r="H108">
            <v>1583.55</v>
          </cell>
          <cell r="I108">
            <v>0</v>
          </cell>
        </row>
        <row r="109">
          <cell r="B109">
            <v>2284648</v>
          </cell>
          <cell r="C109" t="str">
            <v>Костюм от кислот/щелоч 64-66/182-188</v>
          </cell>
          <cell r="D109">
            <v>7</v>
          </cell>
          <cell r="E109" t="str">
            <v>401J</v>
          </cell>
          <cell r="F109" t="str">
            <v>Лот № 1 - Поставка спецодежды летней и зимней, для защиты от кислот и щелочей, для защиты от клещей</v>
          </cell>
          <cell r="G109" t="str">
            <v>КМТ</v>
          </cell>
          <cell r="H109">
            <v>1583.55</v>
          </cell>
          <cell r="I109">
            <v>0</v>
          </cell>
        </row>
        <row r="110">
          <cell r="B110">
            <v>2285122</v>
          </cell>
          <cell r="C110" t="str">
            <v>Халат и брюки от ОПЗ 44-46/158-164</v>
          </cell>
          <cell r="D110">
            <v>7</v>
          </cell>
          <cell r="E110" t="str">
            <v>401J</v>
          </cell>
          <cell r="F110" t="str">
            <v>Лот № 1 - Поставка спецодежды летней и зимней, для защиты от кислот и щелочей, для защиты от клещей</v>
          </cell>
          <cell r="G110" t="str">
            <v>ШТ</v>
          </cell>
          <cell r="H110">
            <v>2899.68</v>
          </cell>
          <cell r="I110">
            <v>0</v>
          </cell>
        </row>
        <row r="111">
          <cell r="B111">
            <v>2296802</v>
          </cell>
          <cell r="C111" t="str">
            <v>Халат и брюки от ОПЗ 44-46/158-164 жен</v>
          </cell>
          <cell r="D111">
            <v>7</v>
          </cell>
          <cell r="E111" t="str">
            <v>401J</v>
          </cell>
          <cell r="F111" t="str">
            <v>Лот № 1 - Поставка спецодежды летней и зимней, для защиты от кислот и щелочей, для защиты от клещей</v>
          </cell>
          <cell r="G111" t="str">
            <v>ШТ</v>
          </cell>
          <cell r="H111">
            <v>2899.68</v>
          </cell>
          <cell r="I111">
            <v>0</v>
          </cell>
        </row>
        <row r="112">
          <cell r="B112">
            <v>2279517</v>
          </cell>
          <cell r="C112" t="str">
            <v>Халат и брюки от ОПЗ 44-46/170-176</v>
          </cell>
          <cell r="D112">
            <v>7</v>
          </cell>
          <cell r="E112" t="str">
            <v>401J</v>
          </cell>
          <cell r="F112" t="str">
            <v>Лот № 1 - Поставка спецодежды летней и зимней, для защиты от кислот и щелочей, для защиты от клещей</v>
          </cell>
          <cell r="G112" t="str">
            <v>ШТ</v>
          </cell>
          <cell r="H112">
            <v>2899.68</v>
          </cell>
          <cell r="I112">
            <v>0</v>
          </cell>
        </row>
        <row r="113">
          <cell r="B113">
            <v>2285126</v>
          </cell>
          <cell r="C113" t="str">
            <v>Халат и брюки от ОПЗ 48-50/158-164</v>
          </cell>
          <cell r="D113">
            <v>7</v>
          </cell>
          <cell r="E113" t="str">
            <v>401J</v>
          </cell>
          <cell r="F113" t="str">
            <v>Лот № 1 - Поставка спецодежды летней и зимней, для защиты от кислот и щелочей, для защиты от клещей</v>
          </cell>
          <cell r="G113" t="str">
            <v>ШТ</v>
          </cell>
          <cell r="H113">
            <v>2899.68</v>
          </cell>
          <cell r="I113">
            <v>0</v>
          </cell>
        </row>
        <row r="114">
          <cell r="B114">
            <v>2296808</v>
          </cell>
          <cell r="C114" t="str">
            <v>Халат и брюки от ОПЗ 48-50/158-164 жен</v>
          </cell>
          <cell r="D114">
            <v>7</v>
          </cell>
          <cell r="E114" t="str">
            <v>401J</v>
          </cell>
          <cell r="F114" t="str">
            <v>Лот № 1 - Поставка спецодежды летней и зимней, для защиты от кислот и щелочей, для защиты от клещей</v>
          </cell>
          <cell r="G114" t="str">
            <v>ШТ</v>
          </cell>
          <cell r="H114">
            <v>2899.68</v>
          </cell>
          <cell r="I114">
            <v>0</v>
          </cell>
        </row>
        <row r="115">
          <cell r="B115">
            <v>2285130</v>
          </cell>
          <cell r="C115" t="str">
            <v>Халат и брюки от ОПЗ 48-50/170-176</v>
          </cell>
          <cell r="D115">
            <v>7</v>
          </cell>
          <cell r="E115" t="str">
            <v>401J</v>
          </cell>
          <cell r="F115" t="str">
            <v>Лот № 1 - Поставка спецодежды летней и зимней, для защиты от кислот и щелочей, для защиты от клещей</v>
          </cell>
          <cell r="G115" t="str">
            <v>ШТ</v>
          </cell>
          <cell r="H115">
            <v>2899.68</v>
          </cell>
          <cell r="I115">
            <v>0</v>
          </cell>
        </row>
        <row r="116">
          <cell r="B116">
            <v>2296805</v>
          </cell>
          <cell r="C116" t="str">
            <v>Халат и брюки от ОПЗ 48-50/170-176 жен</v>
          </cell>
          <cell r="D116">
            <v>7</v>
          </cell>
          <cell r="E116" t="str">
            <v>401J</v>
          </cell>
          <cell r="F116" t="str">
            <v>Лот № 1 - Поставка спецодежды летней и зимней, для защиты от кислот и щелочей, для защиты от клещей</v>
          </cell>
          <cell r="G116" t="str">
            <v>ШТ</v>
          </cell>
          <cell r="H116">
            <v>2899.68</v>
          </cell>
          <cell r="I116">
            <v>0</v>
          </cell>
        </row>
        <row r="117">
          <cell r="B117">
            <v>2285133</v>
          </cell>
          <cell r="C117" t="str">
            <v>Халат и брюки от ОПЗ 48-50/182-188</v>
          </cell>
          <cell r="D117">
            <v>7</v>
          </cell>
          <cell r="E117" t="str">
            <v>401J</v>
          </cell>
          <cell r="F117" t="str">
            <v>Лот № 1 - Поставка спецодежды летней и зимней, для защиты от кислот и щелочей, для защиты от клещей</v>
          </cell>
          <cell r="G117" t="str">
            <v>ШТ</v>
          </cell>
          <cell r="H117">
            <v>2899.68</v>
          </cell>
          <cell r="I117">
            <v>0</v>
          </cell>
        </row>
        <row r="118">
          <cell r="B118">
            <v>2285135</v>
          </cell>
          <cell r="C118" t="str">
            <v>Халат и брюки от ОПЗ 52-54/146-152 жен</v>
          </cell>
          <cell r="D118">
            <v>7</v>
          </cell>
          <cell r="E118" t="str">
            <v>401J</v>
          </cell>
          <cell r="F118" t="str">
            <v>Лот № 1 - Поставка спецодежды летней и зимней, для защиты от кислот и щелочей, для защиты от клещей</v>
          </cell>
          <cell r="G118" t="str">
            <v>ШТ</v>
          </cell>
          <cell r="H118">
            <v>2899.68</v>
          </cell>
          <cell r="I118">
            <v>0</v>
          </cell>
        </row>
        <row r="119">
          <cell r="B119">
            <v>2285132</v>
          </cell>
          <cell r="C119" t="str">
            <v>Халат и брюки от ОПЗ 52-54/158-164</v>
          </cell>
          <cell r="D119">
            <v>7</v>
          </cell>
          <cell r="E119" t="str">
            <v>401J</v>
          </cell>
          <cell r="F119" t="str">
            <v>Лот № 1 - Поставка спецодежды летней и зимней, для защиты от кислот и щелочей, для защиты от клещей</v>
          </cell>
          <cell r="G119" t="str">
            <v>ШТ</v>
          </cell>
          <cell r="H119">
            <v>2899.68</v>
          </cell>
          <cell r="I119">
            <v>0</v>
          </cell>
        </row>
        <row r="120">
          <cell r="B120">
            <v>2296806</v>
          </cell>
          <cell r="C120" t="str">
            <v>Халат и брюки от ОПЗ 52-54/158-164 жен</v>
          </cell>
          <cell r="D120">
            <v>7</v>
          </cell>
          <cell r="E120" t="str">
            <v>401J</v>
          </cell>
          <cell r="F120" t="str">
            <v>Лот № 1 - Поставка спецодежды летней и зимней, для защиты от кислот и щелочей, для защиты от клещей</v>
          </cell>
          <cell r="G120" t="str">
            <v>ШТ</v>
          </cell>
          <cell r="H120">
            <v>2899.68</v>
          </cell>
          <cell r="I120">
            <v>0</v>
          </cell>
        </row>
        <row r="121">
          <cell r="B121">
            <v>2285136</v>
          </cell>
          <cell r="C121" t="str">
            <v>Халат и брюки от ОПЗ 52-54/170-176</v>
          </cell>
          <cell r="D121">
            <v>7</v>
          </cell>
          <cell r="E121" t="str">
            <v>401J</v>
          </cell>
          <cell r="F121" t="str">
            <v>Лот № 1 - Поставка спецодежды летней и зимней, для защиты от кислот и щелочей, для защиты от клещей</v>
          </cell>
          <cell r="G121" t="str">
            <v>ШТ</v>
          </cell>
          <cell r="H121">
            <v>2899.68</v>
          </cell>
          <cell r="I121">
            <v>0</v>
          </cell>
        </row>
        <row r="122">
          <cell r="B122">
            <v>2296816</v>
          </cell>
          <cell r="C122" t="str">
            <v>Халат и брюки от ОПЗ 52-54/170-176 жен</v>
          </cell>
          <cell r="D122">
            <v>7</v>
          </cell>
          <cell r="E122" t="str">
            <v>401J</v>
          </cell>
          <cell r="F122" t="str">
            <v>Лот № 1 - Поставка спецодежды летней и зимней, для защиты от кислот и щелочей, для защиты от клещей</v>
          </cell>
          <cell r="G122" t="str">
            <v>ШТ</v>
          </cell>
          <cell r="H122">
            <v>2899.68</v>
          </cell>
          <cell r="I122">
            <v>0</v>
          </cell>
        </row>
        <row r="123">
          <cell r="B123">
            <v>2285142</v>
          </cell>
          <cell r="C123" t="str">
            <v>Халат и брюки от ОПЗ 52-54/182-188</v>
          </cell>
          <cell r="D123">
            <v>7</v>
          </cell>
          <cell r="E123" t="str">
            <v>401J</v>
          </cell>
          <cell r="F123" t="str">
            <v>Лот № 1 - Поставка спецодежды летней и зимней, для защиты от кислот и щелочей, для защиты от клещей</v>
          </cell>
          <cell r="G123" t="str">
            <v>ШТ</v>
          </cell>
          <cell r="H123">
            <v>2899.68</v>
          </cell>
          <cell r="I123">
            <v>0</v>
          </cell>
        </row>
        <row r="124">
          <cell r="B124">
            <v>2296817</v>
          </cell>
          <cell r="C124" t="str">
            <v>Халат и брюки от ОПЗ 56-58/170-176 жен</v>
          </cell>
          <cell r="D124">
            <v>7</v>
          </cell>
          <cell r="E124" t="str">
            <v>401J</v>
          </cell>
          <cell r="F124" t="str">
            <v>Лот № 1 - Поставка спецодежды летней и зимней, для защиты от кислот и щелочей, для защиты от клещей</v>
          </cell>
          <cell r="G124" t="str">
            <v>ШТ</v>
          </cell>
          <cell r="H124">
            <v>2899.68</v>
          </cell>
          <cell r="I124">
            <v>0</v>
          </cell>
        </row>
        <row r="125">
          <cell r="B125">
            <v>2285141</v>
          </cell>
          <cell r="C125" t="str">
            <v>Халат и брюки от ОПЗ 56-58/182-188</v>
          </cell>
          <cell r="D125">
            <v>7</v>
          </cell>
          <cell r="E125" t="str">
            <v>401J</v>
          </cell>
          <cell r="F125" t="str">
            <v>Лот № 1 - Поставка спецодежды летней и зимней, для защиты от кислот и щелочей, для защиты от клещей</v>
          </cell>
          <cell r="G125" t="str">
            <v>ШТ</v>
          </cell>
          <cell r="H125">
            <v>2899.68</v>
          </cell>
          <cell r="I125">
            <v>0</v>
          </cell>
        </row>
        <row r="126">
          <cell r="B126">
            <v>2285145</v>
          </cell>
          <cell r="C126" t="str">
            <v>Халат и брюки от ОПЗ 60-62/170-176</v>
          </cell>
          <cell r="D126">
            <v>7</v>
          </cell>
          <cell r="E126" t="str">
            <v>401J</v>
          </cell>
          <cell r="F126" t="str">
            <v>Лот № 1 - Поставка спецодежды летней и зимней, для защиты от кислот и щелочей, для защиты от клещей</v>
          </cell>
          <cell r="G126" t="str">
            <v>ШТ</v>
          </cell>
          <cell r="H126">
            <v>2899.68</v>
          </cell>
          <cell r="I126">
            <v>0</v>
          </cell>
        </row>
        <row r="127">
          <cell r="B127">
            <v>2285153</v>
          </cell>
          <cell r="C127" t="str">
            <v>Халат и брюки от ОПЗ 60-62/182-188</v>
          </cell>
          <cell r="D127">
            <v>7</v>
          </cell>
          <cell r="E127" t="str">
            <v>401J</v>
          </cell>
          <cell r="F127" t="str">
            <v>Лот № 1 - Поставка спецодежды летней и зимней, для защиты от кислот и щелочей, для защиты от клещей</v>
          </cell>
          <cell r="G127" t="str">
            <v>ШТ</v>
          </cell>
          <cell r="H127">
            <v>2899.68</v>
          </cell>
          <cell r="I127">
            <v>0</v>
          </cell>
        </row>
        <row r="128">
          <cell r="B128">
            <v>2285286</v>
          </cell>
          <cell r="C128" t="str">
            <v>Перчатки от искр/брызг металла</v>
          </cell>
          <cell r="D128">
            <v>7</v>
          </cell>
          <cell r="E128" t="str">
            <v>401J</v>
          </cell>
          <cell r="F128" t="str">
            <v>Лот № 2 - Поставка средств защиты рук</v>
          </cell>
          <cell r="G128" t="str">
            <v>ПАР</v>
          </cell>
          <cell r="H128">
            <v>286.42</v>
          </cell>
          <cell r="I128">
            <v>20</v>
          </cell>
        </row>
        <row r="129">
          <cell r="B129">
            <v>2285282</v>
          </cell>
          <cell r="C129" t="str">
            <v>Перчатки полимерн прокол/порез утеп</v>
          </cell>
          <cell r="D129">
            <v>7</v>
          </cell>
          <cell r="E129" t="str">
            <v>401J</v>
          </cell>
          <cell r="F129" t="str">
            <v>Лот № 2 - Поставка средств защиты рук</v>
          </cell>
          <cell r="G129" t="str">
            <v>ПАР</v>
          </cell>
          <cell r="H129">
            <v>557.98</v>
          </cell>
          <cell r="I129">
            <v>10</v>
          </cell>
        </row>
        <row r="130">
          <cell r="B130">
            <v>2285279</v>
          </cell>
          <cell r="C130" t="str">
            <v>Перчатки резиновые</v>
          </cell>
          <cell r="D130">
            <v>7</v>
          </cell>
          <cell r="E130" t="str">
            <v>401J</v>
          </cell>
          <cell r="F130" t="str">
            <v>Лот № 2 - Поставка средств защиты рук</v>
          </cell>
          <cell r="G130" t="str">
            <v>ПАР</v>
          </cell>
          <cell r="H130">
            <v>109.61</v>
          </cell>
          <cell r="I130">
            <v>0</v>
          </cell>
        </row>
        <row r="131">
          <cell r="B131">
            <v>2286198</v>
          </cell>
          <cell r="C131" t="str">
            <v>Перчатки с полимер покр для груб раб р10</v>
          </cell>
          <cell r="D131">
            <v>7</v>
          </cell>
          <cell r="E131" t="str">
            <v>401J</v>
          </cell>
          <cell r="F131" t="str">
            <v>Лот № 2 - Поставка средств защиты рук</v>
          </cell>
          <cell r="G131" t="str">
            <v>ПАР</v>
          </cell>
          <cell r="H131">
            <v>132.26</v>
          </cell>
          <cell r="I131">
            <v>0</v>
          </cell>
        </row>
        <row r="132">
          <cell r="B132">
            <v>2286200</v>
          </cell>
          <cell r="C132" t="str">
            <v>Перчатки с полимер покр для груб раб р11</v>
          </cell>
          <cell r="D132">
            <v>7</v>
          </cell>
          <cell r="E132" t="str">
            <v>401J</v>
          </cell>
          <cell r="F132" t="str">
            <v>Лот № 2 - Поставка средств защиты рук</v>
          </cell>
          <cell r="G132" t="str">
            <v>ПАР</v>
          </cell>
          <cell r="H132">
            <v>132.26</v>
          </cell>
          <cell r="I132">
            <v>30</v>
          </cell>
        </row>
        <row r="133">
          <cell r="B133">
            <v>2286192</v>
          </cell>
          <cell r="C133" t="str">
            <v>Перчатки с полимер покр для груб раб р8</v>
          </cell>
          <cell r="D133">
            <v>7</v>
          </cell>
          <cell r="E133" t="str">
            <v>401J</v>
          </cell>
          <cell r="F133" t="str">
            <v>Лот № 2 - Поставка средств защиты рук</v>
          </cell>
          <cell r="G133" t="str">
            <v>ПАР</v>
          </cell>
          <cell r="H133">
            <v>132.26</v>
          </cell>
          <cell r="I133">
            <v>0</v>
          </cell>
        </row>
        <row r="134">
          <cell r="B134">
            <v>2286195</v>
          </cell>
          <cell r="C134" t="str">
            <v>Перчатки с полимер покр для груб раб р9</v>
          </cell>
          <cell r="D134">
            <v>7</v>
          </cell>
          <cell r="E134" t="str">
            <v>401J</v>
          </cell>
          <cell r="F134" t="str">
            <v>Лот № 2 - Поставка средств защиты рук</v>
          </cell>
          <cell r="G134" t="str">
            <v>ПАР</v>
          </cell>
          <cell r="H134">
            <v>132.26</v>
          </cell>
          <cell r="I134">
            <v>0</v>
          </cell>
        </row>
        <row r="135">
          <cell r="B135">
            <v>2286199</v>
          </cell>
          <cell r="C135" t="str">
            <v>Перчатки с полимер покр для обыч раб р10</v>
          </cell>
          <cell r="D135">
            <v>7</v>
          </cell>
          <cell r="E135" t="str">
            <v>401J</v>
          </cell>
          <cell r="F135" t="str">
            <v>Лот № 2 - Поставка средств защиты рук</v>
          </cell>
          <cell r="G135" t="str">
            <v>ПАР</v>
          </cell>
          <cell r="H135">
            <v>99.15</v>
          </cell>
          <cell r="I135">
            <v>1500</v>
          </cell>
        </row>
        <row r="136">
          <cell r="B136">
            <v>2286202</v>
          </cell>
          <cell r="C136" t="str">
            <v>Перчатки с полимер покр для обыч раб р11</v>
          </cell>
          <cell r="D136">
            <v>7</v>
          </cell>
          <cell r="E136" t="str">
            <v>401J</v>
          </cell>
          <cell r="F136" t="str">
            <v>Лот № 2 - Поставка средств защиты рук</v>
          </cell>
          <cell r="G136" t="str">
            <v>ПАР</v>
          </cell>
          <cell r="H136">
            <v>99.15</v>
          </cell>
          <cell r="I136">
            <v>1500</v>
          </cell>
        </row>
        <row r="137">
          <cell r="B137">
            <v>2286194</v>
          </cell>
          <cell r="C137" t="str">
            <v>Перчатки с полимер покр для обыч раб р8</v>
          </cell>
          <cell r="D137">
            <v>7</v>
          </cell>
          <cell r="E137" t="str">
            <v>401J</v>
          </cell>
          <cell r="F137" t="str">
            <v>Лот № 2 - Поставка средств защиты рук</v>
          </cell>
          <cell r="G137" t="str">
            <v>ПАР</v>
          </cell>
          <cell r="H137">
            <v>99.15</v>
          </cell>
          <cell r="I137">
            <v>0</v>
          </cell>
        </row>
        <row r="138">
          <cell r="B138">
            <v>2286196</v>
          </cell>
          <cell r="C138" t="str">
            <v>Перчатки с полимер покр для обыч раб р9</v>
          </cell>
          <cell r="D138">
            <v>7</v>
          </cell>
          <cell r="E138" t="str">
            <v>401J</v>
          </cell>
          <cell r="F138" t="str">
            <v>Лот № 2 - Поставка средств защиты рук</v>
          </cell>
          <cell r="G138" t="str">
            <v>ПАР</v>
          </cell>
          <cell r="H138">
            <v>99.15</v>
          </cell>
          <cell r="I138">
            <v>1500</v>
          </cell>
        </row>
        <row r="139">
          <cell r="B139">
            <v>2286201</v>
          </cell>
          <cell r="C139" t="str">
            <v>Перчатки с полимер покр для тонк раб р10</v>
          </cell>
          <cell r="D139">
            <v>7</v>
          </cell>
          <cell r="E139" t="str">
            <v>401J</v>
          </cell>
          <cell r="F139" t="str">
            <v>Лот № 2 - Поставка средств защиты рук</v>
          </cell>
          <cell r="G139" t="str">
            <v>ПАР</v>
          </cell>
          <cell r="H139">
            <v>99.15</v>
          </cell>
          <cell r="I139">
            <v>1500</v>
          </cell>
        </row>
        <row r="140">
          <cell r="B140">
            <v>2286203</v>
          </cell>
          <cell r="C140" t="str">
            <v>Перчатки с полимер покр для тонк раб р11</v>
          </cell>
          <cell r="D140">
            <v>7</v>
          </cell>
          <cell r="E140" t="str">
            <v>401J</v>
          </cell>
          <cell r="F140" t="str">
            <v>Лот № 2 - Поставка средств защиты рук</v>
          </cell>
          <cell r="G140" t="str">
            <v>ПАР</v>
          </cell>
          <cell r="H140">
            <v>99.15</v>
          </cell>
          <cell r="I140">
            <v>1500</v>
          </cell>
        </row>
        <row r="141">
          <cell r="B141">
            <v>2330874</v>
          </cell>
          <cell r="C141" t="str">
            <v>Перчатки с полимер покр для тонк раб р7</v>
          </cell>
          <cell r="D141">
            <v>7</v>
          </cell>
          <cell r="E141" t="str">
            <v>401J</v>
          </cell>
          <cell r="F141" t="str">
            <v>Лот № 2 - Поставка средств защиты рук</v>
          </cell>
          <cell r="G141" t="str">
            <v>ПАР</v>
          </cell>
          <cell r="H141">
            <v>99.15</v>
          </cell>
          <cell r="I141">
            <v>0</v>
          </cell>
        </row>
        <row r="142">
          <cell r="B142">
            <v>2286193</v>
          </cell>
          <cell r="C142" t="str">
            <v>Перчатки с полимер покр для тонк раб р8</v>
          </cell>
          <cell r="D142">
            <v>7</v>
          </cell>
          <cell r="E142" t="str">
            <v>401J</v>
          </cell>
          <cell r="F142" t="str">
            <v>Лот № 2 - Поставка средств защиты рук</v>
          </cell>
          <cell r="G142" t="str">
            <v>ПАР</v>
          </cell>
          <cell r="H142">
            <v>99.15</v>
          </cell>
          <cell r="I142">
            <v>0</v>
          </cell>
        </row>
        <row r="143">
          <cell r="B143">
            <v>2286197</v>
          </cell>
          <cell r="C143" t="str">
            <v>Перчатки с полимер покр для тонк раб р9</v>
          </cell>
          <cell r="D143">
            <v>7</v>
          </cell>
          <cell r="E143" t="str">
            <v>401J</v>
          </cell>
          <cell r="F143" t="str">
            <v>Лот № 2 - Поставка средств защиты рук</v>
          </cell>
          <cell r="G143" t="str">
            <v>ПАР</v>
          </cell>
          <cell r="H143">
            <v>99.15</v>
          </cell>
          <cell r="I143">
            <v>500</v>
          </cell>
        </row>
        <row r="144">
          <cell r="B144">
            <v>2285281</v>
          </cell>
          <cell r="C144" t="str">
            <v>Перчатки с полимерным покрытием утеп</v>
          </cell>
          <cell r="D144">
            <v>7</v>
          </cell>
          <cell r="E144" t="str">
            <v>401J</v>
          </cell>
          <cell r="F144" t="str">
            <v>Лот № 2 - Поставка средств защиты рук</v>
          </cell>
          <cell r="G144" t="str">
            <v>ПАР</v>
          </cell>
          <cell r="H144">
            <v>375.81</v>
          </cell>
          <cell r="I144">
            <v>400</v>
          </cell>
        </row>
        <row r="145">
          <cell r="B145">
            <v>2285283</v>
          </cell>
          <cell r="C145" t="str">
            <v>Перчатки утеп от повыш темп/искр/брызг</v>
          </cell>
          <cell r="D145">
            <v>7</v>
          </cell>
          <cell r="E145" t="str">
            <v>401J</v>
          </cell>
          <cell r="F145" t="str">
            <v>Лот № 2 - Поставка средств защиты рук</v>
          </cell>
          <cell r="G145" t="str">
            <v>ПАР</v>
          </cell>
          <cell r="H145">
            <v>601.05999999999995</v>
          </cell>
          <cell r="I145">
            <v>0</v>
          </cell>
        </row>
        <row r="146">
          <cell r="B146">
            <v>2275298</v>
          </cell>
          <cell r="C146" t="str">
            <v>Ботинки кож ЗщП,Пвt,Искр р37</v>
          </cell>
          <cell r="D146">
            <v>7</v>
          </cell>
          <cell r="E146" t="str">
            <v>401J</v>
          </cell>
          <cell r="F146" t="str">
            <v>Лот № 3 - Поставка спецобуви</v>
          </cell>
          <cell r="G146" t="str">
            <v>ПАР</v>
          </cell>
          <cell r="H146">
            <v>1582</v>
          </cell>
          <cell r="I146">
            <v>0</v>
          </cell>
        </row>
        <row r="147">
          <cell r="B147">
            <v>2275300</v>
          </cell>
          <cell r="C147" t="str">
            <v>Ботинки кож ЗщП,Пвt,Искр р38</v>
          </cell>
          <cell r="D147">
            <v>7</v>
          </cell>
          <cell r="E147" t="str">
            <v>401J</v>
          </cell>
          <cell r="F147" t="str">
            <v>Лот № 3 - Поставка спецобуви</v>
          </cell>
          <cell r="G147" t="str">
            <v>ПАР</v>
          </cell>
          <cell r="H147">
            <v>1582</v>
          </cell>
          <cell r="I147">
            <v>0</v>
          </cell>
        </row>
        <row r="148">
          <cell r="B148">
            <v>2275301</v>
          </cell>
          <cell r="C148" t="str">
            <v>Ботинки кож ЗщП,Пвt,Искр р39</v>
          </cell>
          <cell r="D148">
            <v>7</v>
          </cell>
          <cell r="E148" t="str">
            <v>401J</v>
          </cell>
          <cell r="F148" t="str">
            <v>Лот № 3 - Поставка спецобуви</v>
          </cell>
          <cell r="G148" t="str">
            <v>ПАР</v>
          </cell>
          <cell r="H148">
            <v>1582</v>
          </cell>
          <cell r="I148">
            <v>0</v>
          </cell>
        </row>
        <row r="149">
          <cell r="B149">
            <v>2275305</v>
          </cell>
          <cell r="C149" t="str">
            <v>Ботинки кож ЗщП,Пвt,Искр р40</v>
          </cell>
          <cell r="D149">
            <v>7</v>
          </cell>
          <cell r="E149" t="str">
            <v>401J</v>
          </cell>
          <cell r="F149" t="str">
            <v>Лот № 3 - Поставка спецобуви</v>
          </cell>
          <cell r="G149" t="str">
            <v>ПАР</v>
          </cell>
          <cell r="H149">
            <v>1582</v>
          </cell>
          <cell r="I149">
            <v>0</v>
          </cell>
        </row>
        <row r="150">
          <cell r="B150">
            <v>2275302</v>
          </cell>
          <cell r="C150" t="str">
            <v>Ботинки кож ЗщП,Пвt,Искр р41</v>
          </cell>
          <cell r="D150">
            <v>7</v>
          </cell>
          <cell r="E150" t="str">
            <v>401J</v>
          </cell>
          <cell r="F150" t="str">
            <v>Лот № 3 - Поставка спецобуви</v>
          </cell>
          <cell r="G150" t="str">
            <v>ПАР</v>
          </cell>
          <cell r="H150">
            <v>1582</v>
          </cell>
          <cell r="I150">
            <v>1</v>
          </cell>
        </row>
        <row r="151">
          <cell r="B151">
            <v>2275303</v>
          </cell>
          <cell r="C151" t="str">
            <v>Ботинки кож ЗщП,Пвt,Искр р42</v>
          </cell>
          <cell r="D151">
            <v>7</v>
          </cell>
          <cell r="E151" t="str">
            <v>401J</v>
          </cell>
          <cell r="F151" t="str">
            <v>Лот № 3 - Поставка спецобуви</v>
          </cell>
          <cell r="G151" t="str">
            <v>ПАР</v>
          </cell>
          <cell r="H151">
            <v>1582</v>
          </cell>
          <cell r="I151">
            <v>1</v>
          </cell>
        </row>
        <row r="152">
          <cell r="B152">
            <v>2275306</v>
          </cell>
          <cell r="C152" t="str">
            <v>Ботинки кож ЗщП,Пвt,Искр р43</v>
          </cell>
          <cell r="D152">
            <v>7</v>
          </cell>
          <cell r="E152" t="str">
            <v>401J</v>
          </cell>
          <cell r="F152" t="str">
            <v>Лот № 3 - Поставка спецобуви</v>
          </cell>
          <cell r="G152" t="str">
            <v>ПАР</v>
          </cell>
          <cell r="H152">
            <v>1582</v>
          </cell>
          <cell r="I152">
            <v>2</v>
          </cell>
        </row>
        <row r="153">
          <cell r="B153">
            <v>2275295</v>
          </cell>
          <cell r="C153" t="str">
            <v>Ботинки кож ЗщП,Пвt,Искр р44</v>
          </cell>
          <cell r="D153">
            <v>7</v>
          </cell>
          <cell r="E153" t="str">
            <v>401J</v>
          </cell>
          <cell r="F153" t="str">
            <v>Лот № 3 - Поставка спецобуви</v>
          </cell>
          <cell r="G153" t="str">
            <v>ПАР</v>
          </cell>
          <cell r="H153">
            <v>1582</v>
          </cell>
          <cell r="I153">
            <v>1</v>
          </cell>
        </row>
        <row r="154">
          <cell r="B154">
            <v>2275308</v>
          </cell>
          <cell r="C154" t="str">
            <v>Ботинки кож ЗщП,Пвt,Искр р45</v>
          </cell>
          <cell r="D154">
            <v>7</v>
          </cell>
          <cell r="E154" t="str">
            <v>401J</v>
          </cell>
          <cell r="F154" t="str">
            <v>Лот № 3 - Поставка спецобуви</v>
          </cell>
          <cell r="G154" t="str">
            <v>ПАР</v>
          </cell>
          <cell r="H154">
            <v>1582</v>
          </cell>
          <cell r="I154">
            <v>0</v>
          </cell>
        </row>
        <row r="155">
          <cell r="B155">
            <v>2275307</v>
          </cell>
          <cell r="C155" t="str">
            <v>Ботинки кож ЗщП,Пвt,Искр р46</v>
          </cell>
          <cell r="D155">
            <v>7</v>
          </cell>
          <cell r="E155" t="str">
            <v>401J</v>
          </cell>
          <cell r="F155" t="str">
            <v>Лот № 3 - Поставка спецобуви</v>
          </cell>
          <cell r="G155" t="str">
            <v>ПАР</v>
          </cell>
          <cell r="H155">
            <v>1582</v>
          </cell>
          <cell r="I155">
            <v>1</v>
          </cell>
        </row>
        <row r="156">
          <cell r="B156">
            <v>2275304</v>
          </cell>
          <cell r="C156" t="str">
            <v>Ботинки кож ЗщП,Пвt,Искр р47</v>
          </cell>
          <cell r="D156">
            <v>7</v>
          </cell>
          <cell r="E156" t="str">
            <v>401J</v>
          </cell>
          <cell r="F156" t="str">
            <v>Лот № 3 - Поставка спецобуви</v>
          </cell>
          <cell r="G156" t="str">
            <v>ПАР</v>
          </cell>
          <cell r="H156">
            <v>1582</v>
          </cell>
          <cell r="I156">
            <v>0</v>
          </cell>
        </row>
        <row r="157">
          <cell r="B157">
            <v>2275250</v>
          </cell>
          <cell r="C157" t="str">
            <v>Ботинки кож с защит подноском р35</v>
          </cell>
          <cell r="D157">
            <v>7</v>
          </cell>
          <cell r="E157" t="str">
            <v>401J</v>
          </cell>
          <cell r="F157" t="str">
            <v>Лот № 3 - Поставка спецобуви</v>
          </cell>
          <cell r="G157" t="str">
            <v>ПАР</v>
          </cell>
          <cell r="H157">
            <v>1180.08</v>
          </cell>
          <cell r="I157">
            <v>0</v>
          </cell>
        </row>
        <row r="158">
          <cell r="B158">
            <v>2275259</v>
          </cell>
          <cell r="C158" t="str">
            <v>Ботинки кож с защит подноском р36</v>
          </cell>
          <cell r="D158">
            <v>7</v>
          </cell>
          <cell r="E158" t="str">
            <v>401J</v>
          </cell>
          <cell r="F158" t="str">
            <v>Лот № 3 - Поставка спецобуви</v>
          </cell>
          <cell r="G158" t="str">
            <v>ПАР</v>
          </cell>
          <cell r="H158">
            <v>1180.08</v>
          </cell>
          <cell r="I158">
            <v>0</v>
          </cell>
        </row>
        <row r="159">
          <cell r="B159">
            <v>2275251</v>
          </cell>
          <cell r="C159" t="str">
            <v>Ботинки кож с защит подноском р37</v>
          </cell>
          <cell r="D159">
            <v>7</v>
          </cell>
          <cell r="E159" t="str">
            <v>401J</v>
          </cell>
          <cell r="F159" t="str">
            <v>Лот № 3 - Поставка спецобуви</v>
          </cell>
          <cell r="G159" t="str">
            <v>ПАР</v>
          </cell>
          <cell r="H159">
            <v>1180.08</v>
          </cell>
          <cell r="I159">
            <v>4</v>
          </cell>
        </row>
        <row r="160">
          <cell r="B160">
            <v>2275254</v>
          </cell>
          <cell r="C160" t="str">
            <v>Ботинки кож с защит подноском р38</v>
          </cell>
          <cell r="D160">
            <v>7</v>
          </cell>
          <cell r="E160" t="str">
            <v>401J</v>
          </cell>
          <cell r="F160" t="str">
            <v>Лот № 3 - Поставка спецобуви</v>
          </cell>
          <cell r="G160" t="str">
            <v>ПАР</v>
          </cell>
          <cell r="H160">
            <v>1180.08</v>
          </cell>
          <cell r="I160">
            <v>0</v>
          </cell>
        </row>
        <row r="161">
          <cell r="B161">
            <v>2275252</v>
          </cell>
          <cell r="C161" t="str">
            <v>Ботинки кож с защит подноском р39</v>
          </cell>
          <cell r="D161">
            <v>7</v>
          </cell>
          <cell r="E161" t="str">
            <v>401J</v>
          </cell>
          <cell r="F161" t="str">
            <v>Лот № 3 - Поставка спецобуви</v>
          </cell>
          <cell r="G161" t="str">
            <v>ПАР</v>
          </cell>
          <cell r="H161">
            <v>1180.08</v>
          </cell>
          <cell r="I161">
            <v>0</v>
          </cell>
        </row>
        <row r="162">
          <cell r="B162">
            <v>2275257</v>
          </cell>
          <cell r="C162" t="str">
            <v>Ботинки кож с защит подноском р40</v>
          </cell>
          <cell r="D162">
            <v>7</v>
          </cell>
          <cell r="E162" t="str">
            <v>401J</v>
          </cell>
          <cell r="F162" t="str">
            <v>Лот № 3 - Поставка спецобуви</v>
          </cell>
          <cell r="G162" t="str">
            <v>ПАР</v>
          </cell>
          <cell r="H162">
            <v>1180.08</v>
          </cell>
          <cell r="I162">
            <v>20</v>
          </cell>
        </row>
        <row r="163">
          <cell r="B163">
            <v>2275255</v>
          </cell>
          <cell r="C163" t="str">
            <v>Ботинки кож с защит подноском р41</v>
          </cell>
          <cell r="D163">
            <v>7</v>
          </cell>
          <cell r="E163" t="str">
            <v>401J</v>
          </cell>
          <cell r="F163" t="str">
            <v>Лот № 3 - Поставка спецобуви</v>
          </cell>
          <cell r="G163" t="str">
            <v>ПАР</v>
          </cell>
          <cell r="H163">
            <v>1180.08</v>
          </cell>
          <cell r="I163">
            <v>40</v>
          </cell>
        </row>
        <row r="164">
          <cell r="B164">
            <v>2275253</v>
          </cell>
          <cell r="C164" t="str">
            <v>Ботинки кож с защит подноском р42</v>
          </cell>
          <cell r="D164">
            <v>7</v>
          </cell>
          <cell r="E164" t="str">
            <v>401J</v>
          </cell>
          <cell r="F164" t="str">
            <v>Лот № 3 - Поставка спецобуви</v>
          </cell>
          <cell r="G164" t="str">
            <v>ПАР</v>
          </cell>
          <cell r="H164">
            <v>1180.08</v>
          </cell>
          <cell r="I164">
            <v>30</v>
          </cell>
        </row>
        <row r="165">
          <cell r="B165">
            <v>2275260</v>
          </cell>
          <cell r="C165" t="str">
            <v>Ботинки кож с защит подноском р43</v>
          </cell>
          <cell r="D165">
            <v>7</v>
          </cell>
          <cell r="E165" t="str">
            <v>401J</v>
          </cell>
          <cell r="F165" t="str">
            <v>Лот № 3 - Поставка спецобуви</v>
          </cell>
          <cell r="G165" t="str">
            <v>ПАР</v>
          </cell>
          <cell r="H165">
            <v>1180.08</v>
          </cell>
          <cell r="I165">
            <v>28</v>
          </cell>
        </row>
        <row r="166">
          <cell r="B166">
            <v>2275258</v>
          </cell>
          <cell r="C166" t="str">
            <v>Ботинки кож с защит подноском р44</v>
          </cell>
          <cell r="D166">
            <v>7</v>
          </cell>
          <cell r="E166" t="str">
            <v>401J</v>
          </cell>
          <cell r="F166" t="str">
            <v>Лот № 3 - Поставка спецобуви</v>
          </cell>
          <cell r="G166" t="str">
            <v>ПАР</v>
          </cell>
          <cell r="H166">
            <v>1180.08</v>
          </cell>
          <cell r="I166">
            <v>14</v>
          </cell>
        </row>
        <row r="167">
          <cell r="B167">
            <v>2275263</v>
          </cell>
          <cell r="C167" t="str">
            <v>Ботинки кож с защит подноском р45</v>
          </cell>
          <cell r="D167">
            <v>7</v>
          </cell>
          <cell r="E167" t="str">
            <v>401J</v>
          </cell>
          <cell r="F167" t="str">
            <v>Лот № 3 - Поставка спецобуви</v>
          </cell>
          <cell r="G167" t="str">
            <v>ПАР</v>
          </cell>
          <cell r="H167">
            <v>1180.08</v>
          </cell>
          <cell r="I167">
            <v>3</v>
          </cell>
        </row>
        <row r="168">
          <cell r="B168">
            <v>2275262</v>
          </cell>
          <cell r="C168" t="str">
            <v>Ботинки кож с защит подноском р46</v>
          </cell>
          <cell r="D168">
            <v>7</v>
          </cell>
          <cell r="E168" t="str">
            <v>401J</v>
          </cell>
          <cell r="F168" t="str">
            <v>Лот № 3 - Поставка спецобуви</v>
          </cell>
          <cell r="G168" t="str">
            <v>ПАР</v>
          </cell>
          <cell r="H168">
            <v>1180.08</v>
          </cell>
          <cell r="I168">
            <v>0</v>
          </cell>
        </row>
        <row r="169">
          <cell r="B169">
            <v>2275266</v>
          </cell>
          <cell r="C169" t="str">
            <v>Ботинки кож с защит подноском р47</v>
          </cell>
          <cell r="D169">
            <v>7</v>
          </cell>
          <cell r="E169" t="str">
            <v>401J</v>
          </cell>
          <cell r="F169" t="str">
            <v>Лот № 3 - Поставка спецобуви</v>
          </cell>
          <cell r="G169" t="str">
            <v>ПАР</v>
          </cell>
          <cell r="H169">
            <v>1180.08</v>
          </cell>
          <cell r="I169">
            <v>0</v>
          </cell>
        </row>
        <row r="170">
          <cell r="B170">
            <v>2275264</v>
          </cell>
          <cell r="C170" t="str">
            <v>Ботинки кож с защит подноском р48</v>
          </cell>
          <cell r="D170">
            <v>7</v>
          </cell>
          <cell r="E170" t="str">
            <v>401J</v>
          </cell>
          <cell r="F170" t="str">
            <v>Лот № 3 - Поставка спецобуви</v>
          </cell>
          <cell r="G170" t="str">
            <v>ПАР</v>
          </cell>
          <cell r="H170">
            <v>1180.08</v>
          </cell>
          <cell r="I170">
            <v>0</v>
          </cell>
        </row>
        <row r="171">
          <cell r="B171">
            <v>2275268</v>
          </cell>
          <cell r="C171" t="str">
            <v>Ботинки кож с защит подноском р49</v>
          </cell>
          <cell r="D171">
            <v>7</v>
          </cell>
          <cell r="E171" t="str">
            <v>401J</v>
          </cell>
          <cell r="F171" t="str">
            <v>Лот № 3 - Поставка спецобуви</v>
          </cell>
          <cell r="G171" t="str">
            <v>ПАР</v>
          </cell>
          <cell r="H171">
            <v>1180.08</v>
          </cell>
          <cell r="I171">
            <v>0</v>
          </cell>
        </row>
        <row r="172">
          <cell r="B172">
            <v>2298547</v>
          </cell>
          <cell r="C172" t="str">
            <v>Ботинки кож с защит подноском р50</v>
          </cell>
          <cell r="D172">
            <v>7</v>
          </cell>
          <cell r="E172" t="str">
            <v>401J</v>
          </cell>
          <cell r="F172" t="str">
            <v>Лот № 3 - Поставка спецобуви</v>
          </cell>
          <cell r="G172" t="str">
            <v>ПАР</v>
          </cell>
          <cell r="H172">
            <v>1180.08</v>
          </cell>
          <cell r="I172">
            <v>0</v>
          </cell>
        </row>
        <row r="173">
          <cell r="B173">
            <v>2275331</v>
          </cell>
          <cell r="C173" t="str">
            <v>Ботинки кож утеп ЗщП,Пвt,Искр р40</v>
          </cell>
          <cell r="D173">
            <v>7</v>
          </cell>
          <cell r="E173" t="str">
            <v>401J</v>
          </cell>
          <cell r="F173" t="str">
            <v>Лот № 3 - Поставка спецобуви</v>
          </cell>
          <cell r="G173" t="str">
            <v>ПАР</v>
          </cell>
          <cell r="H173">
            <v>1976.14</v>
          </cell>
          <cell r="I173">
            <v>0</v>
          </cell>
        </row>
        <row r="174">
          <cell r="B174">
            <v>2275335</v>
          </cell>
          <cell r="C174" t="str">
            <v>Ботинки кож утеп ЗщП,Пвt,Искр р41</v>
          </cell>
          <cell r="D174">
            <v>7</v>
          </cell>
          <cell r="E174" t="str">
            <v>401J</v>
          </cell>
          <cell r="F174" t="str">
            <v>Лот № 3 - Поставка спецобуви</v>
          </cell>
          <cell r="G174" t="str">
            <v>ПАР</v>
          </cell>
          <cell r="H174">
            <v>1976.14</v>
          </cell>
          <cell r="I174">
            <v>0</v>
          </cell>
        </row>
        <row r="175">
          <cell r="B175">
            <v>2275333</v>
          </cell>
          <cell r="C175" t="str">
            <v>Ботинки кож утеп ЗщП,Пвt,Искр р42</v>
          </cell>
          <cell r="D175">
            <v>7</v>
          </cell>
          <cell r="E175" t="str">
            <v>401J</v>
          </cell>
          <cell r="F175" t="str">
            <v>Лот № 3 - Поставка спецобуви</v>
          </cell>
          <cell r="G175" t="str">
            <v>ПАР</v>
          </cell>
          <cell r="H175">
            <v>1976.14</v>
          </cell>
          <cell r="I175">
            <v>1</v>
          </cell>
        </row>
        <row r="176">
          <cell r="B176">
            <v>2275336</v>
          </cell>
          <cell r="C176" t="str">
            <v>Ботинки кож утеп ЗщП,Пвt,Искр р43</v>
          </cell>
          <cell r="D176">
            <v>7</v>
          </cell>
          <cell r="E176" t="str">
            <v>401J</v>
          </cell>
          <cell r="F176" t="str">
            <v>Лот № 3 - Поставка спецобуви</v>
          </cell>
          <cell r="G176" t="str">
            <v>ПАР</v>
          </cell>
          <cell r="H176">
            <v>1976.14</v>
          </cell>
          <cell r="I176">
            <v>1</v>
          </cell>
        </row>
        <row r="177">
          <cell r="B177">
            <v>2275334</v>
          </cell>
          <cell r="C177" t="str">
            <v>Ботинки кож утеп ЗщП,Пвt,Искр р44</v>
          </cell>
          <cell r="D177">
            <v>7</v>
          </cell>
          <cell r="E177" t="str">
            <v>401J</v>
          </cell>
          <cell r="F177" t="str">
            <v>Лот № 3 - Поставка спецобуви</v>
          </cell>
          <cell r="G177" t="str">
            <v>ПАР</v>
          </cell>
          <cell r="H177">
            <v>1976.14</v>
          </cell>
          <cell r="I177">
            <v>1</v>
          </cell>
        </row>
        <row r="178">
          <cell r="B178">
            <v>2275337</v>
          </cell>
          <cell r="C178" t="str">
            <v>Ботинки кож утеп ЗщП,Пвt,Искр р47</v>
          </cell>
          <cell r="D178">
            <v>7</v>
          </cell>
          <cell r="E178" t="str">
            <v>401J</v>
          </cell>
          <cell r="F178" t="str">
            <v>Лот № 3 - Поставка спецобуви</v>
          </cell>
          <cell r="G178" t="str">
            <v>ПАР</v>
          </cell>
          <cell r="H178">
            <v>1976.14</v>
          </cell>
          <cell r="I178">
            <v>0</v>
          </cell>
        </row>
        <row r="179">
          <cell r="B179">
            <v>2275271</v>
          </cell>
          <cell r="C179" t="str">
            <v>Ботинки кож утеп с защит подноском р36</v>
          </cell>
          <cell r="D179">
            <v>7</v>
          </cell>
          <cell r="E179" t="str">
            <v>401J</v>
          </cell>
          <cell r="F179" t="str">
            <v>Лот № 3 - Поставка спецобуви</v>
          </cell>
          <cell r="G179" t="str">
            <v>ПАР</v>
          </cell>
          <cell r="H179">
            <v>2085.5300000000002</v>
          </cell>
          <cell r="I179">
            <v>0</v>
          </cell>
        </row>
        <row r="180">
          <cell r="B180">
            <v>2275261</v>
          </cell>
          <cell r="C180" t="str">
            <v>Ботинки кож утеп с защит подноском р37</v>
          </cell>
          <cell r="D180">
            <v>7</v>
          </cell>
          <cell r="E180" t="str">
            <v>401J</v>
          </cell>
          <cell r="F180" t="str">
            <v>Лот № 3 - Поставка спецобуви</v>
          </cell>
          <cell r="G180" t="str">
            <v>ПАР</v>
          </cell>
          <cell r="H180">
            <v>2085.5300000000002</v>
          </cell>
          <cell r="I180">
            <v>0</v>
          </cell>
        </row>
        <row r="181">
          <cell r="B181">
            <v>2275278</v>
          </cell>
          <cell r="C181" t="str">
            <v>Ботинки кож утеп с защит подноском р38</v>
          </cell>
          <cell r="D181">
            <v>7</v>
          </cell>
          <cell r="E181" t="str">
            <v>401J</v>
          </cell>
          <cell r="F181" t="str">
            <v>Лот № 3 - Поставка спецобуви</v>
          </cell>
          <cell r="G181" t="str">
            <v>ПАР</v>
          </cell>
          <cell r="H181">
            <v>2085.5300000000002</v>
          </cell>
          <cell r="I181">
            <v>0</v>
          </cell>
        </row>
        <row r="182">
          <cell r="B182">
            <v>2275265</v>
          </cell>
          <cell r="C182" t="str">
            <v>Ботинки кож утеп с защит подноском р39</v>
          </cell>
          <cell r="D182">
            <v>7</v>
          </cell>
          <cell r="E182" t="str">
            <v>401J</v>
          </cell>
          <cell r="F182" t="str">
            <v>Лот № 3 - Поставка спецобуви</v>
          </cell>
          <cell r="G182" t="str">
            <v>ПАР</v>
          </cell>
          <cell r="H182">
            <v>2085.5300000000002</v>
          </cell>
          <cell r="I182">
            <v>0</v>
          </cell>
        </row>
        <row r="183">
          <cell r="B183">
            <v>2275272</v>
          </cell>
          <cell r="C183" t="str">
            <v>Ботинки кож утеп с защит подноском р40</v>
          </cell>
          <cell r="D183">
            <v>7</v>
          </cell>
          <cell r="E183" t="str">
            <v>401J</v>
          </cell>
          <cell r="F183" t="str">
            <v>Лот № 3 - Поставка спецобуви</v>
          </cell>
          <cell r="G183" t="str">
            <v>ПАР</v>
          </cell>
          <cell r="H183">
            <v>2085.5300000000002</v>
          </cell>
          <cell r="I183">
            <v>4</v>
          </cell>
        </row>
        <row r="184">
          <cell r="B184">
            <v>2275274</v>
          </cell>
          <cell r="C184" t="str">
            <v>Ботинки кож утеп с защит подноском р41</v>
          </cell>
          <cell r="D184">
            <v>7</v>
          </cell>
          <cell r="E184" t="str">
            <v>401J</v>
          </cell>
          <cell r="F184" t="str">
            <v>Лот № 3 - Поставка спецобуви</v>
          </cell>
          <cell r="G184" t="str">
            <v>ПАР</v>
          </cell>
          <cell r="H184">
            <v>2085.5300000000002</v>
          </cell>
          <cell r="I184">
            <v>4</v>
          </cell>
        </row>
        <row r="185">
          <cell r="B185">
            <v>2275276</v>
          </cell>
          <cell r="C185" t="str">
            <v>Ботинки кож утеп с защит подноском р42</v>
          </cell>
          <cell r="D185">
            <v>7</v>
          </cell>
          <cell r="E185" t="str">
            <v>401J</v>
          </cell>
          <cell r="F185" t="str">
            <v>Лот № 3 - Поставка спецобуви</v>
          </cell>
          <cell r="G185" t="str">
            <v>ПАР</v>
          </cell>
          <cell r="H185">
            <v>2085.5300000000002</v>
          </cell>
          <cell r="I185">
            <v>25</v>
          </cell>
        </row>
        <row r="186">
          <cell r="B186">
            <v>2275275</v>
          </cell>
          <cell r="C186" t="str">
            <v>Ботинки кож утеп с защит подноском р43</v>
          </cell>
          <cell r="D186">
            <v>7</v>
          </cell>
          <cell r="E186" t="str">
            <v>401J</v>
          </cell>
          <cell r="F186" t="str">
            <v>Лот № 3 - Поставка спецобуви</v>
          </cell>
          <cell r="G186" t="str">
            <v>ПАР</v>
          </cell>
          <cell r="H186">
            <v>2085.5300000000002</v>
          </cell>
          <cell r="I186">
            <v>20</v>
          </cell>
        </row>
        <row r="187">
          <cell r="B187">
            <v>2275269</v>
          </cell>
          <cell r="C187" t="str">
            <v>Ботинки кож утеп с защит подноском р44</v>
          </cell>
          <cell r="D187">
            <v>7</v>
          </cell>
          <cell r="E187" t="str">
            <v>401J</v>
          </cell>
          <cell r="F187" t="str">
            <v>Лот № 3 - Поставка спецобуви</v>
          </cell>
          <cell r="G187" t="str">
            <v>ПАР</v>
          </cell>
          <cell r="H187">
            <v>2085.5300000000002</v>
          </cell>
          <cell r="I187">
            <v>17</v>
          </cell>
        </row>
        <row r="188">
          <cell r="B188">
            <v>2275281</v>
          </cell>
          <cell r="C188" t="str">
            <v>Ботинки кож утеп с защит подноском р45</v>
          </cell>
          <cell r="D188">
            <v>7</v>
          </cell>
          <cell r="E188" t="str">
            <v>401J</v>
          </cell>
          <cell r="F188" t="str">
            <v>Лот № 3 - Поставка спецобуви</v>
          </cell>
          <cell r="G188" t="str">
            <v>ПАР</v>
          </cell>
          <cell r="H188">
            <v>2085.5300000000002</v>
          </cell>
          <cell r="I188">
            <v>0</v>
          </cell>
        </row>
        <row r="189">
          <cell r="B189">
            <v>2275279</v>
          </cell>
          <cell r="C189" t="str">
            <v>Ботинки кож утеп с защит подноском р46</v>
          </cell>
          <cell r="D189">
            <v>7</v>
          </cell>
          <cell r="E189" t="str">
            <v>401J</v>
          </cell>
          <cell r="F189" t="str">
            <v>Лот № 3 - Поставка спецобуви</v>
          </cell>
          <cell r="G189" t="str">
            <v>ПАР</v>
          </cell>
          <cell r="H189">
            <v>2085.5300000000002</v>
          </cell>
          <cell r="I189">
            <v>5</v>
          </cell>
        </row>
        <row r="190">
          <cell r="B190">
            <v>2275285</v>
          </cell>
          <cell r="C190" t="str">
            <v>Ботинки кож утеп с защит подноском р47</v>
          </cell>
          <cell r="D190">
            <v>7</v>
          </cell>
          <cell r="E190" t="str">
            <v>401J</v>
          </cell>
          <cell r="F190" t="str">
            <v>Лот № 3 - Поставка спецобуви</v>
          </cell>
          <cell r="G190" t="str">
            <v>ПАР</v>
          </cell>
          <cell r="H190">
            <v>2085.5300000000002</v>
          </cell>
          <cell r="I190">
            <v>1</v>
          </cell>
        </row>
        <row r="191">
          <cell r="B191">
            <v>2275283</v>
          </cell>
          <cell r="C191" t="str">
            <v>Ботинки кож утеп с защит подноском р48</v>
          </cell>
          <cell r="D191">
            <v>7</v>
          </cell>
          <cell r="E191" t="str">
            <v>401J</v>
          </cell>
          <cell r="F191" t="str">
            <v>Лот № 3 - Поставка спецобуви</v>
          </cell>
          <cell r="G191" t="str">
            <v>ПАР</v>
          </cell>
          <cell r="H191">
            <v>2085.5300000000002</v>
          </cell>
          <cell r="I191">
            <v>0</v>
          </cell>
        </row>
        <row r="192">
          <cell r="B192">
            <v>2330815</v>
          </cell>
          <cell r="C192" t="str">
            <v>Ботинки кож утеп с защит подноском р50</v>
          </cell>
          <cell r="D192">
            <v>7</v>
          </cell>
          <cell r="E192" t="str">
            <v>401J</v>
          </cell>
          <cell r="F192" t="str">
            <v>Лот № 3 - Поставка спецобуви</v>
          </cell>
          <cell r="G192" t="str">
            <v>ПАР</v>
          </cell>
          <cell r="H192">
            <v>2085.5300000000002</v>
          </cell>
          <cell r="I192">
            <v>0</v>
          </cell>
        </row>
        <row r="193">
          <cell r="B193">
            <v>2070094</v>
          </cell>
          <cell r="C193" t="str">
            <v>Валенки с резиновым низом р25</v>
          </cell>
          <cell r="D193">
            <v>7</v>
          </cell>
          <cell r="E193" t="str">
            <v>401J</v>
          </cell>
          <cell r="F193" t="str">
            <v>Лот № 3 - Поставка спецобуви</v>
          </cell>
          <cell r="G193" t="str">
            <v>ПАР</v>
          </cell>
          <cell r="H193">
            <v>893.64</v>
          </cell>
          <cell r="I193">
            <v>0</v>
          </cell>
        </row>
        <row r="194">
          <cell r="B194">
            <v>2070097</v>
          </cell>
          <cell r="C194" t="str">
            <v>Валенки с резиновым низом р26</v>
          </cell>
          <cell r="D194">
            <v>7</v>
          </cell>
          <cell r="E194" t="str">
            <v>401J</v>
          </cell>
          <cell r="F194" t="str">
            <v>Лот № 3 - Поставка спецобуви</v>
          </cell>
          <cell r="G194" t="str">
            <v>ПАР</v>
          </cell>
          <cell r="H194">
            <v>893.64</v>
          </cell>
          <cell r="I194">
            <v>0</v>
          </cell>
        </row>
        <row r="195">
          <cell r="B195">
            <v>2070095</v>
          </cell>
          <cell r="C195" t="str">
            <v>Валенки с резиновым низом р27</v>
          </cell>
          <cell r="D195">
            <v>7</v>
          </cell>
          <cell r="E195" t="str">
            <v>401J</v>
          </cell>
          <cell r="F195" t="str">
            <v>Лот № 3 - Поставка спецобуви</v>
          </cell>
          <cell r="G195" t="str">
            <v>ПАР</v>
          </cell>
          <cell r="H195">
            <v>893.64</v>
          </cell>
          <cell r="I195">
            <v>6</v>
          </cell>
        </row>
        <row r="196">
          <cell r="B196">
            <v>2070096</v>
          </cell>
          <cell r="C196" t="str">
            <v>Валенки с резиновым низом р28</v>
          </cell>
          <cell r="D196">
            <v>7</v>
          </cell>
          <cell r="E196" t="str">
            <v>401J</v>
          </cell>
          <cell r="F196" t="str">
            <v>Лот № 3 - Поставка спецобуви</v>
          </cell>
          <cell r="G196" t="str">
            <v>ПАР</v>
          </cell>
          <cell r="H196">
            <v>893.64</v>
          </cell>
          <cell r="I196">
            <v>17</v>
          </cell>
        </row>
        <row r="197">
          <cell r="B197">
            <v>2016583</v>
          </cell>
          <cell r="C197" t="str">
            <v>Валенки с резиновым низом р29</v>
          </cell>
          <cell r="D197">
            <v>7</v>
          </cell>
          <cell r="E197" t="str">
            <v>401J</v>
          </cell>
          <cell r="F197" t="str">
            <v>Лот № 3 - Поставка спецобуви</v>
          </cell>
          <cell r="G197" t="str">
            <v>ПАР</v>
          </cell>
          <cell r="H197">
            <v>893.64</v>
          </cell>
          <cell r="I197">
            <v>28</v>
          </cell>
        </row>
        <row r="198">
          <cell r="B198">
            <v>2018132</v>
          </cell>
          <cell r="C198" t="str">
            <v>Валенки с резиновым низом р30</v>
          </cell>
          <cell r="D198">
            <v>7</v>
          </cell>
          <cell r="E198" t="str">
            <v>401J</v>
          </cell>
          <cell r="F198" t="str">
            <v>Лот № 3 - Поставка спецобуви</v>
          </cell>
          <cell r="G198" t="str">
            <v>ПАР</v>
          </cell>
          <cell r="H198">
            <v>893.64</v>
          </cell>
          <cell r="I198">
            <v>12</v>
          </cell>
        </row>
        <row r="199">
          <cell r="B199">
            <v>2018131</v>
          </cell>
          <cell r="C199" t="str">
            <v>Валенки с резиновым низом р31</v>
          </cell>
          <cell r="D199">
            <v>7</v>
          </cell>
          <cell r="E199" t="str">
            <v>401J</v>
          </cell>
          <cell r="F199" t="str">
            <v>Лот № 3 - Поставка спецобуви</v>
          </cell>
          <cell r="G199" t="str">
            <v>ПАР</v>
          </cell>
          <cell r="H199">
            <v>893.64</v>
          </cell>
          <cell r="I199">
            <v>10</v>
          </cell>
        </row>
        <row r="200">
          <cell r="B200">
            <v>2017977</v>
          </cell>
          <cell r="C200" t="str">
            <v>Валенки с резиновым низом р32</v>
          </cell>
          <cell r="D200">
            <v>7</v>
          </cell>
          <cell r="E200" t="str">
            <v>401J</v>
          </cell>
          <cell r="F200" t="str">
            <v>Лот № 3 - Поставка спецобуви</v>
          </cell>
          <cell r="G200" t="str">
            <v>ПАР</v>
          </cell>
          <cell r="H200">
            <v>893.64</v>
          </cell>
          <cell r="I200">
            <v>4</v>
          </cell>
        </row>
        <row r="201">
          <cell r="B201">
            <v>2017996</v>
          </cell>
          <cell r="C201" t="str">
            <v>Валенки с резиновым низом р33</v>
          </cell>
          <cell r="D201">
            <v>7</v>
          </cell>
          <cell r="E201" t="str">
            <v>401J</v>
          </cell>
          <cell r="F201" t="str">
            <v>Лот № 3 - Поставка спецобуви</v>
          </cell>
          <cell r="G201" t="str">
            <v>ПАР</v>
          </cell>
          <cell r="H201">
            <v>893.64</v>
          </cell>
          <cell r="I201">
            <v>2</v>
          </cell>
        </row>
        <row r="202">
          <cell r="B202">
            <v>2018231</v>
          </cell>
          <cell r="C202" t="str">
            <v>Валенки с резиновым низом р34</v>
          </cell>
          <cell r="D202">
            <v>7</v>
          </cell>
          <cell r="E202" t="str">
            <v>401J</v>
          </cell>
          <cell r="F202" t="str">
            <v>Лот № 3 - Поставка спецобуви</v>
          </cell>
          <cell r="G202" t="str">
            <v>ПАР</v>
          </cell>
          <cell r="H202">
            <v>893.64</v>
          </cell>
          <cell r="I202">
            <v>0</v>
          </cell>
        </row>
        <row r="203">
          <cell r="B203">
            <v>2224224</v>
          </cell>
          <cell r="C203" t="str">
            <v>Сапоги болотные р39</v>
          </cell>
          <cell r="D203">
            <v>7</v>
          </cell>
          <cell r="E203" t="str">
            <v>401J</v>
          </cell>
          <cell r="F203" t="str">
            <v>Лот № 3 - Поставка спецобуви</v>
          </cell>
          <cell r="G203" t="str">
            <v>ПАР</v>
          </cell>
          <cell r="H203">
            <v>1002.54</v>
          </cell>
          <cell r="I203">
            <v>0</v>
          </cell>
        </row>
        <row r="204">
          <cell r="B204">
            <v>2216852</v>
          </cell>
          <cell r="C204" t="str">
            <v>Сапоги болотные р40</v>
          </cell>
          <cell r="D204">
            <v>7</v>
          </cell>
          <cell r="E204" t="str">
            <v>401J</v>
          </cell>
          <cell r="F204" t="str">
            <v>Лот № 3 - Поставка спецобуви</v>
          </cell>
          <cell r="G204" t="str">
            <v>ПАР</v>
          </cell>
          <cell r="H204">
            <v>1002.54</v>
          </cell>
          <cell r="I204">
            <v>0</v>
          </cell>
        </row>
        <row r="205">
          <cell r="B205">
            <v>2119634</v>
          </cell>
          <cell r="C205" t="str">
            <v>Сапоги болотные р41</v>
          </cell>
          <cell r="D205">
            <v>7</v>
          </cell>
          <cell r="E205" t="str">
            <v>401J</v>
          </cell>
          <cell r="F205" t="str">
            <v>Лот № 3 - Поставка спецобуви</v>
          </cell>
          <cell r="G205" t="str">
            <v>ПАР</v>
          </cell>
          <cell r="H205">
            <v>1002.54</v>
          </cell>
          <cell r="I205">
            <v>0</v>
          </cell>
        </row>
        <row r="206">
          <cell r="B206">
            <v>2119635</v>
          </cell>
          <cell r="C206" t="str">
            <v>Сапоги болотные р42</v>
          </cell>
          <cell r="D206">
            <v>7</v>
          </cell>
          <cell r="E206" t="str">
            <v>401J</v>
          </cell>
          <cell r="F206" t="str">
            <v>Лот № 3 - Поставка спецобуви</v>
          </cell>
          <cell r="G206" t="str">
            <v>ПАР</v>
          </cell>
          <cell r="H206">
            <v>1002.54</v>
          </cell>
          <cell r="I206">
            <v>0</v>
          </cell>
        </row>
        <row r="207">
          <cell r="B207">
            <v>2069365</v>
          </cell>
          <cell r="C207" t="str">
            <v>Сапоги болотные р43</v>
          </cell>
          <cell r="D207">
            <v>7</v>
          </cell>
          <cell r="E207" t="str">
            <v>401J</v>
          </cell>
          <cell r="F207" t="str">
            <v>Лот № 3 - Поставка спецобуви</v>
          </cell>
          <cell r="G207" t="str">
            <v>ПАР</v>
          </cell>
          <cell r="H207">
            <v>1002.54</v>
          </cell>
          <cell r="I207">
            <v>0</v>
          </cell>
        </row>
        <row r="208">
          <cell r="B208">
            <v>2021725</v>
          </cell>
          <cell r="C208" t="str">
            <v>Сапоги болотные р44</v>
          </cell>
          <cell r="D208">
            <v>7</v>
          </cell>
          <cell r="E208" t="str">
            <v>401J</v>
          </cell>
          <cell r="F208" t="str">
            <v>Лот № 3 - Поставка спецобуви</v>
          </cell>
          <cell r="G208" t="str">
            <v>ПАР</v>
          </cell>
          <cell r="H208">
            <v>1002.54</v>
          </cell>
          <cell r="I208">
            <v>0</v>
          </cell>
        </row>
        <row r="209">
          <cell r="B209">
            <v>2021730</v>
          </cell>
          <cell r="C209" t="str">
            <v>Сапоги болотные р45</v>
          </cell>
          <cell r="D209">
            <v>7</v>
          </cell>
          <cell r="E209" t="str">
            <v>401J</v>
          </cell>
          <cell r="F209" t="str">
            <v>Лот № 3 - Поставка спецобуви</v>
          </cell>
          <cell r="G209" t="str">
            <v>ПАР</v>
          </cell>
          <cell r="H209">
            <v>1002.54</v>
          </cell>
          <cell r="I209">
            <v>0</v>
          </cell>
        </row>
        <row r="210">
          <cell r="B210">
            <v>2119636</v>
          </cell>
          <cell r="C210" t="str">
            <v>Сапоги болотные р46</v>
          </cell>
          <cell r="D210">
            <v>7</v>
          </cell>
          <cell r="E210" t="str">
            <v>401J</v>
          </cell>
          <cell r="F210" t="str">
            <v>Лот № 3 - Поставка спецобуви</v>
          </cell>
          <cell r="G210" t="str">
            <v>ПАР</v>
          </cell>
          <cell r="H210">
            <v>1002.54</v>
          </cell>
          <cell r="I210">
            <v>0</v>
          </cell>
        </row>
        <row r="211">
          <cell r="B211">
            <v>2119637</v>
          </cell>
          <cell r="C211" t="str">
            <v>Сапоги болотные р47</v>
          </cell>
          <cell r="D211">
            <v>7</v>
          </cell>
          <cell r="E211" t="str">
            <v>401J</v>
          </cell>
          <cell r="F211" t="str">
            <v>Лот № 3 - Поставка спецобуви</v>
          </cell>
          <cell r="G211" t="str">
            <v>ПАР</v>
          </cell>
          <cell r="H211">
            <v>1002.54</v>
          </cell>
          <cell r="I211">
            <v>0</v>
          </cell>
        </row>
        <row r="212">
          <cell r="B212">
            <v>2224227</v>
          </cell>
          <cell r="C212" t="str">
            <v>Сапоги болотные р48</v>
          </cell>
          <cell r="D212">
            <v>7</v>
          </cell>
          <cell r="E212" t="str">
            <v>401J</v>
          </cell>
          <cell r="F212" t="str">
            <v>Лот № 3 - Поставка спецобуви</v>
          </cell>
          <cell r="G212" t="str">
            <v>ПАР</v>
          </cell>
          <cell r="H212">
            <v>1002.54</v>
          </cell>
          <cell r="I212">
            <v>0</v>
          </cell>
        </row>
        <row r="213">
          <cell r="B213">
            <v>2285220</v>
          </cell>
          <cell r="C213" t="str">
            <v>Сапоги кож ЗщП,Пвt,Искр р40</v>
          </cell>
          <cell r="D213">
            <v>7</v>
          </cell>
          <cell r="E213" t="str">
            <v>401J</v>
          </cell>
          <cell r="F213" t="str">
            <v>Лот № 3 - Поставка спецобуви</v>
          </cell>
          <cell r="G213" t="str">
            <v>ПАР</v>
          </cell>
          <cell r="H213">
            <v>2197.8200000000002</v>
          </cell>
          <cell r="I213">
            <v>0</v>
          </cell>
        </row>
        <row r="214">
          <cell r="B214">
            <v>2285219</v>
          </cell>
          <cell r="C214" t="str">
            <v>Сапоги кож ЗщП,Пвt,Искр р41</v>
          </cell>
          <cell r="D214">
            <v>7</v>
          </cell>
          <cell r="E214" t="str">
            <v>401J</v>
          </cell>
          <cell r="F214" t="str">
            <v>Лот № 3 - Поставка спецобуви</v>
          </cell>
          <cell r="G214" t="str">
            <v>ПАР</v>
          </cell>
          <cell r="H214">
            <v>2197.8200000000002</v>
          </cell>
          <cell r="I214">
            <v>0</v>
          </cell>
        </row>
        <row r="215">
          <cell r="B215">
            <v>2285224</v>
          </cell>
          <cell r="C215" t="str">
            <v>Сапоги кож ЗщП,Пвt,Искр р42</v>
          </cell>
          <cell r="D215">
            <v>7</v>
          </cell>
          <cell r="E215" t="str">
            <v>401J</v>
          </cell>
          <cell r="F215" t="str">
            <v>Лот № 3 - Поставка спецобуви</v>
          </cell>
          <cell r="G215" t="str">
            <v>ПАР</v>
          </cell>
          <cell r="H215">
            <v>2197.8200000000002</v>
          </cell>
          <cell r="I215">
            <v>0</v>
          </cell>
        </row>
        <row r="216">
          <cell r="B216">
            <v>2280180</v>
          </cell>
          <cell r="C216" t="str">
            <v>Сапоги кож ЗщП,Пвt,Искр р43</v>
          </cell>
          <cell r="D216">
            <v>7</v>
          </cell>
          <cell r="E216" t="str">
            <v>401J</v>
          </cell>
          <cell r="F216" t="str">
            <v>Лот № 3 - Поставка спецобуви</v>
          </cell>
          <cell r="G216" t="str">
            <v>ПАР</v>
          </cell>
          <cell r="H216">
            <v>2197.8200000000002</v>
          </cell>
          <cell r="I216">
            <v>0</v>
          </cell>
        </row>
        <row r="217">
          <cell r="B217">
            <v>2285222</v>
          </cell>
          <cell r="C217" t="str">
            <v>Сапоги кож ЗщП,Пвt,Искр р44</v>
          </cell>
          <cell r="D217">
            <v>7</v>
          </cell>
          <cell r="E217" t="str">
            <v>401J</v>
          </cell>
          <cell r="F217" t="str">
            <v>Лот № 3 - Поставка спецобуви</v>
          </cell>
          <cell r="G217" t="str">
            <v>ПАР</v>
          </cell>
          <cell r="H217">
            <v>2197.8200000000002</v>
          </cell>
          <cell r="I217">
            <v>0</v>
          </cell>
        </row>
        <row r="218">
          <cell r="B218">
            <v>2285229</v>
          </cell>
          <cell r="C218" t="str">
            <v>Сапоги кож ЗщП,Пвt,Искр р45</v>
          </cell>
          <cell r="D218">
            <v>7</v>
          </cell>
          <cell r="E218" t="str">
            <v>401J</v>
          </cell>
          <cell r="F218" t="str">
            <v>Лот № 3 - Поставка спецобуви</v>
          </cell>
          <cell r="G218" t="str">
            <v>ПАР</v>
          </cell>
          <cell r="H218">
            <v>2197.8200000000002</v>
          </cell>
          <cell r="I218">
            <v>0</v>
          </cell>
        </row>
        <row r="219">
          <cell r="B219">
            <v>2285226</v>
          </cell>
          <cell r="C219" t="str">
            <v>Сапоги кож ЗщП,Пвt,Искр р46</v>
          </cell>
          <cell r="D219">
            <v>7</v>
          </cell>
          <cell r="E219" t="str">
            <v>401J</v>
          </cell>
          <cell r="F219" t="str">
            <v>Лот № 3 - Поставка спецобуви</v>
          </cell>
          <cell r="G219" t="str">
            <v>ПАР</v>
          </cell>
          <cell r="H219">
            <v>2197.8200000000002</v>
          </cell>
          <cell r="I219">
            <v>0</v>
          </cell>
        </row>
        <row r="220">
          <cell r="B220">
            <v>2279522</v>
          </cell>
          <cell r="C220" t="str">
            <v>Сапоги кож утеп ЗщП,Пвt,Искр р40</v>
          </cell>
          <cell r="D220">
            <v>7</v>
          </cell>
          <cell r="E220" t="str">
            <v>401J</v>
          </cell>
          <cell r="F220" t="str">
            <v>Лот № 3 - Поставка спецобуви</v>
          </cell>
          <cell r="G220" t="str">
            <v>ПАР</v>
          </cell>
          <cell r="H220">
            <v>3236.16</v>
          </cell>
          <cell r="I220">
            <v>0</v>
          </cell>
        </row>
        <row r="221">
          <cell r="B221">
            <v>2277789</v>
          </cell>
          <cell r="C221" t="str">
            <v>Сапоги кож утеп ЗщП,Пвt,Искр р41</v>
          </cell>
          <cell r="D221">
            <v>7</v>
          </cell>
          <cell r="E221" t="str">
            <v>401J</v>
          </cell>
          <cell r="F221" t="str">
            <v>Лот № 3 - Поставка спецобуви</v>
          </cell>
          <cell r="G221" t="str">
            <v>ПАР</v>
          </cell>
          <cell r="H221">
            <v>3236.16</v>
          </cell>
          <cell r="I221">
            <v>0</v>
          </cell>
        </row>
        <row r="222">
          <cell r="B222">
            <v>2277790</v>
          </cell>
          <cell r="C222" t="str">
            <v>Сапоги кож утеп ЗщП,Пвt,Искр р42</v>
          </cell>
          <cell r="D222">
            <v>7</v>
          </cell>
          <cell r="E222" t="str">
            <v>401J</v>
          </cell>
          <cell r="F222" t="str">
            <v>Лот № 3 - Поставка спецобуви</v>
          </cell>
          <cell r="G222" t="str">
            <v>ПАР</v>
          </cell>
          <cell r="H222">
            <v>3236.16</v>
          </cell>
          <cell r="I222">
            <v>0</v>
          </cell>
        </row>
        <row r="223">
          <cell r="B223">
            <v>2277791</v>
          </cell>
          <cell r="C223" t="str">
            <v>Сапоги кож утеп ЗщП,Пвt,Искр р43</v>
          </cell>
          <cell r="D223">
            <v>7</v>
          </cell>
          <cell r="E223" t="str">
            <v>401J</v>
          </cell>
          <cell r="F223" t="str">
            <v>Лот № 3 - Поставка спецобуви</v>
          </cell>
          <cell r="G223" t="str">
            <v>ПАР</v>
          </cell>
          <cell r="H223">
            <v>3236.16</v>
          </cell>
          <cell r="I223">
            <v>2</v>
          </cell>
        </row>
        <row r="224">
          <cell r="B224">
            <v>2277792</v>
          </cell>
          <cell r="C224" t="str">
            <v>Сапоги кож утеп ЗщП,Пвt,Искр р44</v>
          </cell>
          <cell r="D224">
            <v>7</v>
          </cell>
          <cell r="E224" t="str">
            <v>401J</v>
          </cell>
          <cell r="F224" t="str">
            <v>Лот № 3 - Поставка спецобуви</v>
          </cell>
          <cell r="G224" t="str">
            <v>ПАР</v>
          </cell>
          <cell r="H224">
            <v>3236.16</v>
          </cell>
          <cell r="I224">
            <v>1</v>
          </cell>
        </row>
        <row r="225">
          <cell r="B225">
            <v>2277793</v>
          </cell>
          <cell r="C225" t="str">
            <v>Сапоги кож утеп ЗщП,Пвt,Искр р45</v>
          </cell>
          <cell r="D225">
            <v>7</v>
          </cell>
          <cell r="E225" t="str">
            <v>401J</v>
          </cell>
          <cell r="F225" t="str">
            <v>Лот № 3 - Поставка спецобуви</v>
          </cell>
          <cell r="G225" t="str">
            <v>ПАР</v>
          </cell>
          <cell r="H225">
            <v>3236.16</v>
          </cell>
          <cell r="I225">
            <v>0</v>
          </cell>
        </row>
        <row r="226">
          <cell r="B226">
            <v>2277794</v>
          </cell>
          <cell r="C226" t="str">
            <v>Сапоги кож утеп ЗщП,Пвt,Искр р46</v>
          </cell>
          <cell r="D226">
            <v>7</v>
          </cell>
          <cell r="E226" t="str">
            <v>401J</v>
          </cell>
          <cell r="F226" t="str">
            <v>Лот № 3 - Поставка спецобуви</v>
          </cell>
          <cell r="G226" t="str">
            <v>ПАР</v>
          </cell>
          <cell r="H226">
            <v>3236.16</v>
          </cell>
          <cell r="I226">
            <v>1</v>
          </cell>
        </row>
        <row r="227">
          <cell r="B227">
            <v>2278683</v>
          </cell>
          <cell r="C227" t="str">
            <v>Сапоги кож утеп ЗщП,Пвt,Искр р47</v>
          </cell>
          <cell r="D227">
            <v>7</v>
          </cell>
          <cell r="E227" t="str">
            <v>401J</v>
          </cell>
          <cell r="F227" t="str">
            <v>Лот № 3 - Поставка спецобуви</v>
          </cell>
          <cell r="G227" t="str">
            <v>ПАР</v>
          </cell>
          <cell r="H227">
            <v>3236.16</v>
          </cell>
          <cell r="I227">
            <v>0</v>
          </cell>
        </row>
        <row r="228">
          <cell r="B228">
            <v>2279731</v>
          </cell>
          <cell r="C228" t="str">
            <v>Сапоги кож утеп с защитным подноском р35</v>
          </cell>
          <cell r="D228">
            <v>7</v>
          </cell>
          <cell r="E228" t="str">
            <v>401J</v>
          </cell>
          <cell r="F228" t="str">
            <v>Лот № 3 - Поставка спецобуви</v>
          </cell>
          <cell r="G228" t="str">
            <v>ПАР</v>
          </cell>
          <cell r="H228">
            <v>2163.3200000000002</v>
          </cell>
          <cell r="I228">
            <v>0</v>
          </cell>
        </row>
        <row r="229">
          <cell r="B229">
            <v>2278846</v>
          </cell>
          <cell r="C229" t="str">
            <v>Сапоги кож утеп с защитным подноском р37</v>
          </cell>
          <cell r="D229">
            <v>7</v>
          </cell>
          <cell r="E229" t="str">
            <v>401J</v>
          </cell>
          <cell r="F229" t="str">
            <v>Лот № 3 - Поставка спецобуви</v>
          </cell>
          <cell r="G229" t="str">
            <v>ПАР</v>
          </cell>
          <cell r="H229">
            <v>2163.3200000000002</v>
          </cell>
          <cell r="I229">
            <v>0</v>
          </cell>
        </row>
        <row r="230">
          <cell r="B230">
            <v>2278868</v>
          </cell>
          <cell r="C230" t="str">
            <v>Сапоги кож утеп с защитным подноском р38</v>
          </cell>
          <cell r="D230">
            <v>7</v>
          </cell>
          <cell r="E230" t="str">
            <v>401J</v>
          </cell>
          <cell r="F230" t="str">
            <v>Лот № 3 - Поставка спецобуви</v>
          </cell>
          <cell r="G230" t="str">
            <v>ПАР</v>
          </cell>
          <cell r="H230">
            <v>2163.3200000000002</v>
          </cell>
          <cell r="I230">
            <v>0</v>
          </cell>
        </row>
        <row r="231">
          <cell r="B231">
            <v>2278869</v>
          </cell>
          <cell r="C231" t="str">
            <v>Сапоги кож утеп с защитным подноском р39</v>
          </cell>
          <cell r="D231">
            <v>7</v>
          </cell>
          <cell r="E231" t="str">
            <v>401J</v>
          </cell>
          <cell r="F231" t="str">
            <v>Лот № 3 - Поставка спецобуви</v>
          </cell>
          <cell r="G231" t="str">
            <v>ПАР</v>
          </cell>
          <cell r="H231">
            <v>2163.3200000000002</v>
          </cell>
          <cell r="I231">
            <v>0</v>
          </cell>
        </row>
        <row r="232">
          <cell r="B232">
            <v>2277760</v>
          </cell>
          <cell r="C232" t="str">
            <v>Сапоги кож утеп с защитным подноском р40</v>
          </cell>
          <cell r="D232">
            <v>7</v>
          </cell>
          <cell r="E232" t="str">
            <v>401J</v>
          </cell>
          <cell r="F232" t="str">
            <v>Лот № 3 - Поставка спецобуви</v>
          </cell>
          <cell r="G232" t="str">
            <v>ПАР</v>
          </cell>
          <cell r="H232">
            <v>2163.3200000000002</v>
          </cell>
          <cell r="I232">
            <v>3</v>
          </cell>
        </row>
        <row r="233">
          <cell r="B233">
            <v>2277762</v>
          </cell>
          <cell r="C233" t="str">
            <v>Сапоги кож утеп с защитным подноском р41</v>
          </cell>
          <cell r="D233">
            <v>7</v>
          </cell>
          <cell r="E233" t="str">
            <v>401J</v>
          </cell>
          <cell r="F233" t="str">
            <v>Лот № 3 - Поставка спецобуви</v>
          </cell>
          <cell r="G233" t="str">
            <v>ПАР</v>
          </cell>
          <cell r="H233">
            <v>2163.3200000000002</v>
          </cell>
          <cell r="I233">
            <v>20</v>
          </cell>
        </row>
        <row r="234">
          <cell r="B234">
            <v>2277763</v>
          </cell>
          <cell r="C234" t="str">
            <v>Сапоги кож утеп с защитным подноском р42</v>
          </cell>
          <cell r="D234">
            <v>7</v>
          </cell>
          <cell r="E234" t="str">
            <v>401J</v>
          </cell>
          <cell r="F234" t="str">
            <v>Лот № 3 - Поставка спецобуви</v>
          </cell>
          <cell r="G234" t="str">
            <v>ПАР</v>
          </cell>
          <cell r="H234">
            <v>2163.3200000000002</v>
          </cell>
          <cell r="I234">
            <v>38</v>
          </cell>
        </row>
        <row r="235">
          <cell r="B235">
            <v>2277764</v>
          </cell>
          <cell r="C235" t="str">
            <v>Сапоги кож утеп с защитным подноском р43</v>
          </cell>
          <cell r="D235">
            <v>7</v>
          </cell>
          <cell r="E235" t="str">
            <v>401J</v>
          </cell>
          <cell r="F235" t="str">
            <v>Лот № 3 - Поставка спецобуви</v>
          </cell>
          <cell r="G235" t="str">
            <v>ПАР</v>
          </cell>
          <cell r="H235">
            <v>2163.3200000000002</v>
          </cell>
          <cell r="I235">
            <v>60</v>
          </cell>
        </row>
        <row r="236">
          <cell r="B236">
            <v>2277768</v>
          </cell>
          <cell r="C236" t="str">
            <v>Сапоги кож утеп с защитным подноском р44</v>
          </cell>
          <cell r="D236">
            <v>7</v>
          </cell>
          <cell r="E236" t="str">
            <v>401J</v>
          </cell>
          <cell r="F236" t="str">
            <v>Лот № 3 - Поставка спецобуви</v>
          </cell>
          <cell r="G236" t="str">
            <v>ПАР</v>
          </cell>
          <cell r="H236">
            <v>2163.3200000000002</v>
          </cell>
          <cell r="I236">
            <v>30</v>
          </cell>
        </row>
        <row r="237">
          <cell r="B237">
            <v>2277769</v>
          </cell>
          <cell r="C237" t="str">
            <v>Сапоги кож утеп с защитным подноском р45</v>
          </cell>
          <cell r="D237">
            <v>7</v>
          </cell>
          <cell r="E237" t="str">
            <v>401J</v>
          </cell>
          <cell r="F237" t="str">
            <v>Лот № 3 - Поставка спецобуви</v>
          </cell>
          <cell r="G237" t="str">
            <v>ПАР</v>
          </cell>
          <cell r="H237">
            <v>2163.3200000000002</v>
          </cell>
          <cell r="I237">
            <v>18</v>
          </cell>
        </row>
        <row r="238">
          <cell r="B238">
            <v>2277770</v>
          </cell>
          <cell r="C238" t="str">
            <v>Сапоги кож утеп с защитным подноском р46</v>
          </cell>
          <cell r="D238">
            <v>7</v>
          </cell>
          <cell r="E238" t="str">
            <v>401J</v>
          </cell>
          <cell r="F238" t="str">
            <v>Лот № 3 - Поставка спецобуви</v>
          </cell>
          <cell r="G238" t="str">
            <v>ПАР</v>
          </cell>
          <cell r="H238">
            <v>2163.3200000000002</v>
          </cell>
          <cell r="I238">
            <v>8</v>
          </cell>
        </row>
        <row r="239">
          <cell r="B239">
            <v>2277771</v>
          </cell>
          <cell r="C239" t="str">
            <v>Сапоги кож утеп с защитным подноском р47</v>
          </cell>
          <cell r="D239">
            <v>7</v>
          </cell>
          <cell r="E239" t="str">
            <v>401J</v>
          </cell>
          <cell r="F239" t="str">
            <v>Лот № 3 - Поставка спецобуви</v>
          </cell>
          <cell r="G239" t="str">
            <v>ПАР</v>
          </cell>
          <cell r="H239">
            <v>2163.3200000000002</v>
          </cell>
          <cell r="I239">
            <v>0</v>
          </cell>
        </row>
        <row r="240">
          <cell r="B240">
            <v>2278867</v>
          </cell>
          <cell r="C240" t="str">
            <v>Сапоги кож утеп с защитным подноском р48</v>
          </cell>
          <cell r="D240">
            <v>7</v>
          </cell>
          <cell r="E240" t="str">
            <v>401J</v>
          </cell>
          <cell r="F240" t="str">
            <v>Лот № 3 - Поставка спецобуви</v>
          </cell>
          <cell r="G240" t="str">
            <v>ПАР</v>
          </cell>
          <cell r="H240">
            <v>2163.3200000000002</v>
          </cell>
          <cell r="I240">
            <v>0</v>
          </cell>
        </row>
        <row r="241">
          <cell r="B241">
            <v>2277759</v>
          </cell>
          <cell r="C241" t="str">
            <v>Сапоги кож утеп с защитным подноском р49</v>
          </cell>
          <cell r="D241">
            <v>7</v>
          </cell>
          <cell r="E241" t="str">
            <v>401J</v>
          </cell>
          <cell r="F241" t="str">
            <v>Лот № 3 - Поставка спецобуви</v>
          </cell>
          <cell r="G241" t="str">
            <v>ПАР</v>
          </cell>
          <cell r="H241">
            <v>2163.3200000000002</v>
          </cell>
          <cell r="I241">
            <v>0</v>
          </cell>
        </row>
        <row r="242">
          <cell r="B242">
            <v>2330947</v>
          </cell>
          <cell r="C242" t="str">
            <v>Сапоги кож утеп с защитным подноском р50</v>
          </cell>
          <cell r="D242">
            <v>7</v>
          </cell>
          <cell r="E242" t="str">
            <v>401J</v>
          </cell>
          <cell r="F242" t="str">
            <v>Лот № 3 - Поставка спецобуви</v>
          </cell>
          <cell r="G242" t="str">
            <v>ПАР</v>
          </cell>
          <cell r="H242">
            <v>2163.3200000000002</v>
          </cell>
          <cell r="I242">
            <v>0</v>
          </cell>
        </row>
        <row r="243">
          <cell r="B243">
            <v>2285230</v>
          </cell>
          <cell r="C243" t="str">
            <v>Сапоги кожаные с защитным подноском р36</v>
          </cell>
          <cell r="D243">
            <v>7</v>
          </cell>
          <cell r="E243" t="str">
            <v>401J</v>
          </cell>
          <cell r="F243" t="str">
            <v>Лот № 3 - Поставка спецобуви</v>
          </cell>
          <cell r="G243" t="str">
            <v>ПАР</v>
          </cell>
          <cell r="H243">
            <v>1198.71</v>
          </cell>
          <cell r="I243">
            <v>0</v>
          </cell>
        </row>
        <row r="244">
          <cell r="B244">
            <v>2285231</v>
          </cell>
          <cell r="C244" t="str">
            <v>Сапоги кожаные с защитным подноском р37</v>
          </cell>
          <cell r="D244">
            <v>7</v>
          </cell>
          <cell r="E244" t="str">
            <v>401J</v>
          </cell>
          <cell r="F244" t="str">
            <v>Лот № 3 - Поставка спецобуви</v>
          </cell>
          <cell r="G244" t="str">
            <v>ПАР</v>
          </cell>
          <cell r="H244">
            <v>1198.71</v>
          </cell>
          <cell r="I244">
            <v>0</v>
          </cell>
        </row>
        <row r="245">
          <cell r="B245">
            <v>2285232</v>
          </cell>
          <cell r="C245" t="str">
            <v>Сапоги кожаные с защитным подноском р38</v>
          </cell>
          <cell r="D245">
            <v>7</v>
          </cell>
          <cell r="E245" t="str">
            <v>401J</v>
          </cell>
          <cell r="F245" t="str">
            <v>Лот № 3 - Поставка спецобуви</v>
          </cell>
          <cell r="G245" t="str">
            <v>ПАР</v>
          </cell>
          <cell r="H245">
            <v>1198.71</v>
          </cell>
          <cell r="I245">
            <v>0</v>
          </cell>
        </row>
        <row r="246">
          <cell r="B246">
            <v>2285233</v>
          </cell>
          <cell r="C246" t="str">
            <v>Сапоги кожаные с защитным подноском р39</v>
          </cell>
          <cell r="D246">
            <v>7</v>
          </cell>
          <cell r="E246" t="str">
            <v>401J</v>
          </cell>
          <cell r="F246" t="str">
            <v>Лот № 3 - Поставка спецобуви</v>
          </cell>
          <cell r="G246" t="str">
            <v>ПАР</v>
          </cell>
          <cell r="H246">
            <v>1198.71</v>
          </cell>
          <cell r="I246">
            <v>0</v>
          </cell>
        </row>
        <row r="247">
          <cell r="B247">
            <v>2285234</v>
          </cell>
          <cell r="C247" t="str">
            <v>Сапоги кожаные с защитным подноском р40</v>
          </cell>
          <cell r="D247">
            <v>7</v>
          </cell>
          <cell r="E247" t="str">
            <v>401J</v>
          </cell>
          <cell r="F247" t="str">
            <v>Лот № 3 - Поставка спецобуви</v>
          </cell>
          <cell r="G247" t="str">
            <v>ПАР</v>
          </cell>
          <cell r="H247">
            <v>1198.71</v>
          </cell>
          <cell r="I247">
            <v>6</v>
          </cell>
        </row>
        <row r="248">
          <cell r="B248">
            <v>2280244</v>
          </cell>
          <cell r="C248" t="str">
            <v>Сапоги кожаные с защитным подноском р41</v>
          </cell>
          <cell r="D248">
            <v>7</v>
          </cell>
          <cell r="E248" t="str">
            <v>401J</v>
          </cell>
          <cell r="F248" t="str">
            <v>Лот № 3 - Поставка спецобуви</v>
          </cell>
          <cell r="G248" t="str">
            <v>ПАР</v>
          </cell>
          <cell r="H248">
            <v>1198.71</v>
          </cell>
          <cell r="I248">
            <v>18</v>
          </cell>
        </row>
        <row r="249">
          <cell r="B249">
            <v>2285236</v>
          </cell>
          <cell r="C249" t="str">
            <v>Сапоги кожаные с защитным подноском р42</v>
          </cell>
          <cell r="D249">
            <v>7</v>
          </cell>
          <cell r="E249" t="str">
            <v>401J</v>
          </cell>
          <cell r="F249" t="str">
            <v>Лот № 3 - Поставка спецобуви</v>
          </cell>
          <cell r="G249" t="str">
            <v>ПАР</v>
          </cell>
          <cell r="H249">
            <v>1198.71</v>
          </cell>
          <cell r="I249">
            <v>22</v>
          </cell>
        </row>
        <row r="250">
          <cell r="B250">
            <v>2280276</v>
          </cell>
          <cell r="C250" t="str">
            <v>Сапоги кожаные с защитным подноском р43</v>
          </cell>
          <cell r="D250">
            <v>7</v>
          </cell>
          <cell r="E250" t="str">
            <v>401J</v>
          </cell>
          <cell r="F250" t="str">
            <v>Лот № 3 - Поставка спецобуви</v>
          </cell>
          <cell r="G250" t="str">
            <v>ПАР</v>
          </cell>
          <cell r="H250">
            <v>1198.71</v>
          </cell>
          <cell r="I250">
            <v>80</v>
          </cell>
        </row>
        <row r="251">
          <cell r="B251">
            <v>2285235</v>
          </cell>
          <cell r="C251" t="str">
            <v>Сапоги кожаные с защитным подноском р44</v>
          </cell>
          <cell r="D251">
            <v>7</v>
          </cell>
          <cell r="E251" t="str">
            <v>401J</v>
          </cell>
          <cell r="F251" t="str">
            <v>Лот № 3 - Поставка спецобуви</v>
          </cell>
          <cell r="G251" t="str">
            <v>ПАР</v>
          </cell>
          <cell r="H251">
            <v>1198.71</v>
          </cell>
          <cell r="I251">
            <v>28</v>
          </cell>
        </row>
        <row r="252">
          <cell r="B252">
            <v>2285237</v>
          </cell>
          <cell r="C252" t="str">
            <v>Сапоги кожаные с защитным подноском р45</v>
          </cell>
          <cell r="D252">
            <v>7</v>
          </cell>
          <cell r="E252" t="str">
            <v>401J</v>
          </cell>
          <cell r="F252" t="str">
            <v>Лот № 3 - Поставка спецобуви</v>
          </cell>
          <cell r="G252" t="str">
            <v>ПАР</v>
          </cell>
          <cell r="H252">
            <v>1198.71</v>
          </cell>
          <cell r="I252">
            <v>20</v>
          </cell>
        </row>
        <row r="253">
          <cell r="B253">
            <v>2285238</v>
          </cell>
          <cell r="C253" t="str">
            <v>Сапоги кожаные с защитным подноском р46</v>
          </cell>
          <cell r="D253">
            <v>7</v>
          </cell>
          <cell r="E253" t="str">
            <v>401J</v>
          </cell>
          <cell r="F253" t="str">
            <v>Лот № 3 - Поставка спецобуви</v>
          </cell>
          <cell r="G253" t="str">
            <v>ПАР</v>
          </cell>
          <cell r="H253">
            <v>1198.71</v>
          </cell>
          <cell r="I253">
            <v>6</v>
          </cell>
        </row>
        <row r="254">
          <cell r="B254">
            <v>2285239</v>
          </cell>
          <cell r="C254" t="str">
            <v>Сапоги кожаные с защитным подноском р47</v>
          </cell>
          <cell r="D254">
            <v>7</v>
          </cell>
          <cell r="E254" t="str">
            <v>401J</v>
          </cell>
          <cell r="F254" t="str">
            <v>Лот № 3 - Поставка спецобуви</v>
          </cell>
          <cell r="G254" t="str">
            <v>ПАР</v>
          </cell>
          <cell r="H254">
            <v>1198.71</v>
          </cell>
          <cell r="I254">
            <v>0</v>
          </cell>
        </row>
        <row r="255">
          <cell r="B255">
            <v>2285240</v>
          </cell>
          <cell r="C255" t="str">
            <v>Сапоги кожаные с защитным подноском р48</v>
          </cell>
          <cell r="D255">
            <v>7</v>
          </cell>
          <cell r="E255" t="str">
            <v>401J</v>
          </cell>
          <cell r="F255" t="str">
            <v>Лот № 3 - Поставка спецобуви</v>
          </cell>
          <cell r="G255" t="str">
            <v>ПАР</v>
          </cell>
          <cell r="H255">
            <v>1198.71</v>
          </cell>
          <cell r="I255">
            <v>0</v>
          </cell>
        </row>
        <row r="256">
          <cell r="B256">
            <v>2278523</v>
          </cell>
          <cell r="C256" t="str">
            <v>Сапоги ПВХ с защитным подноском р36</v>
          </cell>
          <cell r="D256">
            <v>7</v>
          </cell>
          <cell r="E256" t="str">
            <v>401J</v>
          </cell>
          <cell r="F256" t="str">
            <v>Лот № 3 - Поставка спецобуви</v>
          </cell>
          <cell r="G256" t="str">
            <v>ПАР</v>
          </cell>
          <cell r="H256">
            <v>778.63</v>
          </cell>
          <cell r="I256">
            <v>0</v>
          </cell>
        </row>
        <row r="257">
          <cell r="B257">
            <v>2278524</v>
          </cell>
          <cell r="C257" t="str">
            <v>Сапоги ПВХ с защитным подноском р37</v>
          </cell>
          <cell r="D257">
            <v>7</v>
          </cell>
          <cell r="E257" t="str">
            <v>401J</v>
          </cell>
          <cell r="F257" t="str">
            <v>Лот № 3 - Поставка спецобуви</v>
          </cell>
          <cell r="G257" t="str">
            <v>ПАР</v>
          </cell>
          <cell r="H257">
            <v>778.63</v>
          </cell>
          <cell r="I257">
            <v>1</v>
          </cell>
        </row>
        <row r="258">
          <cell r="B258">
            <v>2278522</v>
          </cell>
          <cell r="C258" t="str">
            <v>Сапоги ПВХ с защитным подноском р38</v>
          </cell>
          <cell r="D258">
            <v>7</v>
          </cell>
          <cell r="E258" t="str">
            <v>401J</v>
          </cell>
          <cell r="F258" t="str">
            <v>Лот № 3 - Поставка спецобуви</v>
          </cell>
          <cell r="G258" t="str">
            <v>ПАР</v>
          </cell>
          <cell r="H258">
            <v>778.63</v>
          </cell>
          <cell r="I258">
            <v>2</v>
          </cell>
        </row>
        <row r="259">
          <cell r="B259">
            <v>2278525</v>
          </cell>
          <cell r="C259" t="str">
            <v>Сапоги ПВХ с защитным подноском р39</v>
          </cell>
          <cell r="D259">
            <v>7</v>
          </cell>
          <cell r="E259" t="str">
            <v>401J</v>
          </cell>
          <cell r="F259" t="str">
            <v>Лот № 3 - Поставка спецобуви</v>
          </cell>
          <cell r="G259" t="str">
            <v>ПАР</v>
          </cell>
          <cell r="H259">
            <v>778.63</v>
          </cell>
          <cell r="I259">
            <v>3</v>
          </cell>
        </row>
        <row r="260">
          <cell r="B260">
            <v>2275977</v>
          </cell>
          <cell r="C260" t="str">
            <v>Сапоги ПВХ с защитным подноском р40</v>
          </cell>
          <cell r="D260">
            <v>7</v>
          </cell>
          <cell r="E260" t="str">
            <v>401J</v>
          </cell>
          <cell r="F260" t="str">
            <v>Лот № 3 - Поставка спецобуви</v>
          </cell>
          <cell r="G260" t="str">
            <v>ПАР</v>
          </cell>
          <cell r="H260">
            <v>778.63</v>
          </cell>
          <cell r="I260">
            <v>4</v>
          </cell>
        </row>
        <row r="261">
          <cell r="B261">
            <v>2280708</v>
          </cell>
          <cell r="C261" t="str">
            <v>Сапоги ПВХ с защитным подноском р41</v>
          </cell>
          <cell r="D261">
            <v>7</v>
          </cell>
          <cell r="E261" t="str">
            <v>401J</v>
          </cell>
          <cell r="F261" t="str">
            <v>Лот № 3 - Поставка спецобуви</v>
          </cell>
          <cell r="G261" t="str">
            <v>ПАР</v>
          </cell>
          <cell r="H261">
            <v>778.63</v>
          </cell>
          <cell r="I261">
            <v>8</v>
          </cell>
        </row>
        <row r="262">
          <cell r="B262">
            <v>2278498</v>
          </cell>
          <cell r="C262" t="str">
            <v>Сапоги ПВХ с защитным подноском р42</v>
          </cell>
          <cell r="D262">
            <v>7</v>
          </cell>
          <cell r="E262" t="str">
            <v>401J</v>
          </cell>
          <cell r="F262" t="str">
            <v>Лот № 3 - Поставка спецобуви</v>
          </cell>
          <cell r="G262" t="str">
            <v>ПАР</v>
          </cell>
          <cell r="H262">
            <v>778.63</v>
          </cell>
          <cell r="I262">
            <v>30</v>
          </cell>
        </row>
        <row r="263">
          <cell r="B263">
            <v>2278526</v>
          </cell>
          <cell r="C263" t="str">
            <v>Сапоги ПВХ с защитным подноском р43</v>
          </cell>
          <cell r="D263">
            <v>7</v>
          </cell>
          <cell r="E263" t="str">
            <v>401J</v>
          </cell>
          <cell r="F263" t="str">
            <v>Лот № 3 - Поставка спецобуви</v>
          </cell>
          <cell r="G263" t="str">
            <v>ПАР</v>
          </cell>
          <cell r="H263">
            <v>778.63</v>
          </cell>
          <cell r="I263">
            <v>3</v>
          </cell>
        </row>
        <row r="264">
          <cell r="B264">
            <v>2278527</v>
          </cell>
          <cell r="C264" t="str">
            <v>Сапоги ПВХ с защитным подноском р44</v>
          </cell>
          <cell r="D264">
            <v>7</v>
          </cell>
          <cell r="E264" t="str">
            <v>401J</v>
          </cell>
          <cell r="F264" t="str">
            <v>Лот № 3 - Поставка спецобуви</v>
          </cell>
          <cell r="G264" t="str">
            <v>ПАР</v>
          </cell>
          <cell r="H264">
            <v>778.63</v>
          </cell>
          <cell r="I264">
            <v>30</v>
          </cell>
        </row>
        <row r="265">
          <cell r="B265">
            <v>2278528</v>
          </cell>
          <cell r="C265" t="str">
            <v>Сапоги ПВХ с защитным подноском р45</v>
          </cell>
          <cell r="D265">
            <v>7</v>
          </cell>
          <cell r="E265" t="str">
            <v>401J</v>
          </cell>
          <cell r="F265" t="str">
            <v>Лот № 3 - Поставка спецобуви</v>
          </cell>
          <cell r="G265" t="str">
            <v>ПАР</v>
          </cell>
          <cell r="H265">
            <v>778.63</v>
          </cell>
          <cell r="I265">
            <v>6</v>
          </cell>
        </row>
        <row r="266">
          <cell r="B266">
            <v>2285245</v>
          </cell>
          <cell r="C266" t="str">
            <v>Сапоги ПВХ с защитным подноском р46</v>
          </cell>
          <cell r="D266">
            <v>7</v>
          </cell>
          <cell r="E266" t="str">
            <v>401J</v>
          </cell>
          <cell r="F266" t="str">
            <v>Лот № 3 - Поставка спецобуви</v>
          </cell>
          <cell r="G266" t="str">
            <v>ПАР</v>
          </cell>
          <cell r="H266">
            <v>778.63</v>
          </cell>
          <cell r="I266">
            <v>4</v>
          </cell>
        </row>
        <row r="267">
          <cell r="B267">
            <v>2278865</v>
          </cell>
          <cell r="C267" t="str">
            <v>Сапоги ПВХ с защитным подноском р47</v>
          </cell>
          <cell r="D267">
            <v>7</v>
          </cell>
          <cell r="E267" t="str">
            <v>401J</v>
          </cell>
          <cell r="F267" t="str">
            <v>Лот № 3 - Поставка спецобуви</v>
          </cell>
          <cell r="G267" t="str">
            <v>ПАР</v>
          </cell>
          <cell r="H267">
            <v>778.63</v>
          </cell>
          <cell r="I267">
            <v>0</v>
          </cell>
        </row>
        <row r="268">
          <cell r="B268">
            <v>2285246</v>
          </cell>
          <cell r="C268" t="str">
            <v>Сапоги ПВХ с защитным подноском р48</v>
          </cell>
          <cell r="D268">
            <v>7</v>
          </cell>
          <cell r="E268" t="str">
            <v>401J</v>
          </cell>
          <cell r="F268" t="str">
            <v>Лот № 3 - Поставка спецобуви</v>
          </cell>
          <cell r="G268" t="str">
            <v>ПАР</v>
          </cell>
          <cell r="H268">
            <v>778.63</v>
          </cell>
          <cell r="I268">
            <v>0</v>
          </cell>
        </row>
        <row r="269">
          <cell r="B269">
            <v>2332718</v>
          </cell>
          <cell r="C269" t="str">
            <v>Сапоги ПВХ с защитным подноском р50</v>
          </cell>
          <cell r="D269">
            <v>7</v>
          </cell>
          <cell r="E269" t="str">
            <v>401J</v>
          </cell>
          <cell r="F269" t="str">
            <v>Лот № 3 - Поставка спецобуви</v>
          </cell>
          <cell r="G269" t="str">
            <v>ПАР</v>
          </cell>
          <cell r="H269">
            <v>778.63</v>
          </cell>
          <cell r="I269">
            <v>0</v>
          </cell>
        </row>
        <row r="270">
          <cell r="B270">
            <v>2279482</v>
          </cell>
          <cell r="C270" t="str">
            <v>Жилет сигнал 2 кл защиты 44-46/158-164</v>
          </cell>
          <cell r="D270">
            <v>7</v>
          </cell>
          <cell r="E270" t="str">
            <v>401J</v>
          </cell>
          <cell r="F270" t="str">
            <v>Лот № 4 - Поставка прочей спецодежды</v>
          </cell>
          <cell r="G270" t="str">
            <v>ШТ</v>
          </cell>
          <cell r="H270">
            <v>545.33000000000004</v>
          </cell>
          <cell r="I270">
            <v>0</v>
          </cell>
        </row>
        <row r="271">
          <cell r="B271">
            <v>2279510</v>
          </cell>
          <cell r="C271" t="str">
            <v>Жилет сигнал 2 кл защиты 44-46/170-176</v>
          </cell>
          <cell r="D271">
            <v>7</v>
          </cell>
          <cell r="E271" t="str">
            <v>401J</v>
          </cell>
          <cell r="F271" t="str">
            <v>Лот № 4 - Поставка прочей спецодежды</v>
          </cell>
          <cell r="G271" t="str">
            <v>ШТ</v>
          </cell>
          <cell r="H271">
            <v>545.33000000000004</v>
          </cell>
          <cell r="I271">
            <v>0</v>
          </cell>
        </row>
        <row r="272">
          <cell r="B272">
            <v>2279504</v>
          </cell>
          <cell r="C272" t="str">
            <v>Жилет сигнал 2 кл защиты 48-50/158-164</v>
          </cell>
          <cell r="D272">
            <v>7</v>
          </cell>
          <cell r="E272" t="str">
            <v>401J</v>
          </cell>
          <cell r="F272" t="str">
            <v>Лот № 4 - Поставка прочей спецодежды</v>
          </cell>
          <cell r="G272" t="str">
            <v>ШТ</v>
          </cell>
          <cell r="H272">
            <v>545.33000000000004</v>
          </cell>
          <cell r="I272">
            <v>0</v>
          </cell>
        </row>
        <row r="273">
          <cell r="B273">
            <v>2279511</v>
          </cell>
          <cell r="C273" t="str">
            <v>Жилет сигнал 2 кл защиты 48-50/170-176</v>
          </cell>
          <cell r="D273">
            <v>7</v>
          </cell>
          <cell r="E273" t="str">
            <v>401J</v>
          </cell>
          <cell r="F273" t="str">
            <v>Лот № 4 - Поставка прочей спецодежды</v>
          </cell>
          <cell r="G273" t="str">
            <v>ШТ</v>
          </cell>
          <cell r="H273">
            <v>545.33000000000004</v>
          </cell>
          <cell r="I273">
            <v>0</v>
          </cell>
        </row>
        <row r="274">
          <cell r="B274">
            <v>2279512</v>
          </cell>
          <cell r="C274" t="str">
            <v>Жилет сигнал 2 кл защиты 48-50/182-188</v>
          </cell>
          <cell r="D274">
            <v>7</v>
          </cell>
          <cell r="E274" t="str">
            <v>401J</v>
          </cell>
          <cell r="F274" t="str">
            <v>Лот № 4 - Поставка прочей спецодежды</v>
          </cell>
          <cell r="G274" t="str">
            <v>ШТ</v>
          </cell>
          <cell r="H274">
            <v>545.33000000000004</v>
          </cell>
          <cell r="I274">
            <v>0</v>
          </cell>
        </row>
        <row r="275">
          <cell r="B275">
            <v>2279505</v>
          </cell>
          <cell r="C275" t="str">
            <v>Жилет сигнал 2 кл защиты 52-54/158-164</v>
          </cell>
          <cell r="D275">
            <v>7</v>
          </cell>
          <cell r="E275" t="str">
            <v>401J</v>
          </cell>
          <cell r="F275" t="str">
            <v>Лот № 4 - Поставка прочей спецодежды</v>
          </cell>
          <cell r="G275" t="str">
            <v>ШТ</v>
          </cell>
          <cell r="H275">
            <v>545.33000000000004</v>
          </cell>
          <cell r="I275">
            <v>0</v>
          </cell>
        </row>
        <row r="276">
          <cell r="B276">
            <v>2283255</v>
          </cell>
          <cell r="C276" t="str">
            <v>Жилет сигнал 2 кл защиты 52-54/170-176</v>
          </cell>
          <cell r="D276">
            <v>7</v>
          </cell>
          <cell r="E276" t="str">
            <v>401J</v>
          </cell>
          <cell r="F276" t="str">
            <v>Лот № 4 - Поставка прочей спецодежды</v>
          </cell>
          <cell r="G276" t="str">
            <v>ШТ</v>
          </cell>
          <cell r="H276">
            <v>545.33000000000004</v>
          </cell>
          <cell r="I276">
            <v>0</v>
          </cell>
        </row>
        <row r="277">
          <cell r="B277">
            <v>2283260</v>
          </cell>
          <cell r="C277" t="str">
            <v>Жилет сигнал 2 кл защиты 52-54/182-188</v>
          </cell>
          <cell r="D277">
            <v>7</v>
          </cell>
          <cell r="E277" t="str">
            <v>401J</v>
          </cell>
          <cell r="F277" t="str">
            <v>Лот № 4 - Поставка прочей спецодежды</v>
          </cell>
          <cell r="G277" t="str">
            <v>ШТ</v>
          </cell>
          <cell r="H277">
            <v>545.33000000000004</v>
          </cell>
          <cell r="I277">
            <v>0</v>
          </cell>
        </row>
        <row r="278">
          <cell r="B278">
            <v>2279927</v>
          </cell>
          <cell r="C278" t="str">
            <v>Жилет сигнал 2 кл защиты 52-54/194-200</v>
          </cell>
          <cell r="D278">
            <v>7</v>
          </cell>
          <cell r="E278" t="str">
            <v>401J</v>
          </cell>
          <cell r="F278" t="str">
            <v>Лот № 4 - Поставка прочей спецодежды</v>
          </cell>
          <cell r="G278" t="str">
            <v>ШТ</v>
          </cell>
          <cell r="H278">
            <v>545.33000000000004</v>
          </cell>
          <cell r="I278">
            <v>0</v>
          </cell>
        </row>
        <row r="279">
          <cell r="B279">
            <v>2279509</v>
          </cell>
          <cell r="C279" t="str">
            <v>Жилет сигнал 2 кл защиты 56-58/170-176</v>
          </cell>
          <cell r="D279">
            <v>7</v>
          </cell>
          <cell r="E279" t="str">
            <v>401J</v>
          </cell>
          <cell r="F279" t="str">
            <v>Лот № 4 - Поставка прочей спецодежды</v>
          </cell>
          <cell r="G279" t="str">
            <v>ШТ</v>
          </cell>
          <cell r="H279">
            <v>545.33000000000004</v>
          </cell>
          <cell r="I279">
            <v>0</v>
          </cell>
        </row>
        <row r="280">
          <cell r="B280">
            <v>2279513</v>
          </cell>
          <cell r="C280" t="str">
            <v>Жилет сигнал 2 кл защиты 56-58/182-188</v>
          </cell>
          <cell r="D280">
            <v>7</v>
          </cell>
          <cell r="E280" t="str">
            <v>401J</v>
          </cell>
          <cell r="F280" t="str">
            <v>Лот № 4 - Поставка прочей спецодежды</v>
          </cell>
          <cell r="G280" t="str">
            <v>ШТ</v>
          </cell>
          <cell r="H280">
            <v>545.33000000000004</v>
          </cell>
          <cell r="I280">
            <v>0</v>
          </cell>
        </row>
        <row r="281">
          <cell r="B281">
            <v>2280028</v>
          </cell>
          <cell r="C281" t="str">
            <v>Жилет сигнал 2 кл защиты 56-58/194-200</v>
          </cell>
          <cell r="D281">
            <v>7</v>
          </cell>
          <cell r="E281" t="str">
            <v>401J</v>
          </cell>
          <cell r="F281" t="str">
            <v>Лот № 4 - Поставка прочей спецодежды</v>
          </cell>
          <cell r="G281" t="str">
            <v>ШТ</v>
          </cell>
          <cell r="H281">
            <v>545.33000000000004</v>
          </cell>
          <cell r="I281">
            <v>0</v>
          </cell>
        </row>
        <row r="282">
          <cell r="B282">
            <v>2279514</v>
          </cell>
          <cell r="C282" t="str">
            <v>Жилет сигнал 2 кл защиты 60-62/170-176</v>
          </cell>
          <cell r="D282">
            <v>7</v>
          </cell>
          <cell r="E282" t="str">
            <v>401J</v>
          </cell>
          <cell r="F282" t="str">
            <v>Лот № 4 - Поставка прочей спецодежды</v>
          </cell>
          <cell r="G282" t="str">
            <v>ШТ</v>
          </cell>
          <cell r="H282">
            <v>545.33000000000004</v>
          </cell>
          <cell r="I282">
            <v>0</v>
          </cell>
        </row>
        <row r="283">
          <cell r="B283">
            <v>2279516</v>
          </cell>
          <cell r="C283" t="str">
            <v>Жилет сигнал 2 кл защиты 60-62/182-188</v>
          </cell>
          <cell r="D283">
            <v>7</v>
          </cell>
          <cell r="E283" t="str">
            <v>401J</v>
          </cell>
          <cell r="F283" t="str">
            <v>Лот № 4 - Поставка прочей спецодежды</v>
          </cell>
          <cell r="G283" t="str">
            <v>ШТ</v>
          </cell>
          <cell r="H283">
            <v>545.33000000000004</v>
          </cell>
          <cell r="I283">
            <v>0</v>
          </cell>
        </row>
        <row r="284">
          <cell r="B284">
            <v>2283279</v>
          </cell>
          <cell r="C284" t="str">
            <v>Жилет сигнал 2 кл защиты 72-74/182-188</v>
          </cell>
          <cell r="D284">
            <v>7</v>
          </cell>
          <cell r="E284" t="str">
            <v>401J</v>
          </cell>
          <cell r="F284" t="str">
            <v>Лот № 4 - Поставка прочей спецодежды</v>
          </cell>
          <cell r="G284" t="str">
            <v>ШТ</v>
          </cell>
          <cell r="H284">
            <v>545.33000000000004</v>
          </cell>
          <cell r="I284">
            <v>0</v>
          </cell>
        </row>
        <row r="285">
          <cell r="B285">
            <v>2283281</v>
          </cell>
          <cell r="C285" t="str">
            <v>Жилет сигнал 2 кл защиты 72-74/194-200</v>
          </cell>
          <cell r="D285">
            <v>7</v>
          </cell>
          <cell r="E285" t="str">
            <v>401J</v>
          </cell>
          <cell r="F285" t="str">
            <v>Лот № 4 - Поставка прочей спецодежды</v>
          </cell>
          <cell r="G285" t="str">
            <v>ШТ</v>
          </cell>
          <cell r="H285">
            <v>545.33000000000004</v>
          </cell>
          <cell r="I285">
            <v>0</v>
          </cell>
        </row>
        <row r="286">
          <cell r="B286">
            <v>2284200</v>
          </cell>
          <cell r="C286" t="str">
            <v>Костюм искр/брызг мет утеп 44-46/158-164</v>
          </cell>
          <cell r="D286">
            <v>7</v>
          </cell>
          <cell r="E286" t="str">
            <v>401J</v>
          </cell>
          <cell r="F286" t="str">
            <v>Лот № 4 - Поставка прочей спецодежды</v>
          </cell>
          <cell r="G286" t="str">
            <v>КМТ</v>
          </cell>
          <cell r="H286">
            <v>5059.62</v>
          </cell>
          <cell r="I286">
            <v>0</v>
          </cell>
        </row>
        <row r="287">
          <cell r="B287">
            <v>2284190</v>
          </cell>
          <cell r="C287" t="str">
            <v>Костюм искр/брызг мет утеп 48-50/158-164</v>
          </cell>
          <cell r="D287">
            <v>7</v>
          </cell>
          <cell r="E287" t="str">
            <v>401J</v>
          </cell>
          <cell r="F287" t="str">
            <v>Лот № 4 - Поставка прочей спецодежды</v>
          </cell>
          <cell r="G287" t="str">
            <v>КМТ</v>
          </cell>
          <cell r="H287">
            <v>5059.62</v>
          </cell>
          <cell r="I287">
            <v>0</v>
          </cell>
        </row>
        <row r="288">
          <cell r="B288">
            <v>2284188</v>
          </cell>
          <cell r="C288" t="str">
            <v>Костюм искр/брызг мет утеп 48-50/170-176</v>
          </cell>
          <cell r="D288">
            <v>7</v>
          </cell>
          <cell r="E288" t="str">
            <v>401J</v>
          </cell>
          <cell r="F288" t="str">
            <v>Лот № 4 - Поставка прочей спецодежды</v>
          </cell>
          <cell r="G288" t="str">
            <v>КМТ</v>
          </cell>
          <cell r="H288">
            <v>5059.62</v>
          </cell>
          <cell r="I288">
            <v>1</v>
          </cell>
        </row>
        <row r="289">
          <cell r="B289">
            <v>2284192</v>
          </cell>
          <cell r="C289" t="str">
            <v>Костюм искр/брызг мет утеп 48-50/182-188</v>
          </cell>
          <cell r="D289">
            <v>7</v>
          </cell>
          <cell r="E289" t="str">
            <v>401J</v>
          </cell>
          <cell r="F289" t="str">
            <v>Лот № 4 - Поставка прочей спецодежды</v>
          </cell>
          <cell r="G289" t="str">
            <v>КМТ</v>
          </cell>
          <cell r="H289">
            <v>5059.62</v>
          </cell>
          <cell r="I289">
            <v>0</v>
          </cell>
        </row>
        <row r="290">
          <cell r="B290">
            <v>2284201</v>
          </cell>
          <cell r="C290" t="str">
            <v>Костюм искр/брызг мет утеп 52-54/170-176</v>
          </cell>
          <cell r="D290">
            <v>7</v>
          </cell>
          <cell r="E290" t="str">
            <v>401J</v>
          </cell>
          <cell r="F290" t="str">
            <v>Лот № 4 - Поставка прочей спецодежды</v>
          </cell>
          <cell r="G290" t="str">
            <v>КМТ</v>
          </cell>
          <cell r="H290">
            <v>5059.62</v>
          </cell>
          <cell r="I290">
            <v>1</v>
          </cell>
        </row>
        <row r="291">
          <cell r="B291">
            <v>2284208</v>
          </cell>
          <cell r="C291" t="str">
            <v>Костюм искр/брызг мет утеп 52-54/182-188</v>
          </cell>
          <cell r="D291">
            <v>7</v>
          </cell>
          <cell r="E291" t="str">
            <v>401J</v>
          </cell>
          <cell r="F291" t="str">
            <v>Лот № 4 - Поставка прочей спецодежды</v>
          </cell>
          <cell r="G291" t="str">
            <v>КМТ</v>
          </cell>
          <cell r="H291">
            <v>5059.62</v>
          </cell>
          <cell r="I291">
            <v>0</v>
          </cell>
        </row>
        <row r="292">
          <cell r="B292">
            <v>2284202</v>
          </cell>
          <cell r="C292" t="str">
            <v>Костюм искр/брызг мет утеп 52-54/194-200</v>
          </cell>
          <cell r="D292">
            <v>7</v>
          </cell>
          <cell r="E292" t="str">
            <v>401J</v>
          </cell>
          <cell r="F292" t="str">
            <v>Лот № 4 - Поставка прочей спецодежды</v>
          </cell>
          <cell r="G292" t="str">
            <v>КМТ</v>
          </cell>
          <cell r="H292">
            <v>5059.62</v>
          </cell>
          <cell r="I292">
            <v>0</v>
          </cell>
        </row>
        <row r="293">
          <cell r="B293">
            <v>2284209</v>
          </cell>
          <cell r="C293" t="str">
            <v>Костюм искр/брызг мет утеп 56-58/170-176</v>
          </cell>
          <cell r="D293">
            <v>7</v>
          </cell>
          <cell r="E293" t="str">
            <v>401J</v>
          </cell>
          <cell r="F293" t="str">
            <v>Лот № 4 - Поставка прочей спецодежды</v>
          </cell>
          <cell r="G293" t="str">
            <v>КМТ</v>
          </cell>
          <cell r="H293">
            <v>5059.62</v>
          </cell>
          <cell r="I293">
            <v>2</v>
          </cell>
        </row>
        <row r="294">
          <cell r="B294">
            <v>2279952</v>
          </cell>
          <cell r="C294" t="str">
            <v>Костюм искр/брызг мет утеп 56-58/182-188</v>
          </cell>
          <cell r="D294">
            <v>7</v>
          </cell>
          <cell r="E294" t="str">
            <v>401J</v>
          </cell>
          <cell r="F294" t="str">
            <v>Лот № 4 - Поставка прочей спецодежды</v>
          </cell>
          <cell r="G294" t="str">
            <v>КМТ</v>
          </cell>
          <cell r="H294">
            <v>5059.62</v>
          </cell>
          <cell r="I294">
            <v>1</v>
          </cell>
        </row>
        <row r="295">
          <cell r="B295">
            <v>2280046</v>
          </cell>
          <cell r="C295" t="str">
            <v>Костюм искр/брызг мет утеп 60-62/182-188</v>
          </cell>
          <cell r="D295">
            <v>7</v>
          </cell>
          <cell r="E295" t="str">
            <v>401J</v>
          </cell>
          <cell r="F295" t="str">
            <v>Лот № 4 - Поставка прочей спецодежды</v>
          </cell>
          <cell r="G295" t="str">
            <v>КМТ</v>
          </cell>
          <cell r="H295">
            <v>5059.62</v>
          </cell>
          <cell r="I295">
            <v>0</v>
          </cell>
        </row>
        <row r="296">
          <cell r="B296">
            <v>2284215</v>
          </cell>
          <cell r="C296" t="str">
            <v>Костюм искр/брызг мет утеп 60-62/194-200</v>
          </cell>
          <cell r="D296">
            <v>7</v>
          </cell>
          <cell r="E296" t="str">
            <v>401J</v>
          </cell>
          <cell r="F296" t="str">
            <v>Лот № 4 - Поставка прочей спецодежды</v>
          </cell>
          <cell r="G296" t="str">
            <v>КМТ</v>
          </cell>
          <cell r="H296">
            <v>5059.62</v>
          </cell>
          <cell r="I296">
            <v>0</v>
          </cell>
        </row>
        <row r="297">
          <cell r="B297">
            <v>2284212</v>
          </cell>
          <cell r="C297" t="str">
            <v>Костюм искр/брызг мет утеп 64-66/170-176</v>
          </cell>
          <cell r="D297">
            <v>7</v>
          </cell>
          <cell r="E297" t="str">
            <v>401J</v>
          </cell>
          <cell r="F297" t="str">
            <v>Лот № 4 - Поставка прочей спецодежды</v>
          </cell>
          <cell r="G297" t="str">
            <v>КМТ</v>
          </cell>
          <cell r="H297">
            <v>5059.62</v>
          </cell>
          <cell r="I297">
            <v>0</v>
          </cell>
        </row>
        <row r="298">
          <cell r="B298">
            <v>2284294</v>
          </cell>
          <cell r="C298" t="str">
            <v>Костюм от искр/брызг мет 44-46/158-164</v>
          </cell>
          <cell r="D298">
            <v>7</v>
          </cell>
          <cell r="E298" t="str">
            <v>401J</v>
          </cell>
          <cell r="F298" t="str">
            <v>Лот № 4 - Поставка прочей спецодежды</v>
          </cell>
          <cell r="G298" t="str">
            <v>ШТ</v>
          </cell>
          <cell r="H298">
            <v>3212.63</v>
          </cell>
          <cell r="I298">
            <v>0</v>
          </cell>
        </row>
        <row r="299">
          <cell r="B299">
            <v>2277427</v>
          </cell>
          <cell r="C299" t="str">
            <v>Костюм от искр/брызг мет 44-46/170-176</v>
          </cell>
          <cell r="D299">
            <v>7</v>
          </cell>
          <cell r="E299" t="str">
            <v>401J</v>
          </cell>
          <cell r="F299" t="str">
            <v>Лот № 4 - Поставка прочей спецодежды</v>
          </cell>
          <cell r="G299" t="str">
            <v>КМТ</v>
          </cell>
          <cell r="H299">
            <v>3212.63</v>
          </cell>
          <cell r="I299">
            <v>0</v>
          </cell>
        </row>
        <row r="300">
          <cell r="B300">
            <v>2279515</v>
          </cell>
          <cell r="C300" t="str">
            <v>Костюм от искр/брызг мет 44-46/182-188</v>
          </cell>
          <cell r="D300">
            <v>7</v>
          </cell>
          <cell r="E300" t="str">
            <v>401J</v>
          </cell>
          <cell r="F300" t="str">
            <v>Лот № 4 - Поставка прочей спецодежды</v>
          </cell>
          <cell r="G300" t="str">
            <v>КМТ</v>
          </cell>
          <cell r="H300">
            <v>3212.63</v>
          </cell>
          <cell r="I300">
            <v>0</v>
          </cell>
        </row>
        <row r="301">
          <cell r="B301">
            <v>2284301</v>
          </cell>
          <cell r="C301" t="str">
            <v>Костюм от искр/брызг мет 48-50/158-164</v>
          </cell>
          <cell r="D301">
            <v>7</v>
          </cell>
          <cell r="E301" t="str">
            <v>401J</v>
          </cell>
          <cell r="F301" t="str">
            <v>Лот № 4 - Поставка прочей спецодежды</v>
          </cell>
          <cell r="G301" t="str">
            <v>КМТ</v>
          </cell>
          <cell r="H301">
            <v>3212.63</v>
          </cell>
          <cell r="I301">
            <v>0</v>
          </cell>
        </row>
        <row r="302">
          <cell r="B302">
            <v>2276304</v>
          </cell>
          <cell r="C302" t="str">
            <v>Костюм от искр/брызг мет 48-50/170-176</v>
          </cell>
          <cell r="D302">
            <v>7</v>
          </cell>
          <cell r="E302" t="str">
            <v>401J</v>
          </cell>
          <cell r="F302" t="str">
            <v>Лот № 4 - Поставка прочей спецодежды</v>
          </cell>
          <cell r="G302" t="str">
            <v>КМТ</v>
          </cell>
          <cell r="H302">
            <v>3212.63</v>
          </cell>
          <cell r="I302">
            <v>1</v>
          </cell>
        </row>
        <row r="303">
          <cell r="B303">
            <v>2276506</v>
          </cell>
          <cell r="C303" t="str">
            <v>Костюм от искр/брызг мет 48-50/182-188</v>
          </cell>
          <cell r="D303">
            <v>7</v>
          </cell>
          <cell r="E303" t="str">
            <v>401J</v>
          </cell>
          <cell r="F303" t="str">
            <v>Лот № 4 - Поставка прочей спецодежды</v>
          </cell>
          <cell r="G303" t="str">
            <v>КМТ</v>
          </cell>
          <cell r="H303">
            <v>3212.63</v>
          </cell>
          <cell r="I303">
            <v>0</v>
          </cell>
        </row>
        <row r="304">
          <cell r="B304">
            <v>2276508</v>
          </cell>
          <cell r="C304" t="str">
            <v>Костюм от искр/брызг мет 52-54/170-176</v>
          </cell>
          <cell r="D304">
            <v>7</v>
          </cell>
          <cell r="E304" t="str">
            <v>401J</v>
          </cell>
          <cell r="F304" t="str">
            <v>Лот № 4 - Поставка прочей спецодежды</v>
          </cell>
          <cell r="G304" t="str">
            <v>КМТ</v>
          </cell>
          <cell r="H304">
            <v>3212.63</v>
          </cell>
          <cell r="I304">
            <v>3</v>
          </cell>
        </row>
        <row r="305">
          <cell r="B305">
            <v>2276305</v>
          </cell>
          <cell r="C305" t="str">
            <v>Костюм от искр/брызг мет 52-54/182-188</v>
          </cell>
          <cell r="D305">
            <v>7</v>
          </cell>
          <cell r="E305" t="str">
            <v>401J</v>
          </cell>
          <cell r="F305" t="str">
            <v>Лот № 4 - Поставка прочей спецодежды</v>
          </cell>
          <cell r="G305" t="str">
            <v>КМТ</v>
          </cell>
          <cell r="H305">
            <v>3212.63</v>
          </cell>
          <cell r="I305">
            <v>0</v>
          </cell>
        </row>
        <row r="306">
          <cell r="B306">
            <v>2284300</v>
          </cell>
          <cell r="C306" t="str">
            <v>Костюм от искр/брызг мет 52-54/194-200</v>
          </cell>
          <cell r="D306">
            <v>7</v>
          </cell>
          <cell r="E306" t="str">
            <v>401J</v>
          </cell>
          <cell r="F306" t="str">
            <v>Лот № 4 - Поставка прочей спецодежды</v>
          </cell>
          <cell r="G306" t="str">
            <v>КМТ</v>
          </cell>
          <cell r="H306">
            <v>3212.63</v>
          </cell>
          <cell r="I306">
            <v>0</v>
          </cell>
        </row>
        <row r="307">
          <cell r="B307">
            <v>2284312</v>
          </cell>
          <cell r="C307" t="str">
            <v>Костюм от искр/брызг мет 56-58/170-176</v>
          </cell>
          <cell r="D307">
            <v>7</v>
          </cell>
          <cell r="E307" t="str">
            <v>401J</v>
          </cell>
          <cell r="F307" t="str">
            <v>Лот № 4 - Поставка прочей спецодежды</v>
          </cell>
          <cell r="G307" t="str">
            <v>КМТ</v>
          </cell>
          <cell r="H307">
            <v>3212.63</v>
          </cell>
          <cell r="I307">
            <v>2</v>
          </cell>
        </row>
        <row r="308">
          <cell r="B308">
            <v>2277439</v>
          </cell>
          <cell r="C308" t="str">
            <v>Костюм от искр/брызг мет 56-58/182-188</v>
          </cell>
          <cell r="D308">
            <v>7</v>
          </cell>
          <cell r="E308" t="str">
            <v>401J</v>
          </cell>
          <cell r="F308" t="str">
            <v>Лот № 4 - Поставка прочей спецодежды</v>
          </cell>
          <cell r="G308" t="str">
            <v>КМТ</v>
          </cell>
          <cell r="H308">
            <v>3212.63</v>
          </cell>
          <cell r="I308">
            <v>1</v>
          </cell>
        </row>
        <row r="309">
          <cell r="B309">
            <v>2284318</v>
          </cell>
          <cell r="C309" t="str">
            <v>Костюм от искр/брызг мет 60-62/170-176</v>
          </cell>
          <cell r="D309">
            <v>7</v>
          </cell>
          <cell r="E309" t="str">
            <v>401J</v>
          </cell>
          <cell r="F309" t="str">
            <v>Лот № 4 - Поставка прочей спецодежды</v>
          </cell>
          <cell r="G309" t="str">
            <v>КМТ</v>
          </cell>
          <cell r="H309">
            <v>3212.63</v>
          </cell>
          <cell r="I309">
            <v>0</v>
          </cell>
        </row>
        <row r="310">
          <cell r="B310">
            <v>2284307</v>
          </cell>
          <cell r="C310" t="str">
            <v>Костюм от искр/брызг мет 60-62/182-188</v>
          </cell>
          <cell r="D310">
            <v>7</v>
          </cell>
          <cell r="E310" t="str">
            <v>401J</v>
          </cell>
          <cell r="F310" t="str">
            <v>Лот № 4 - Поставка прочей спецодежды</v>
          </cell>
          <cell r="G310" t="str">
            <v>КМТ</v>
          </cell>
          <cell r="H310">
            <v>3212.63</v>
          </cell>
          <cell r="I310">
            <v>0</v>
          </cell>
        </row>
        <row r="311">
          <cell r="B311">
            <v>2284332</v>
          </cell>
          <cell r="C311" t="str">
            <v>Костюм от искр/брызг мет 72-74/194-200</v>
          </cell>
          <cell r="D311">
            <v>7</v>
          </cell>
          <cell r="E311" t="str">
            <v>401J</v>
          </cell>
          <cell r="F311" t="str">
            <v>Лот № 4 - Поставка прочей спецодежды</v>
          </cell>
          <cell r="G311" t="str">
            <v>КМТ</v>
          </cell>
          <cell r="H311">
            <v>3212.63</v>
          </cell>
          <cell r="I311">
            <v>0</v>
          </cell>
        </row>
        <row r="312">
          <cell r="B312">
            <v>2109271</v>
          </cell>
          <cell r="C312" t="str">
            <v>Плащ для защиты от воды 44-46/158-164</v>
          </cell>
          <cell r="D312">
            <v>7</v>
          </cell>
          <cell r="E312" t="str">
            <v>401J</v>
          </cell>
          <cell r="F312" t="str">
            <v>Лот № 4 - Поставка прочей спецодежды</v>
          </cell>
          <cell r="G312" t="str">
            <v>ШТ</v>
          </cell>
          <cell r="H312">
            <v>1263.3399999999999</v>
          </cell>
          <cell r="I312">
            <v>0</v>
          </cell>
        </row>
        <row r="313">
          <cell r="B313">
            <v>2074164</v>
          </cell>
          <cell r="C313" t="str">
            <v>Плащ для защиты от воды 44-46/170-176</v>
          </cell>
          <cell r="D313">
            <v>7</v>
          </cell>
          <cell r="E313" t="str">
            <v>401J</v>
          </cell>
          <cell r="F313" t="str">
            <v>Лот № 4 - Поставка прочей спецодежды</v>
          </cell>
          <cell r="G313" t="str">
            <v>ШТ</v>
          </cell>
          <cell r="H313">
            <v>1263.3399999999999</v>
          </cell>
          <cell r="I313">
            <v>0</v>
          </cell>
        </row>
        <row r="314">
          <cell r="B314">
            <v>2074166</v>
          </cell>
          <cell r="C314" t="str">
            <v>Плащ для защиты от воды 44-46/182-188</v>
          </cell>
          <cell r="D314">
            <v>7</v>
          </cell>
          <cell r="E314" t="str">
            <v>401J</v>
          </cell>
          <cell r="F314" t="str">
            <v>Лот № 4 - Поставка прочей спецодежды</v>
          </cell>
          <cell r="G314" t="str">
            <v>ШТ</v>
          </cell>
          <cell r="H314">
            <v>1263.3399999999999</v>
          </cell>
          <cell r="I314">
            <v>0</v>
          </cell>
        </row>
        <row r="315">
          <cell r="B315">
            <v>2109272</v>
          </cell>
          <cell r="C315" t="str">
            <v>Плащ для защиты от воды 48-50/158-164</v>
          </cell>
          <cell r="D315">
            <v>7</v>
          </cell>
          <cell r="E315" t="str">
            <v>401J</v>
          </cell>
          <cell r="F315" t="str">
            <v>Лот № 4 - Поставка прочей спецодежды</v>
          </cell>
          <cell r="G315" t="str">
            <v>ШТ</v>
          </cell>
          <cell r="H315">
            <v>1263.3399999999999</v>
          </cell>
          <cell r="I315">
            <v>0</v>
          </cell>
        </row>
        <row r="316">
          <cell r="B316">
            <v>2109273</v>
          </cell>
          <cell r="C316" t="str">
            <v>Плащ для защиты от воды 48-50/170-176</v>
          </cell>
          <cell r="D316">
            <v>7</v>
          </cell>
          <cell r="E316" t="str">
            <v>401J</v>
          </cell>
          <cell r="F316" t="str">
            <v>Лот № 4 - Поставка прочей спецодежды</v>
          </cell>
          <cell r="G316" t="str">
            <v>ШТ</v>
          </cell>
          <cell r="H316">
            <v>1263.3399999999999</v>
          </cell>
          <cell r="I316">
            <v>55</v>
          </cell>
        </row>
        <row r="317">
          <cell r="B317">
            <v>2109274</v>
          </cell>
          <cell r="C317" t="str">
            <v>Плащ для защиты от воды 48-50/182-188</v>
          </cell>
          <cell r="D317">
            <v>7</v>
          </cell>
          <cell r="E317" t="str">
            <v>401J</v>
          </cell>
          <cell r="F317" t="str">
            <v>Лот № 4 - Поставка прочей спецодежды</v>
          </cell>
          <cell r="G317" t="str">
            <v>ШТ</v>
          </cell>
          <cell r="H317">
            <v>1263.3399999999999</v>
          </cell>
          <cell r="I317">
            <v>20</v>
          </cell>
        </row>
        <row r="318">
          <cell r="B318">
            <v>2229263</v>
          </cell>
          <cell r="C318" t="str">
            <v>Плащ для защиты от воды 48-50/194-200</v>
          </cell>
          <cell r="D318">
            <v>7</v>
          </cell>
          <cell r="E318" t="str">
            <v>401J</v>
          </cell>
          <cell r="F318" t="str">
            <v>Лот № 4 - Поставка прочей спецодежды</v>
          </cell>
          <cell r="G318" t="str">
            <v>ШТ</v>
          </cell>
          <cell r="H318">
            <v>1263.3399999999999</v>
          </cell>
          <cell r="I318">
            <v>0</v>
          </cell>
        </row>
        <row r="319">
          <cell r="B319">
            <v>2074168</v>
          </cell>
          <cell r="C319" t="str">
            <v>Плащ для защиты от воды 52-54/158-164</v>
          </cell>
          <cell r="D319">
            <v>7</v>
          </cell>
          <cell r="E319" t="str">
            <v>401J</v>
          </cell>
          <cell r="F319" t="str">
            <v>Лот № 4 - Поставка прочей спецодежды</v>
          </cell>
          <cell r="G319" t="str">
            <v>ШТ</v>
          </cell>
          <cell r="H319">
            <v>1263.3399999999999</v>
          </cell>
          <cell r="I319">
            <v>0</v>
          </cell>
        </row>
        <row r="320">
          <cell r="B320">
            <v>2018296</v>
          </cell>
          <cell r="C320" t="str">
            <v>Плащ для защиты от воды 52-54/170-176</v>
          </cell>
          <cell r="D320">
            <v>7</v>
          </cell>
          <cell r="E320" t="str">
            <v>401J</v>
          </cell>
          <cell r="F320" t="str">
            <v>Лот № 4 - Поставка прочей спецодежды</v>
          </cell>
          <cell r="G320" t="str">
            <v>ШТ</v>
          </cell>
          <cell r="H320">
            <v>1263.3399999999999</v>
          </cell>
          <cell r="I320">
            <v>50</v>
          </cell>
        </row>
        <row r="321">
          <cell r="B321">
            <v>2060911</v>
          </cell>
          <cell r="C321" t="str">
            <v>Плащ для защиты от воды 52-54/182-188</v>
          </cell>
          <cell r="D321">
            <v>7</v>
          </cell>
          <cell r="E321" t="str">
            <v>401J</v>
          </cell>
          <cell r="F321" t="str">
            <v>Лот № 4 - Поставка прочей спецодежды</v>
          </cell>
          <cell r="G321" t="str">
            <v>ШТ</v>
          </cell>
          <cell r="H321">
            <v>1263.3399999999999</v>
          </cell>
          <cell r="I321">
            <v>20</v>
          </cell>
        </row>
        <row r="322">
          <cell r="B322">
            <v>2074169</v>
          </cell>
          <cell r="C322" t="str">
            <v>Плащ для защиты от воды 52-54/194-200</v>
          </cell>
          <cell r="D322">
            <v>7</v>
          </cell>
          <cell r="E322" t="str">
            <v>401J</v>
          </cell>
          <cell r="F322" t="str">
            <v>Лот № 4 - Поставка прочей спецодежды</v>
          </cell>
          <cell r="G322" t="str">
            <v>ШТ</v>
          </cell>
          <cell r="H322">
            <v>1263.3399999999999</v>
          </cell>
          <cell r="I322">
            <v>0</v>
          </cell>
        </row>
        <row r="323">
          <cell r="B323">
            <v>2074170</v>
          </cell>
          <cell r="C323" t="str">
            <v>Плащ для защиты от воды 56-58/158-164</v>
          </cell>
          <cell r="D323">
            <v>7</v>
          </cell>
          <cell r="E323" t="str">
            <v>401J</v>
          </cell>
          <cell r="F323" t="str">
            <v>Лот № 4 - Поставка прочей спецодежды</v>
          </cell>
          <cell r="G323" t="str">
            <v>ШТ</v>
          </cell>
          <cell r="H323">
            <v>1263.3399999999999</v>
          </cell>
          <cell r="I323">
            <v>0</v>
          </cell>
        </row>
        <row r="324">
          <cell r="B324">
            <v>2109275</v>
          </cell>
          <cell r="C324" t="str">
            <v>Плащ для защиты от воды 56-58/170-176</v>
          </cell>
          <cell r="D324">
            <v>7</v>
          </cell>
          <cell r="E324" t="str">
            <v>401J</v>
          </cell>
          <cell r="F324" t="str">
            <v>Лот № 4 - Поставка прочей спецодежды</v>
          </cell>
          <cell r="G324" t="str">
            <v>ШТ</v>
          </cell>
          <cell r="H324">
            <v>1263.3399999999999</v>
          </cell>
          <cell r="I324">
            <v>10</v>
          </cell>
        </row>
        <row r="325">
          <cell r="B325">
            <v>2080834</v>
          </cell>
          <cell r="C325" t="str">
            <v>Плащ для защиты от воды 56-58/182-188</v>
          </cell>
          <cell r="D325">
            <v>7</v>
          </cell>
          <cell r="E325" t="str">
            <v>401J</v>
          </cell>
          <cell r="F325" t="str">
            <v>Лот № 4 - Поставка прочей спецодежды</v>
          </cell>
          <cell r="G325" t="str">
            <v>ШТ</v>
          </cell>
          <cell r="H325">
            <v>1263.3399999999999</v>
          </cell>
          <cell r="I325">
            <v>10</v>
          </cell>
        </row>
        <row r="326">
          <cell r="B326">
            <v>2109278</v>
          </cell>
          <cell r="C326" t="str">
            <v>Плащ для защиты от воды 56-58/194-200</v>
          </cell>
          <cell r="D326">
            <v>7</v>
          </cell>
          <cell r="E326" t="str">
            <v>401J</v>
          </cell>
          <cell r="F326" t="str">
            <v>Лот № 4 - Поставка прочей спецодежды</v>
          </cell>
          <cell r="G326" t="str">
            <v>ШТ</v>
          </cell>
          <cell r="H326">
            <v>1263.3399999999999</v>
          </cell>
          <cell r="I326">
            <v>0</v>
          </cell>
        </row>
        <row r="327">
          <cell r="B327">
            <v>2074171</v>
          </cell>
          <cell r="C327" t="str">
            <v>Плащ для защиты от воды 60-62/158-164</v>
          </cell>
          <cell r="D327">
            <v>7</v>
          </cell>
          <cell r="E327" t="str">
            <v>401J</v>
          </cell>
          <cell r="F327" t="str">
            <v>Лот № 4 - Поставка прочей спецодежды</v>
          </cell>
          <cell r="G327" t="str">
            <v>ШТ</v>
          </cell>
          <cell r="H327">
            <v>1263.3399999999999</v>
          </cell>
          <cell r="I327">
            <v>0</v>
          </cell>
        </row>
        <row r="328">
          <cell r="B328">
            <v>2074178</v>
          </cell>
          <cell r="C328" t="str">
            <v>Плащ для защиты от воды 60-62/170-176</v>
          </cell>
          <cell r="D328">
            <v>7</v>
          </cell>
          <cell r="E328" t="str">
            <v>401J</v>
          </cell>
          <cell r="F328" t="str">
            <v>Лот № 4 - Поставка прочей спецодежды</v>
          </cell>
          <cell r="G328" t="str">
            <v>ШТ</v>
          </cell>
          <cell r="H328">
            <v>1263.3399999999999</v>
          </cell>
          <cell r="I328">
            <v>0</v>
          </cell>
        </row>
        <row r="329">
          <cell r="B329">
            <v>2060910</v>
          </cell>
          <cell r="C329" t="str">
            <v>Плащ для защиты от воды 60-62/182-188</v>
          </cell>
          <cell r="D329">
            <v>7</v>
          </cell>
          <cell r="E329" t="str">
            <v>401J</v>
          </cell>
          <cell r="F329" t="str">
            <v>Лот № 4 - Поставка прочей спецодежды</v>
          </cell>
          <cell r="G329" t="str">
            <v>ШТ</v>
          </cell>
          <cell r="H329">
            <v>1263.3399999999999</v>
          </cell>
          <cell r="I329">
            <v>5</v>
          </cell>
        </row>
        <row r="330">
          <cell r="B330">
            <v>2074181</v>
          </cell>
          <cell r="C330" t="str">
            <v>Плащ для защиты от воды 60-62/194-200</v>
          </cell>
          <cell r="D330">
            <v>7</v>
          </cell>
          <cell r="E330" t="str">
            <v>401J</v>
          </cell>
          <cell r="F330" t="str">
            <v>Лот № 4 - Поставка прочей спецодежды</v>
          </cell>
          <cell r="G330" t="str">
            <v>ШТ</v>
          </cell>
          <cell r="H330">
            <v>1263.3399999999999</v>
          </cell>
          <cell r="I330">
            <v>0</v>
          </cell>
        </row>
        <row r="331">
          <cell r="B331">
            <v>2232055</v>
          </cell>
          <cell r="C331" t="str">
            <v>Плащ для защиты от воды 64-66/158-164</v>
          </cell>
          <cell r="D331">
            <v>7</v>
          </cell>
          <cell r="E331" t="str">
            <v>401J</v>
          </cell>
          <cell r="F331" t="str">
            <v>Лот № 4 - Поставка прочей спецодежды</v>
          </cell>
          <cell r="G331" t="str">
            <v>ШТ</v>
          </cell>
          <cell r="H331">
            <v>1263.3399999999999</v>
          </cell>
          <cell r="I331">
            <v>0</v>
          </cell>
        </row>
        <row r="332">
          <cell r="B332">
            <v>2232054</v>
          </cell>
          <cell r="C332" t="str">
            <v>Плащ для защиты от воды 64-66/170-176</v>
          </cell>
          <cell r="D332">
            <v>7</v>
          </cell>
          <cell r="E332" t="str">
            <v>401J</v>
          </cell>
          <cell r="F332" t="str">
            <v>Лот № 4 - Поставка прочей спецодежды</v>
          </cell>
          <cell r="G332" t="str">
            <v>ШТ</v>
          </cell>
          <cell r="H332">
            <v>1263.3399999999999</v>
          </cell>
          <cell r="I332">
            <v>0</v>
          </cell>
        </row>
        <row r="333">
          <cell r="B333">
            <v>2268678</v>
          </cell>
          <cell r="C333" t="str">
            <v>Плащ для защиты от воды 64-66/182-188</v>
          </cell>
          <cell r="D333">
            <v>7</v>
          </cell>
          <cell r="E333" t="str">
            <v>401J</v>
          </cell>
          <cell r="F333" t="str">
            <v>Лот № 4 - Поставка прочей спецодежды</v>
          </cell>
          <cell r="G333" t="str">
            <v>ШТ</v>
          </cell>
          <cell r="H333">
            <v>1263.3399999999999</v>
          </cell>
          <cell r="I333">
            <v>2</v>
          </cell>
        </row>
        <row r="334">
          <cell r="B334">
            <v>2285033</v>
          </cell>
          <cell r="C334" t="str">
            <v>Плащ для защиты от воды 64-66/194-200</v>
          </cell>
          <cell r="D334">
            <v>7</v>
          </cell>
          <cell r="E334" t="str">
            <v>401J</v>
          </cell>
          <cell r="F334" t="str">
            <v>Лот № 4 - Поставка прочей спецодежды</v>
          </cell>
          <cell r="G334" t="str">
            <v>ШТ</v>
          </cell>
          <cell r="H334">
            <v>1263.3399999999999</v>
          </cell>
          <cell r="I334">
            <v>0</v>
          </cell>
        </row>
        <row r="335">
          <cell r="B335">
            <v>2229262</v>
          </cell>
          <cell r="C335" t="str">
            <v>Плащ для защиты от воды 68-70/170-176</v>
          </cell>
          <cell r="D335">
            <v>7</v>
          </cell>
          <cell r="E335" t="str">
            <v>401J</v>
          </cell>
          <cell r="F335" t="str">
            <v>Лот № 4 - Поставка прочей спецодежды</v>
          </cell>
          <cell r="G335" t="str">
            <v>ШТ</v>
          </cell>
          <cell r="H335">
            <v>1263.3399999999999</v>
          </cell>
          <cell r="I335">
            <v>0</v>
          </cell>
        </row>
        <row r="336">
          <cell r="B336">
            <v>2285029</v>
          </cell>
          <cell r="C336" t="str">
            <v>Плащ для защиты от воды 68-70/194-200</v>
          </cell>
          <cell r="D336">
            <v>7</v>
          </cell>
          <cell r="E336" t="str">
            <v>401J</v>
          </cell>
          <cell r="F336" t="str">
            <v>Лот № 4 - Поставка прочей спецодежды</v>
          </cell>
          <cell r="G336" t="str">
            <v>ШТ</v>
          </cell>
          <cell r="H336">
            <v>1263.3399999999999</v>
          </cell>
          <cell r="I336">
            <v>0</v>
          </cell>
        </row>
        <row r="337">
          <cell r="B337">
            <v>2276695</v>
          </cell>
          <cell r="C337" t="str">
            <v>Фартук из полимерных материалов</v>
          </cell>
          <cell r="D337">
            <v>7</v>
          </cell>
          <cell r="E337" t="str">
            <v>401J</v>
          </cell>
          <cell r="F337" t="str">
            <v>Лот № 4 - Поставка прочей спецодежды</v>
          </cell>
          <cell r="G337" t="str">
            <v>ШТ</v>
          </cell>
          <cell r="H337">
            <v>342.05</v>
          </cell>
          <cell r="I337">
            <v>2</v>
          </cell>
        </row>
        <row r="338">
          <cell r="B338">
            <v>2283058</v>
          </cell>
          <cell r="C338" t="str">
            <v>Белье нательное 44-46/158-164</v>
          </cell>
          <cell r="D338">
            <v>7</v>
          </cell>
          <cell r="E338" t="str">
            <v>401J</v>
          </cell>
          <cell r="F338" t="str">
            <v>Лот № 5 - Поставка нательного белья</v>
          </cell>
          <cell r="G338" t="str">
            <v>КМТ</v>
          </cell>
          <cell r="H338">
            <v>319.82</v>
          </cell>
          <cell r="I338">
            <v>10</v>
          </cell>
        </row>
        <row r="339">
          <cell r="B339">
            <v>2296767</v>
          </cell>
          <cell r="C339" t="str">
            <v>Белье нательное х/б 44-46/158-164 жен</v>
          </cell>
          <cell r="D339">
            <v>7</v>
          </cell>
          <cell r="E339" t="str">
            <v>401J</v>
          </cell>
          <cell r="F339" t="str">
            <v>Лот № 5 - Поставка нательного белья</v>
          </cell>
          <cell r="G339" t="str">
            <v>КМТ</v>
          </cell>
          <cell r="H339">
            <v>319.82</v>
          </cell>
          <cell r="I339">
            <v>0</v>
          </cell>
        </row>
        <row r="340">
          <cell r="B340">
            <v>2283062</v>
          </cell>
          <cell r="C340" t="str">
            <v>Белье нательное 44-46/170-176</v>
          </cell>
          <cell r="D340">
            <v>7</v>
          </cell>
          <cell r="E340" t="str">
            <v>401J</v>
          </cell>
          <cell r="F340" t="str">
            <v>Лот № 5 - Поставка нательного белья</v>
          </cell>
          <cell r="G340" t="str">
            <v>КМТ</v>
          </cell>
          <cell r="H340">
            <v>319.82</v>
          </cell>
          <cell r="I340">
            <v>4</v>
          </cell>
        </row>
        <row r="341">
          <cell r="B341">
            <v>2296769</v>
          </cell>
          <cell r="C341" t="str">
            <v>Белье нательное х/б 44-46/170-176 жен</v>
          </cell>
          <cell r="D341">
            <v>7</v>
          </cell>
          <cell r="E341" t="str">
            <v>401J</v>
          </cell>
          <cell r="F341" t="str">
            <v>Лот № 5 - Поставка нательного белья</v>
          </cell>
          <cell r="G341" t="str">
            <v>КМТ</v>
          </cell>
          <cell r="H341">
            <v>319.82</v>
          </cell>
          <cell r="I341">
            <v>0</v>
          </cell>
        </row>
        <row r="342">
          <cell r="B342">
            <v>2283064</v>
          </cell>
          <cell r="C342" t="str">
            <v>Белье нательное 44-46/182-188</v>
          </cell>
          <cell r="D342">
            <v>7</v>
          </cell>
          <cell r="E342" t="str">
            <v>401J</v>
          </cell>
          <cell r="F342" t="str">
            <v>Лот № 5 - Поставка нательного белья</v>
          </cell>
          <cell r="G342" t="str">
            <v>КМТ</v>
          </cell>
          <cell r="H342">
            <v>319.82</v>
          </cell>
          <cell r="I342">
            <v>4</v>
          </cell>
        </row>
        <row r="343">
          <cell r="B343">
            <v>2283061</v>
          </cell>
          <cell r="C343" t="str">
            <v>Белье нательное 44-46/194-200</v>
          </cell>
          <cell r="D343">
            <v>7</v>
          </cell>
          <cell r="E343" t="str">
            <v>401J</v>
          </cell>
          <cell r="F343" t="str">
            <v>Лот № 5 - Поставка нательного белья</v>
          </cell>
          <cell r="G343" t="str">
            <v>КМТ</v>
          </cell>
          <cell r="H343">
            <v>319.82</v>
          </cell>
          <cell r="I343">
            <v>0</v>
          </cell>
        </row>
        <row r="344">
          <cell r="B344">
            <v>2283070</v>
          </cell>
          <cell r="C344" t="str">
            <v>Белье нательное 48-50/158-164</v>
          </cell>
          <cell r="D344">
            <v>7</v>
          </cell>
          <cell r="E344" t="str">
            <v>401J</v>
          </cell>
          <cell r="F344" t="str">
            <v>Лот № 5 - Поставка нательного белья</v>
          </cell>
          <cell r="G344" t="str">
            <v>КМТ</v>
          </cell>
          <cell r="H344">
            <v>319.82</v>
          </cell>
          <cell r="I344">
            <v>8</v>
          </cell>
        </row>
        <row r="345">
          <cell r="B345">
            <v>2296752</v>
          </cell>
          <cell r="C345" t="str">
            <v>Белье нательное 48-50/158-164 жен</v>
          </cell>
          <cell r="D345">
            <v>7</v>
          </cell>
          <cell r="E345" t="str">
            <v>401J</v>
          </cell>
          <cell r="F345" t="str">
            <v>Лот № 5 - Поставка нательного белья</v>
          </cell>
          <cell r="G345" t="str">
            <v>КМТ</v>
          </cell>
          <cell r="H345">
            <v>319.82</v>
          </cell>
          <cell r="I345">
            <v>0</v>
          </cell>
        </row>
        <row r="346">
          <cell r="B346">
            <v>2280289</v>
          </cell>
          <cell r="C346" t="str">
            <v>Белье нательное 48-50/170-176</v>
          </cell>
          <cell r="D346">
            <v>7</v>
          </cell>
          <cell r="E346" t="str">
            <v>401J</v>
          </cell>
          <cell r="F346" t="str">
            <v>Лот № 5 - Поставка нательного белья</v>
          </cell>
          <cell r="G346" t="str">
            <v>КМТ</v>
          </cell>
          <cell r="H346">
            <v>319.82</v>
          </cell>
          <cell r="I346">
            <v>257</v>
          </cell>
        </row>
        <row r="347">
          <cell r="B347">
            <v>2296755</v>
          </cell>
          <cell r="C347" t="str">
            <v>Белье нательное 48-50/170-176 жен</v>
          </cell>
          <cell r="D347">
            <v>7</v>
          </cell>
          <cell r="E347" t="str">
            <v>401J</v>
          </cell>
          <cell r="F347" t="str">
            <v>Лот № 5 - Поставка нательного белья</v>
          </cell>
          <cell r="G347" t="str">
            <v>КМТ</v>
          </cell>
          <cell r="H347">
            <v>319.82</v>
          </cell>
          <cell r="I347">
            <v>0</v>
          </cell>
        </row>
        <row r="348">
          <cell r="B348">
            <v>2280290</v>
          </cell>
          <cell r="C348" t="str">
            <v>Белье нательное 48-50/182-188</v>
          </cell>
          <cell r="D348">
            <v>7</v>
          </cell>
          <cell r="E348" t="str">
            <v>401J</v>
          </cell>
          <cell r="F348" t="str">
            <v>Лот № 5 - Поставка нательного белья</v>
          </cell>
          <cell r="G348" t="str">
            <v>КМТ</v>
          </cell>
          <cell r="H348">
            <v>319.82</v>
          </cell>
          <cell r="I348">
            <v>96</v>
          </cell>
        </row>
        <row r="349">
          <cell r="B349">
            <v>2296771</v>
          </cell>
          <cell r="C349" t="str">
            <v>Белье нательное х/б 48-50/182-188 жен</v>
          </cell>
          <cell r="D349">
            <v>7</v>
          </cell>
          <cell r="E349" t="str">
            <v>401J</v>
          </cell>
          <cell r="F349" t="str">
            <v>Лот № 5 - Поставка нательного белья</v>
          </cell>
          <cell r="G349" t="str">
            <v>КМТ</v>
          </cell>
          <cell r="H349">
            <v>319.82</v>
          </cell>
          <cell r="I349">
            <v>0</v>
          </cell>
        </row>
        <row r="350">
          <cell r="B350">
            <v>2283060</v>
          </cell>
          <cell r="C350" t="str">
            <v>Белье нательное 48-50/194-200</v>
          </cell>
          <cell r="D350">
            <v>7</v>
          </cell>
          <cell r="E350" t="str">
            <v>401J</v>
          </cell>
          <cell r="F350" t="str">
            <v>Лот № 5 - Поставка нательного белья</v>
          </cell>
          <cell r="G350" t="str">
            <v>КМТ</v>
          </cell>
          <cell r="H350">
            <v>319.82</v>
          </cell>
          <cell r="I350">
            <v>0</v>
          </cell>
        </row>
        <row r="351">
          <cell r="B351">
            <v>2280331</v>
          </cell>
          <cell r="C351" t="str">
            <v>Белье нательное 52-54/158-164</v>
          </cell>
          <cell r="D351">
            <v>7</v>
          </cell>
          <cell r="E351" t="str">
            <v>401J</v>
          </cell>
          <cell r="F351" t="str">
            <v>Лот № 5 - Поставка нательного белья</v>
          </cell>
          <cell r="G351" t="str">
            <v>КМТ</v>
          </cell>
          <cell r="H351">
            <v>319.82</v>
          </cell>
          <cell r="I351">
            <v>2</v>
          </cell>
        </row>
        <row r="352">
          <cell r="B352">
            <v>2280328</v>
          </cell>
          <cell r="C352" t="str">
            <v>Белье нательное 52-54/170-176</v>
          </cell>
          <cell r="D352">
            <v>7</v>
          </cell>
          <cell r="E352" t="str">
            <v>401J</v>
          </cell>
          <cell r="F352" t="str">
            <v>Лот № 5 - Поставка нательного белья</v>
          </cell>
          <cell r="G352" t="str">
            <v>КМТ</v>
          </cell>
          <cell r="H352">
            <v>319.82</v>
          </cell>
          <cell r="I352">
            <v>180</v>
          </cell>
        </row>
        <row r="353">
          <cell r="B353">
            <v>2280325</v>
          </cell>
          <cell r="C353" t="str">
            <v>Белье нательное 52-54/182-188</v>
          </cell>
          <cell r="D353">
            <v>7</v>
          </cell>
          <cell r="E353" t="str">
            <v>401J</v>
          </cell>
          <cell r="F353" t="str">
            <v>Лот № 5 - Поставка нательного белья</v>
          </cell>
          <cell r="G353" t="str">
            <v>КМТ</v>
          </cell>
          <cell r="H353">
            <v>319.82</v>
          </cell>
          <cell r="I353">
            <v>140</v>
          </cell>
        </row>
        <row r="354">
          <cell r="B354">
            <v>2283073</v>
          </cell>
          <cell r="C354" t="str">
            <v>Белье нательное 52-54/194-200</v>
          </cell>
          <cell r="D354">
            <v>7</v>
          </cell>
          <cell r="E354" t="str">
            <v>401J</v>
          </cell>
          <cell r="F354" t="str">
            <v>Лот № 5 - Поставка нательного белья</v>
          </cell>
          <cell r="G354" t="str">
            <v>КМТ</v>
          </cell>
          <cell r="H354">
            <v>319.82</v>
          </cell>
          <cell r="I354">
            <v>12</v>
          </cell>
        </row>
        <row r="355">
          <cell r="B355">
            <v>2280330</v>
          </cell>
          <cell r="C355" t="str">
            <v>Белье нательное 56-58/158-164</v>
          </cell>
          <cell r="D355">
            <v>7</v>
          </cell>
          <cell r="E355" t="str">
            <v>401J</v>
          </cell>
          <cell r="F355" t="str">
            <v>Лот № 5 - Поставка нательного белья</v>
          </cell>
          <cell r="G355" t="str">
            <v>КМТ</v>
          </cell>
          <cell r="H355">
            <v>319.82</v>
          </cell>
          <cell r="I355">
            <v>0</v>
          </cell>
        </row>
        <row r="356">
          <cell r="B356">
            <v>2280329</v>
          </cell>
          <cell r="C356" t="str">
            <v>Белье нательное 56-58/170-176</v>
          </cell>
          <cell r="D356">
            <v>7</v>
          </cell>
          <cell r="E356" t="str">
            <v>401J</v>
          </cell>
          <cell r="F356" t="str">
            <v>Лот № 5 - Поставка нательного белья</v>
          </cell>
          <cell r="G356" t="str">
            <v>КМТ</v>
          </cell>
          <cell r="H356">
            <v>319.82</v>
          </cell>
          <cell r="I356">
            <v>38</v>
          </cell>
        </row>
        <row r="357">
          <cell r="B357">
            <v>2280327</v>
          </cell>
          <cell r="C357" t="str">
            <v>Белье нательное 56-58/182-188</v>
          </cell>
          <cell r="D357">
            <v>7</v>
          </cell>
          <cell r="E357" t="str">
            <v>401J</v>
          </cell>
          <cell r="F357" t="str">
            <v>Лот № 5 - Поставка нательного белья</v>
          </cell>
          <cell r="G357" t="str">
            <v>КМТ</v>
          </cell>
          <cell r="H357">
            <v>319.82</v>
          </cell>
          <cell r="I357">
            <v>14</v>
          </cell>
        </row>
        <row r="358">
          <cell r="B358">
            <v>2283075</v>
          </cell>
          <cell r="C358" t="str">
            <v>Белье нательное 56-58/194-200</v>
          </cell>
          <cell r="D358">
            <v>7</v>
          </cell>
          <cell r="E358" t="str">
            <v>401J</v>
          </cell>
          <cell r="F358" t="str">
            <v>Лот № 5 - Поставка нательного белья</v>
          </cell>
          <cell r="G358" t="str">
            <v>КМТ</v>
          </cell>
          <cell r="H358">
            <v>319.82</v>
          </cell>
          <cell r="I358">
            <v>4</v>
          </cell>
        </row>
        <row r="359">
          <cell r="B359">
            <v>2283084</v>
          </cell>
          <cell r="C359" t="str">
            <v>Белье нательное 60-62/158-164</v>
          </cell>
          <cell r="D359">
            <v>7</v>
          </cell>
          <cell r="E359" t="str">
            <v>401J</v>
          </cell>
          <cell r="F359" t="str">
            <v>Лот № 5 - Поставка нательного белья</v>
          </cell>
          <cell r="G359" t="str">
            <v>КМТ</v>
          </cell>
          <cell r="H359">
            <v>319.82</v>
          </cell>
          <cell r="I359">
            <v>0</v>
          </cell>
        </row>
        <row r="360">
          <cell r="B360">
            <v>2296757</v>
          </cell>
          <cell r="C360" t="str">
            <v>Белье нательное 60-62/158-164 жен</v>
          </cell>
          <cell r="D360">
            <v>7</v>
          </cell>
          <cell r="E360" t="str">
            <v>401J</v>
          </cell>
          <cell r="F360" t="str">
            <v>Лот № 5 - Поставка нательного белья</v>
          </cell>
          <cell r="G360" t="str">
            <v>КМТ</v>
          </cell>
          <cell r="H360">
            <v>319.82</v>
          </cell>
          <cell r="I360">
            <v>0</v>
          </cell>
        </row>
        <row r="361">
          <cell r="B361">
            <v>2280332</v>
          </cell>
          <cell r="C361" t="str">
            <v>Белье нательное 60-62/170-176</v>
          </cell>
          <cell r="D361">
            <v>7</v>
          </cell>
          <cell r="E361" t="str">
            <v>401J</v>
          </cell>
          <cell r="F361" t="str">
            <v>Лот № 5 - Поставка нательного белья</v>
          </cell>
          <cell r="G361" t="str">
            <v>КМТ</v>
          </cell>
          <cell r="H361">
            <v>319.82</v>
          </cell>
          <cell r="I361">
            <v>0</v>
          </cell>
        </row>
        <row r="362">
          <cell r="B362">
            <v>2283076</v>
          </cell>
          <cell r="C362" t="str">
            <v>Белье нательное 60-62/182-188</v>
          </cell>
          <cell r="D362">
            <v>7</v>
          </cell>
          <cell r="E362" t="str">
            <v>401J</v>
          </cell>
          <cell r="F362" t="str">
            <v>Лот № 5 - Поставка нательного белья</v>
          </cell>
          <cell r="G362" t="str">
            <v>КМТ</v>
          </cell>
          <cell r="H362">
            <v>319.82</v>
          </cell>
          <cell r="I362">
            <v>11</v>
          </cell>
        </row>
        <row r="363">
          <cell r="B363">
            <v>2229267</v>
          </cell>
          <cell r="C363" t="str">
            <v>Белье нательное 60-62/194-200</v>
          </cell>
          <cell r="D363">
            <v>7</v>
          </cell>
          <cell r="E363" t="str">
            <v>401J</v>
          </cell>
          <cell r="F363" t="str">
            <v>Лот № 5 - Поставка нательного белья</v>
          </cell>
          <cell r="G363" t="str">
            <v>КМТ</v>
          </cell>
          <cell r="H363">
            <v>319.82</v>
          </cell>
          <cell r="I363">
            <v>0</v>
          </cell>
        </row>
        <row r="364">
          <cell r="B364">
            <v>2231706</v>
          </cell>
          <cell r="C364" t="str">
            <v>Белье нательное 60-62/194-200</v>
          </cell>
          <cell r="D364">
            <v>7</v>
          </cell>
          <cell r="E364" t="str">
            <v>401J</v>
          </cell>
          <cell r="F364" t="str">
            <v>Лот № 5 - Поставка нательного белья</v>
          </cell>
          <cell r="G364" t="str">
            <v>КМТ</v>
          </cell>
          <cell r="H364">
            <v>319.82</v>
          </cell>
          <cell r="I364">
            <v>0</v>
          </cell>
        </row>
        <row r="365">
          <cell r="B365">
            <v>2283078</v>
          </cell>
          <cell r="C365" t="str">
            <v>Белье нательное 60-62/194-200</v>
          </cell>
          <cell r="D365">
            <v>7</v>
          </cell>
          <cell r="E365" t="str">
            <v>401J</v>
          </cell>
          <cell r="F365" t="str">
            <v>Лот № 5 - Поставка нательного белья</v>
          </cell>
          <cell r="G365" t="str">
            <v>КМТ</v>
          </cell>
          <cell r="H365">
            <v>319.82</v>
          </cell>
          <cell r="I365">
            <v>0</v>
          </cell>
        </row>
        <row r="366">
          <cell r="B366">
            <v>2283077</v>
          </cell>
          <cell r="C366" t="str">
            <v>Белье нательное 64-66/170-176</v>
          </cell>
          <cell r="D366">
            <v>7</v>
          </cell>
          <cell r="E366" t="str">
            <v>401J</v>
          </cell>
          <cell r="F366" t="str">
            <v>Лот № 5 - Поставка нательного белья</v>
          </cell>
          <cell r="G366" t="str">
            <v>КМТ</v>
          </cell>
          <cell r="H366">
            <v>319.82</v>
          </cell>
          <cell r="I366">
            <v>8</v>
          </cell>
        </row>
        <row r="367">
          <cell r="B367">
            <v>2283083</v>
          </cell>
          <cell r="C367" t="str">
            <v>Белье нательное 64-66/182-188</v>
          </cell>
          <cell r="D367">
            <v>7</v>
          </cell>
          <cell r="E367" t="str">
            <v>401J</v>
          </cell>
          <cell r="F367" t="str">
            <v>Лот № 5 - Поставка нательного белья</v>
          </cell>
          <cell r="G367" t="str">
            <v>КМТ</v>
          </cell>
          <cell r="H367">
            <v>319.82</v>
          </cell>
          <cell r="I367">
            <v>0</v>
          </cell>
        </row>
        <row r="368">
          <cell r="B368">
            <v>2283092</v>
          </cell>
          <cell r="C368" t="str">
            <v>Белье нательное 68-70/182-188</v>
          </cell>
          <cell r="D368">
            <v>7</v>
          </cell>
          <cell r="E368" t="str">
            <v>401J</v>
          </cell>
          <cell r="F368" t="str">
            <v>Лот № 5 - Поставка нательного белья</v>
          </cell>
          <cell r="G368" t="str">
            <v>КМТ</v>
          </cell>
          <cell r="H368">
            <v>319.82</v>
          </cell>
          <cell r="I368">
            <v>0</v>
          </cell>
        </row>
        <row r="369">
          <cell r="B369">
            <v>2226957</v>
          </cell>
          <cell r="C369" t="str">
            <v>Белье нательное 68-70/194-200</v>
          </cell>
          <cell r="D369">
            <v>7</v>
          </cell>
          <cell r="E369" t="str">
            <v>401J</v>
          </cell>
          <cell r="F369" t="str">
            <v>Лот № 5 - Поставка нательного белья</v>
          </cell>
          <cell r="G369" t="str">
            <v>КМТ</v>
          </cell>
          <cell r="H369">
            <v>319.82</v>
          </cell>
          <cell r="I369">
            <v>2</v>
          </cell>
        </row>
        <row r="370">
          <cell r="B370">
            <v>2283163</v>
          </cell>
          <cell r="C370" t="str">
            <v>Белье нательное 72-74/194-200</v>
          </cell>
          <cell r="D370">
            <v>7</v>
          </cell>
          <cell r="E370" t="str">
            <v>401J</v>
          </cell>
          <cell r="F370" t="str">
            <v>Лот № 5 - Поставка нательного белья</v>
          </cell>
          <cell r="G370" t="str">
            <v>КМТ</v>
          </cell>
          <cell r="H370">
            <v>319.82</v>
          </cell>
          <cell r="I370">
            <v>0</v>
          </cell>
        </row>
        <row r="371">
          <cell r="B371">
            <v>2275107</v>
          </cell>
          <cell r="C371" t="str">
            <v>Белье нательное утепленное 44-46/158-164</v>
          </cell>
          <cell r="D371">
            <v>7</v>
          </cell>
          <cell r="E371" t="str">
            <v>401J</v>
          </cell>
          <cell r="F371" t="str">
            <v>Лот № 5 - Поставка нательного белья</v>
          </cell>
          <cell r="G371" t="str">
            <v>КМТ</v>
          </cell>
          <cell r="H371">
            <v>596.98</v>
          </cell>
          <cell r="I371">
            <v>0</v>
          </cell>
        </row>
        <row r="372">
          <cell r="B372">
            <v>2269645</v>
          </cell>
          <cell r="C372" t="str">
            <v>Белье нательное утепленное 48-50/158-164</v>
          </cell>
          <cell r="D372">
            <v>7</v>
          </cell>
          <cell r="E372" t="str">
            <v>401J</v>
          </cell>
          <cell r="F372" t="str">
            <v>Лот № 5 - Поставка нательного белья</v>
          </cell>
          <cell r="G372" t="str">
            <v>КМТ</v>
          </cell>
          <cell r="H372">
            <v>596.98</v>
          </cell>
          <cell r="I372">
            <v>0</v>
          </cell>
        </row>
        <row r="373">
          <cell r="B373">
            <v>2269652</v>
          </cell>
          <cell r="C373" t="str">
            <v>Белье нательное утепленное 48-50/170-176</v>
          </cell>
          <cell r="D373">
            <v>7</v>
          </cell>
          <cell r="E373" t="str">
            <v>401J</v>
          </cell>
          <cell r="F373" t="str">
            <v>Лот № 5 - Поставка нательного белья</v>
          </cell>
          <cell r="G373" t="str">
            <v>КМТ</v>
          </cell>
          <cell r="H373">
            <v>596.98</v>
          </cell>
          <cell r="I373">
            <v>0</v>
          </cell>
        </row>
        <row r="374">
          <cell r="B374">
            <v>2269646</v>
          </cell>
          <cell r="C374" t="str">
            <v>Белье нательное утепленное 48-50/182-188</v>
          </cell>
          <cell r="D374">
            <v>7</v>
          </cell>
          <cell r="E374" t="str">
            <v>401J</v>
          </cell>
          <cell r="F374" t="str">
            <v>Лот № 5 - Поставка нательного белья</v>
          </cell>
          <cell r="G374" t="str">
            <v>КМТ</v>
          </cell>
          <cell r="H374">
            <v>596.98</v>
          </cell>
          <cell r="I374">
            <v>0</v>
          </cell>
        </row>
        <row r="375">
          <cell r="B375">
            <v>2269651</v>
          </cell>
          <cell r="C375" t="str">
            <v>Белье нательное утепленное 52-54/170-176</v>
          </cell>
          <cell r="D375">
            <v>7</v>
          </cell>
          <cell r="E375" t="str">
            <v>401J</v>
          </cell>
          <cell r="F375" t="str">
            <v>Лот № 5 - Поставка нательного белья</v>
          </cell>
          <cell r="G375" t="str">
            <v>КМТ</v>
          </cell>
          <cell r="H375">
            <v>596.98</v>
          </cell>
          <cell r="I375">
            <v>0</v>
          </cell>
        </row>
        <row r="376">
          <cell r="B376">
            <v>2269659</v>
          </cell>
          <cell r="C376" t="str">
            <v>Белье нательное утепленное 52-54/182-188</v>
          </cell>
          <cell r="D376">
            <v>7</v>
          </cell>
          <cell r="E376" t="str">
            <v>401J</v>
          </cell>
          <cell r="F376" t="str">
            <v>Лот № 5 - Поставка нательного белья</v>
          </cell>
          <cell r="G376" t="str">
            <v>КМТ</v>
          </cell>
          <cell r="H376">
            <v>596.98</v>
          </cell>
          <cell r="I376">
            <v>0</v>
          </cell>
        </row>
        <row r="377">
          <cell r="B377">
            <v>2283108</v>
          </cell>
          <cell r="C377" t="str">
            <v>Белье нательное утепленное 52-54/194-200</v>
          </cell>
          <cell r="D377">
            <v>7</v>
          </cell>
          <cell r="E377" t="str">
            <v>401J</v>
          </cell>
          <cell r="F377" t="str">
            <v>Лот № 5 - Поставка нательного белья</v>
          </cell>
          <cell r="G377" t="str">
            <v>КМТ</v>
          </cell>
          <cell r="H377">
            <v>596.98</v>
          </cell>
          <cell r="I377">
            <v>0</v>
          </cell>
        </row>
        <row r="378">
          <cell r="B378">
            <v>2269655</v>
          </cell>
          <cell r="C378" t="str">
            <v>Белье нательное утепленное 56-58/170-176</v>
          </cell>
          <cell r="D378">
            <v>7</v>
          </cell>
          <cell r="E378" t="str">
            <v>401J</v>
          </cell>
          <cell r="F378" t="str">
            <v>Лот № 5 - Поставка нательного белья</v>
          </cell>
          <cell r="G378" t="str">
            <v>КМТ</v>
          </cell>
          <cell r="H378">
            <v>596.98</v>
          </cell>
          <cell r="I378">
            <v>0</v>
          </cell>
        </row>
        <row r="379">
          <cell r="B379">
            <v>2269644</v>
          </cell>
          <cell r="C379" t="str">
            <v>Белье нательное утепленное 56-58/182-188</v>
          </cell>
          <cell r="D379">
            <v>7</v>
          </cell>
          <cell r="E379" t="str">
            <v>401J</v>
          </cell>
          <cell r="F379" t="str">
            <v>Лот № 5 - Поставка нательного белья</v>
          </cell>
          <cell r="G379" t="str">
            <v>КМТ</v>
          </cell>
          <cell r="H379">
            <v>596.98</v>
          </cell>
          <cell r="I379">
            <v>0</v>
          </cell>
        </row>
        <row r="380">
          <cell r="B380">
            <v>2269657</v>
          </cell>
          <cell r="C380" t="str">
            <v>Белье нательное утепленное 60-62/182-188</v>
          </cell>
          <cell r="D380">
            <v>7</v>
          </cell>
          <cell r="E380" t="str">
            <v>401J</v>
          </cell>
          <cell r="F380" t="str">
            <v>Лот № 5 - Поставка нательного белья</v>
          </cell>
          <cell r="G380" t="str">
            <v>КМТ</v>
          </cell>
          <cell r="H380">
            <v>596.98</v>
          </cell>
          <cell r="I380">
            <v>0</v>
          </cell>
        </row>
        <row r="381">
          <cell r="B381">
            <v>2283113</v>
          </cell>
          <cell r="C381" t="str">
            <v>Белье нательное утепленное 60-62/194-200</v>
          </cell>
          <cell r="D381">
            <v>7</v>
          </cell>
          <cell r="E381" t="str">
            <v>401J</v>
          </cell>
          <cell r="F381" t="str">
            <v>Лот № 5 - Поставка нательного белья</v>
          </cell>
          <cell r="G381" t="str">
            <v>КМТ</v>
          </cell>
          <cell r="H381">
            <v>596.98</v>
          </cell>
          <cell r="I381">
            <v>0</v>
          </cell>
        </row>
        <row r="382">
          <cell r="B382">
            <v>2283120</v>
          </cell>
          <cell r="C382" t="str">
            <v>Белье нательное утепленное 64-66/170-176</v>
          </cell>
          <cell r="D382">
            <v>7</v>
          </cell>
          <cell r="E382" t="str">
            <v>401J</v>
          </cell>
          <cell r="F382" t="str">
            <v>Лот № 5 - Поставка нательного белья</v>
          </cell>
          <cell r="G382" t="str">
            <v>КМТ</v>
          </cell>
          <cell r="H382">
            <v>596.98</v>
          </cell>
          <cell r="I382">
            <v>0</v>
          </cell>
        </row>
        <row r="383">
          <cell r="B383">
            <v>2283123</v>
          </cell>
          <cell r="C383" t="str">
            <v>Белье нательное утепленное 64-66/182-188</v>
          </cell>
          <cell r="D383">
            <v>7</v>
          </cell>
          <cell r="E383" t="str">
            <v>401J</v>
          </cell>
          <cell r="F383" t="str">
            <v>Лот № 5 - Поставка нательного белья</v>
          </cell>
          <cell r="G383" t="str">
            <v>КМТ</v>
          </cell>
          <cell r="H383">
            <v>596.98</v>
          </cell>
          <cell r="I383">
            <v>0</v>
          </cell>
        </row>
        <row r="384">
          <cell r="B384">
            <v>2066592</v>
          </cell>
          <cell r="C384" t="str">
            <v>Кепи (бейсболка)</v>
          </cell>
          <cell r="D384">
            <v>7</v>
          </cell>
          <cell r="E384" t="str">
            <v>401J</v>
          </cell>
          <cell r="F384" t="str">
            <v>Лот № 6 - Поставка головных уборов</v>
          </cell>
          <cell r="G384" t="str">
            <v>ШТ</v>
          </cell>
          <cell r="H384">
            <v>202.86</v>
          </cell>
          <cell r="I384">
            <v>0</v>
          </cell>
        </row>
        <row r="385">
          <cell r="B385">
            <v>2278863</v>
          </cell>
          <cell r="C385" t="str">
            <v>Подшлемник под каску</v>
          </cell>
          <cell r="D385">
            <v>7</v>
          </cell>
          <cell r="E385" t="str">
            <v>401J</v>
          </cell>
          <cell r="F385" t="str">
            <v>Лот № 6 - Поставка головных уборов</v>
          </cell>
          <cell r="G385" t="str">
            <v>ШТ</v>
          </cell>
          <cell r="H385">
            <v>94.7</v>
          </cell>
          <cell r="I385">
            <v>80</v>
          </cell>
        </row>
        <row r="386">
          <cell r="B386">
            <v>2280241</v>
          </cell>
          <cell r="C386" t="str">
            <v>Подшлемник под каску утепленный</v>
          </cell>
          <cell r="D386">
            <v>7</v>
          </cell>
          <cell r="E386" t="str">
            <v>401J</v>
          </cell>
          <cell r="F386" t="str">
            <v>Лот № 6 - Поставка головных уборов</v>
          </cell>
          <cell r="G386" t="str">
            <v>ШТ</v>
          </cell>
          <cell r="H386">
            <v>102.47</v>
          </cell>
          <cell r="I386">
            <v>0</v>
          </cell>
        </row>
        <row r="387">
          <cell r="B387">
            <v>2278895</v>
          </cell>
          <cell r="C387" t="str">
            <v>Шапка шерстяная</v>
          </cell>
          <cell r="D387">
            <v>7</v>
          </cell>
          <cell r="E387" t="str">
            <v>401J</v>
          </cell>
          <cell r="F387" t="str">
            <v>Лот № 6 - Поставка головных уборов</v>
          </cell>
          <cell r="G387" t="str">
            <v>ШТ</v>
          </cell>
          <cell r="H387">
            <v>239.36</v>
          </cell>
          <cell r="I38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бщенный свод"/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</sheetNames>
    <sheetDataSet>
      <sheetData sheetId="0">
        <row r="5">
          <cell r="C5" t="str">
            <v>Комбинезон для защиты от общих производственных загрязнений и механических воздействий</v>
          </cell>
        </row>
      </sheetData>
      <sheetData sheetId="1">
        <row r="5">
          <cell r="B5">
            <v>2283385</v>
          </cell>
          <cell r="C5" t="str">
            <v>Комбинезон для защ от ОПЗ 44-46/170-176</v>
          </cell>
          <cell r="D5">
            <v>7</v>
          </cell>
          <cell r="E5" t="str">
            <v>401J</v>
          </cell>
          <cell r="F5" t="str">
            <v>Лот № 1 - Поставка спецодежды летней и зимней, для защиты от кислот и щелочей, для защиты от клещей</v>
          </cell>
          <cell r="G5" t="str">
            <v>ШТ</v>
          </cell>
          <cell r="H5">
            <v>430</v>
          </cell>
          <cell r="I5">
            <v>4</v>
          </cell>
        </row>
        <row r="6">
          <cell r="B6">
            <v>2283381</v>
          </cell>
          <cell r="C6" t="str">
            <v>Комбинезон для защ от ОПЗ 48-50/158-164</v>
          </cell>
          <cell r="D6">
            <v>7</v>
          </cell>
          <cell r="E6" t="str">
            <v>401J</v>
          </cell>
          <cell r="F6" t="str">
            <v>Лот № 1 - Поставка спецодежды летней и зимней, для защиты от кислот и щелочей, для защиты от клещей</v>
          </cell>
          <cell r="G6" t="str">
            <v>ШТ</v>
          </cell>
          <cell r="H6">
            <v>430</v>
          </cell>
          <cell r="I6">
            <v>1</v>
          </cell>
        </row>
        <row r="7">
          <cell r="B7">
            <v>2283386</v>
          </cell>
          <cell r="C7" t="str">
            <v>Комбинезон для защ от ОПЗ 48-50/170-176</v>
          </cell>
          <cell r="D7">
            <v>7</v>
          </cell>
          <cell r="E7" t="str">
            <v>401J</v>
          </cell>
          <cell r="F7" t="str">
            <v>Лот № 1 - Поставка спецодежды летней и зимней, для защиты от кислот и щелочей, для защиты от клещей</v>
          </cell>
          <cell r="G7" t="str">
            <v>ШТ</v>
          </cell>
          <cell r="H7">
            <v>430</v>
          </cell>
          <cell r="I7">
            <v>17</v>
          </cell>
        </row>
        <row r="8">
          <cell r="B8">
            <v>2276543</v>
          </cell>
          <cell r="C8" t="str">
            <v>Комбинезон для защ от ОПЗ 48-50/182-188</v>
          </cell>
          <cell r="D8">
            <v>7</v>
          </cell>
          <cell r="E8" t="str">
            <v>401J</v>
          </cell>
          <cell r="F8" t="str">
            <v>Лот № 1 - Поставка спецодежды летней и зимней, для защиты от кислот и щелочей, для защиты от клещей</v>
          </cell>
          <cell r="G8" t="str">
            <v>ШТ</v>
          </cell>
          <cell r="H8">
            <v>430</v>
          </cell>
          <cell r="I8">
            <v>8</v>
          </cell>
        </row>
        <row r="9">
          <cell r="B9">
            <v>2276555</v>
          </cell>
          <cell r="C9" t="str">
            <v>Комбинезон для защ от ОПЗ 52-54/170-176</v>
          </cell>
          <cell r="D9">
            <v>7</v>
          </cell>
          <cell r="E9" t="str">
            <v>401J</v>
          </cell>
          <cell r="F9" t="str">
            <v>Лот № 1 - Поставка спецодежды летней и зимней, для защиты от кислот и щелочей, для защиты от клещей</v>
          </cell>
          <cell r="G9" t="str">
            <v>ШТ</v>
          </cell>
          <cell r="H9">
            <v>430</v>
          </cell>
          <cell r="I9">
            <v>18</v>
          </cell>
        </row>
        <row r="10">
          <cell r="B10">
            <v>2276554</v>
          </cell>
          <cell r="C10" t="str">
            <v>Комбинезон для защ от ОПЗ 52-54/182-188</v>
          </cell>
          <cell r="D10">
            <v>7</v>
          </cell>
          <cell r="E10" t="str">
            <v>401J</v>
          </cell>
          <cell r="F10" t="str">
            <v>Лот № 1 - Поставка спецодежды летней и зимней, для защиты от кислот и щелочей, для защиты от клещей</v>
          </cell>
          <cell r="G10" t="str">
            <v>ШТ</v>
          </cell>
          <cell r="H10">
            <v>430</v>
          </cell>
          <cell r="I10">
            <v>8</v>
          </cell>
        </row>
        <row r="11">
          <cell r="B11">
            <v>2283391</v>
          </cell>
          <cell r="C11" t="str">
            <v>Комбинезон для защ от ОПЗ 56-58/170-176</v>
          </cell>
          <cell r="D11">
            <v>7</v>
          </cell>
          <cell r="E11" t="str">
            <v>401J</v>
          </cell>
          <cell r="F11" t="str">
            <v>Лот № 1 - Поставка спецодежды летней и зимней, для защиты от кислот и щелочей, для защиты от клещей</v>
          </cell>
          <cell r="G11" t="str">
            <v>ШТ</v>
          </cell>
          <cell r="H11">
            <v>430</v>
          </cell>
          <cell r="I11">
            <v>7</v>
          </cell>
        </row>
        <row r="12">
          <cell r="B12">
            <v>2283396</v>
          </cell>
          <cell r="C12" t="str">
            <v>Комбинезон для защ от ОПЗ 60-62/182-188</v>
          </cell>
          <cell r="D12">
            <v>7</v>
          </cell>
          <cell r="E12" t="str">
            <v>401J</v>
          </cell>
          <cell r="F12" t="str">
            <v>Лот № 1 - Поставка спецодежды летней и зимней, для защиты от кислот и щелочей, для защиты от клещей</v>
          </cell>
          <cell r="G12" t="str">
            <v>ШТ</v>
          </cell>
          <cell r="H12">
            <v>430</v>
          </cell>
          <cell r="I12">
            <v>1</v>
          </cell>
        </row>
        <row r="13">
          <cell r="B13">
            <v>2296822</v>
          </cell>
          <cell r="C13" t="str">
            <v>Костюм для защ от ОПЗ 44-46/158-164 жен</v>
          </cell>
          <cell r="D13">
            <v>7</v>
          </cell>
          <cell r="E13" t="str">
            <v>401J</v>
          </cell>
          <cell r="F13" t="str">
            <v>Лот № 1 - Поставка спецодежды летней и зимней, для защиты от кислот и щелочей, для защиты от клещей</v>
          </cell>
          <cell r="G13" t="str">
            <v>КМТ</v>
          </cell>
          <cell r="H13">
            <v>2655</v>
          </cell>
          <cell r="I13">
            <v>0</v>
          </cell>
        </row>
        <row r="14">
          <cell r="B14">
            <v>2296823</v>
          </cell>
          <cell r="C14" t="str">
            <v>Костюм для защ от ОПЗ 44-46/170-176 жен</v>
          </cell>
          <cell r="D14">
            <v>7</v>
          </cell>
          <cell r="E14" t="str">
            <v>401J</v>
          </cell>
          <cell r="F14" t="str">
            <v>Лот № 1 - Поставка спецодежды летней и зимней, для защиты от кислот и щелочей, для защиты от клещей</v>
          </cell>
          <cell r="G14" t="str">
            <v>КМТ</v>
          </cell>
          <cell r="H14">
            <v>2655</v>
          </cell>
          <cell r="I14">
            <v>0</v>
          </cell>
        </row>
        <row r="15">
          <cell r="B15">
            <v>2296825</v>
          </cell>
          <cell r="C15" t="str">
            <v>Костюм для защ от ОПЗ 48-50/158-164 жен</v>
          </cell>
          <cell r="D15">
            <v>7</v>
          </cell>
          <cell r="E15" t="str">
            <v>401J</v>
          </cell>
          <cell r="F15" t="str">
            <v>Лот № 1 - Поставка спецодежды летней и зимней, для защиты от кислот и щелочей, для защиты от клещей</v>
          </cell>
          <cell r="G15" t="str">
            <v>КМТ</v>
          </cell>
          <cell r="H15">
            <v>2655</v>
          </cell>
          <cell r="I15">
            <v>0</v>
          </cell>
        </row>
        <row r="16">
          <cell r="B16">
            <v>2296826</v>
          </cell>
          <cell r="C16" t="str">
            <v>Костюм для защ от ОПЗ 48-50/170-176 жен</v>
          </cell>
          <cell r="D16">
            <v>7</v>
          </cell>
          <cell r="E16" t="str">
            <v>401J</v>
          </cell>
          <cell r="F16" t="str">
            <v>Лот № 1 - Поставка спецодежды летней и зимней, для защиты от кислот и щелочей, для защиты от клещей</v>
          </cell>
          <cell r="G16" t="str">
            <v>КМТ</v>
          </cell>
          <cell r="H16">
            <v>2655</v>
          </cell>
          <cell r="I16">
            <v>0</v>
          </cell>
        </row>
        <row r="17">
          <cell r="B17">
            <v>2296830</v>
          </cell>
          <cell r="C17" t="str">
            <v>Костюм для защ от ОПЗ 48-50/182-188 жен</v>
          </cell>
          <cell r="D17">
            <v>7</v>
          </cell>
          <cell r="E17" t="str">
            <v>401J</v>
          </cell>
          <cell r="F17" t="str">
            <v>Лот № 1 - Поставка спецодежды летней и зимней, для защиты от кислот и щелочей, для защиты от клещей</v>
          </cell>
          <cell r="G17" t="str">
            <v>КМТ</v>
          </cell>
          <cell r="H17">
            <v>2655</v>
          </cell>
          <cell r="I17">
            <v>0</v>
          </cell>
        </row>
        <row r="18">
          <cell r="B18">
            <v>2296831</v>
          </cell>
          <cell r="C18" t="str">
            <v>Костюм для защ от ОПЗ 52-54/158-164 жен</v>
          </cell>
          <cell r="D18">
            <v>7</v>
          </cell>
          <cell r="E18" t="str">
            <v>401J</v>
          </cell>
          <cell r="F18" t="str">
            <v>Лот № 1 - Поставка спецодежды летней и зимней, для защиты от кислот и щелочей, для защиты от клещей</v>
          </cell>
          <cell r="G18" t="str">
            <v>КМТ</v>
          </cell>
          <cell r="H18">
            <v>2655</v>
          </cell>
          <cell r="I18">
            <v>0</v>
          </cell>
        </row>
        <row r="19">
          <cell r="B19">
            <v>2296828</v>
          </cell>
          <cell r="C19" t="str">
            <v>Костюм для защ от ОПЗ 52-54/170-176 жен</v>
          </cell>
          <cell r="D19">
            <v>7</v>
          </cell>
          <cell r="E19" t="str">
            <v>401J</v>
          </cell>
          <cell r="F19" t="str">
            <v>Лот № 1 - Поставка спецодежды летней и зимней, для защиты от кислот и щелочей, для защиты от клещей</v>
          </cell>
          <cell r="G19" t="str">
            <v>КМТ</v>
          </cell>
          <cell r="H19">
            <v>2655</v>
          </cell>
          <cell r="I19">
            <v>0</v>
          </cell>
        </row>
        <row r="20">
          <cell r="B20">
            <v>2296829</v>
          </cell>
          <cell r="C20" t="str">
            <v>Костюм для защ от ОПЗ 52-54/182-188 жен</v>
          </cell>
          <cell r="D20">
            <v>7</v>
          </cell>
          <cell r="E20" t="str">
            <v>401J</v>
          </cell>
          <cell r="F20" t="str">
            <v>Лот № 1 - Поставка спецодежды летней и зимней, для защиты от кислот и щелочей, для защиты от клещей</v>
          </cell>
          <cell r="G20" t="str">
            <v>КМТ</v>
          </cell>
          <cell r="H20">
            <v>2655</v>
          </cell>
          <cell r="I20">
            <v>0</v>
          </cell>
        </row>
        <row r="21">
          <cell r="B21">
            <v>2296833</v>
          </cell>
          <cell r="C21" t="str">
            <v>Костюм для защ от ОПЗ 56-58/158-164 жен</v>
          </cell>
          <cell r="D21">
            <v>7</v>
          </cell>
          <cell r="E21" t="str">
            <v>401J</v>
          </cell>
          <cell r="F21" t="str">
            <v>Лот № 1 - Поставка спецодежды летней и зимней, для защиты от кислот и щелочей, для защиты от клещей</v>
          </cell>
          <cell r="G21" t="str">
            <v>КМТ</v>
          </cell>
          <cell r="H21">
            <v>2655</v>
          </cell>
          <cell r="I21">
            <v>0</v>
          </cell>
        </row>
        <row r="22">
          <cell r="B22">
            <v>2296839</v>
          </cell>
          <cell r="C22" t="str">
            <v>Костюм для защ от ОПЗ 56-58/170-176 жен</v>
          </cell>
          <cell r="D22">
            <v>7</v>
          </cell>
          <cell r="E22" t="str">
            <v>401J</v>
          </cell>
          <cell r="F22" t="str">
            <v>Лот № 1 - Поставка спецодежды летней и зимней, для защиты от кислот и щелочей, для защиты от клещей</v>
          </cell>
          <cell r="G22" t="str">
            <v>КМТ</v>
          </cell>
          <cell r="H22">
            <v>2655</v>
          </cell>
          <cell r="I22">
            <v>0</v>
          </cell>
        </row>
        <row r="23">
          <cell r="B23">
            <v>2296827</v>
          </cell>
          <cell r="C23" t="str">
            <v>Костюм для защ от ОПЗ 56-58/182-188 жен</v>
          </cell>
          <cell r="D23">
            <v>7</v>
          </cell>
          <cell r="E23" t="str">
            <v>401J</v>
          </cell>
          <cell r="F23" t="str">
            <v>Лот № 1 - Поставка спецодежды летней и зимней, для защиты от кислот и щелочей, для защиты от клещей</v>
          </cell>
          <cell r="G23" t="str">
            <v>КМТ</v>
          </cell>
          <cell r="H23">
            <v>2655</v>
          </cell>
          <cell r="I23">
            <v>0</v>
          </cell>
        </row>
        <row r="24">
          <cell r="B24">
            <v>2296842</v>
          </cell>
          <cell r="C24" t="str">
            <v>Костюм для защ от ОПЗ 64-66/158-164 жен</v>
          </cell>
          <cell r="D24">
            <v>7</v>
          </cell>
          <cell r="E24" t="str">
            <v>401J</v>
          </cell>
          <cell r="F24" t="str">
            <v>Лот № 1 - Поставка спецодежды летней и зимней, для защиты от кислот и щелочей, для защиты от клещей</v>
          </cell>
          <cell r="G24" t="str">
            <v>КМТ</v>
          </cell>
          <cell r="H24">
            <v>2655</v>
          </cell>
          <cell r="I24">
            <v>0</v>
          </cell>
        </row>
        <row r="25">
          <cell r="B25">
            <v>2275859</v>
          </cell>
          <cell r="C25" t="str">
            <v>Костюм для защиты от ОПЗ 44-46/158-164</v>
          </cell>
          <cell r="D25">
            <v>7</v>
          </cell>
          <cell r="E25" t="str">
            <v>401J</v>
          </cell>
          <cell r="F25" t="str">
            <v>Лот № 1 - Поставка спецодежды летней и зимней, для защиты от кислот и щелочей, для защиты от клещей</v>
          </cell>
          <cell r="G25" t="str">
            <v>КМТ</v>
          </cell>
          <cell r="H25">
            <v>2655</v>
          </cell>
          <cell r="I25">
            <v>28</v>
          </cell>
        </row>
        <row r="26">
          <cell r="B26">
            <v>2275850</v>
          </cell>
          <cell r="C26" t="str">
            <v>Костюм для защиты от ОПЗ 44-46/170-176</v>
          </cell>
          <cell r="D26">
            <v>7</v>
          </cell>
          <cell r="E26" t="str">
            <v>401J</v>
          </cell>
          <cell r="F26" t="str">
            <v>Лот № 1 - Поставка спецодежды летней и зимней, для защиты от кислот и щелочей, для защиты от клещей</v>
          </cell>
          <cell r="G26" t="str">
            <v>КМТ</v>
          </cell>
          <cell r="H26">
            <v>2655</v>
          </cell>
          <cell r="I26">
            <v>46</v>
          </cell>
        </row>
        <row r="27">
          <cell r="B27">
            <v>2275821</v>
          </cell>
          <cell r="C27" t="str">
            <v>Костюм для защиты от ОПЗ 44-46/182-188</v>
          </cell>
          <cell r="D27">
            <v>7</v>
          </cell>
          <cell r="E27" t="str">
            <v>401J</v>
          </cell>
          <cell r="F27" t="str">
            <v>Лот № 1 - Поставка спецодежды летней и зимней, для защиты от кислот и щелочей, для защиты от клещей</v>
          </cell>
          <cell r="G27" t="str">
            <v>КМТ</v>
          </cell>
          <cell r="H27">
            <v>2655</v>
          </cell>
          <cell r="I27">
            <v>2</v>
          </cell>
        </row>
        <row r="28">
          <cell r="B28">
            <v>2275829</v>
          </cell>
          <cell r="C28" t="str">
            <v>Костюм для защиты от ОПЗ 48-50/158-164</v>
          </cell>
          <cell r="D28">
            <v>7</v>
          </cell>
          <cell r="E28" t="str">
            <v>401J</v>
          </cell>
          <cell r="F28" t="str">
            <v>Лот № 1 - Поставка спецодежды летней и зимней, для защиты от кислот и щелочей, для защиты от клещей</v>
          </cell>
          <cell r="G28" t="str">
            <v>КМТ</v>
          </cell>
          <cell r="H28">
            <v>2655</v>
          </cell>
          <cell r="I28">
            <v>48</v>
          </cell>
        </row>
        <row r="29">
          <cell r="B29">
            <v>2275830</v>
          </cell>
          <cell r="C29" t="str">
            <v>Костюм для защиты от ОПЗ 48-50/170-176</v>
          </cell>
          <cell r="D29">
            <v>7</v>
          </cell>
          <cell r="E29" t="str">
            <v>401J</v>
          </cell>
          <cell r="F29" t="str">
            <v>Лот № 1 - Поставка спецодежды летней и зимней, для защиты от кислот и щелочей, для защиты от клещей</v>
          </cell>
          <cell r="G29" t="str">
            <v>КМТ</v>
          </cell>
          <cell r="H29">
            <v>2655</v>
          </cell>
          <cell r="I29">
            <v>339</v>
          </cell>
        </row>
        <row r="30">
          <cell r="B30">
            <v>2275831</v>
          </cell>
          <cell r="C30" t="str">
            <v>Костюм для защиты от ОПЗ 48-50/182-188</v>
          </cell>
          <cell r="D30">
            <v>7</v>
          </cell>
          <cell r="E30" t="str">
            <v>401J</v>
          </cell>
          <cell r="F30" t="str">
            <v>Лот № 1 - Поставка спецодежды летней и зимней, для защиты от кислот и щелочей, для защиты от клещей</v>
          </cell>
          <cell r="G30" t="str">
            <v>КМТ</v>
          </cell>
          <cell r="H30">
            <v>2655</v>
          </cell>
          <cell r="I30">
            <v>150</v>
          </cell>
        </row>
        <row r="31">
          <cell r="B31">
            <v>2276033</v>
          </cell>
          <cell r="C31" t="str">
            <v>Костюм для защиты от ОПЗ 48-50/194-200</v>
          </cell>
          <cell r="D31">
            <v>7</v>
          </cell>
          <cell r="E31" t="str">
            <v>401J</v>
          </cell>
          <cell r="F31" t="str">
            <v>Лот № 1 - Поставка спецодежды летней и зимней, для защиты от кислот и щелочей, для защиты от клещей</v>
          </cell>
          <cell r="G31" t="str">
            <v>КМТ</v>
          </cell>
          <cell r="H31">
            <v>2655</v>
          </cell>
          <cell r="I31">
            <v>7</v>
          </cell>
        </row>
        <row r="32">
          <cell r="B32">
            <v>2276856</v>
          </cell>
          <cell r="C32" t="str">
            <v>Костюм для защиты от ОПЗ 52-54/146-152</v>
          </cell>
          <cell r="D32">
            <v>7</v>
          </cell>
          <cell r="E32" t="str">
            <v>401J</v>
          </cell>
          <cell r="F32" t="str">
            <v>Лот № 1 - Поставка спецодежды летней и зимней, для защиты от кислот и щелочей, для защиты от клещей</v>
          </cell>
          <cell r="G32" t="str">
            <v>КМТ</v>
          </cell>
          <cell r="H32">
            <v>2655</v>
          </cell>
          <cell r="I32">
            <v>0</v>
          </cell>
        </row>
        <row r="33">
          <cell r="B33">
            <v>2275847</v>
          </cell>
          <cell r="C33" t="str">
            <v>Костюм для защиты от ОПЗ 52-54/158-164</v>
          </cell>
          <cell r="D33">
            <v>7</v>
          </cell>
          <cell r="E33" t="str">
            <v>401J</v>
          </cell>
          <cell r="F33" t="str">
            <v>Лот № 1 - Поставка спецодежды летней и зимней, для защиты от кислот и щелочей, для защиты от клещей</v>
          </cell>
          <cell r="G33" t="str">
            <v>КМТ</v>
          </cell>
          <cell r="H33">
            <v>2655</v>
          </cell>
          <cell r="I33">
            <v>24</v>
          </cell>
        </row>
        <row r="34">
          <cell r="B34">
            <v>2275848</v>
          </cell>
          <cell r="C34" t="str">
            <v>Костюм для защиты от ОПЗ 52-54/170-176</v>
          </cell>
          <cell r="D34">
            <v>7</v>
          </cell>
          <cell r="E34" t="str">
            <v>401J</v>
          </cell>
          <cell r="F34" t="str">
            <v>Лот № 1 - Поставка спецодежды летней и зимней, для защиты от кислот и щелочей, для защиты от клещей</v>
          </cell>
          <cell r="G34" t="str">
            <v>КМТ</v>
          </cell>
          <cell r="H34">
            <v>2655</v>
          </cell>
          <cell r="I34">
            <v>284</v>
          </cell>
        </row>
        <row r="35">
          <cell r="B35">
            <v>2275849</v>
          </cell>
          <cell r="C35" t="str">
            <v>Костюм для защиты от ОПЗ 52-54/182-188</v>
          </cell>
          <cell r="D35">
            <v>7</v>
          </cell>
          <cell r="E35" t="str">
            <v>401J</v>
          </cell>
          <cell r="F35" t="str">
            <v>Лот № 1 - Поставка спецодежды летней и зимней, для защиты от кислот и щелочей, для защиты от клещей</v>
          </cell>
          <cell r="G35" t="str">
            <v>КМТ</v>
          </cell>
          <cell r="H35">
            <v>2655</v>
          </cell>
          <cell r="I35">
            <v>198</v>
          </cell>
        </row>
        <row r="36">
          <cell r="B36">
            <v>2275851</v>
          </cell>
          <cell r="C36" t="str">
            <v>Костюм для защиты от ОПЗ 52-54/194-200</v>
          </cell>
          <cell r="D36">
            <v>7</v>
          </cell>
          <cell r="E36" t="str">
            <v>401J</v>
          </cell>
          <cell r="F36" t="str">
            <v>Лот № 1 - Поставка спецодежды летней и зимней, для защиты от кислот и щелочей, для защиты от клещей</v>
          </cell>
          <cell r="G36" t="str">
            <v>КМТ</v>
          </cell>
          <cell r="H36">
            <v>2655</v>
          </cell>
          <cell r="I36">
            <v>12</v>
          </cell>
        </row>
        <row r="37">
          <cell r="B37">
            <v>2276032</v>
          </cell>
          <cell r="C37" t="str">
            <v>Костюм для защиты от ОПЗ 56-58/158-164</v>
          </cell>
          <cell r="D37">
            <v>7</v>
          </cell>
          <cell r="E37" t="str">
            <v>401J</v>
          </cell>
          <cell r="F37" t="str">
            <v>Лот № 1 - Поставка спецодежды летней и зимней, для защиты от кислот и щелочей, для защиты от клещей</v>
          </cell>
          <cell r="G37" t="str">
            <v>КМТ</v>
          </cell>
          <cell r="H37">
            <v>2655</v>
          </cell>
          <cell r="I37">
            <v>6</v>
          </cell>
        </row>
        <row r="38">
          <cell r="B38">
            <v>2275857</v>
          </cell>
          <cell r="C38" t="str">
            <v>Костюм для защиты от ОПЗ 56-58/170-176</v>
          </cell>
          <cell r="D38">
            <v>7</v>
          </cell>
          <cell r="E38" t="str">
            <v>401J</v>
          </cell>
          <cell r="F38" t="str">
            <v>Лот № 1 - Поставка спецодежды летней и зимней, для защиты от кислот и щелочей, для защиты от клещей</v>
          </cell>
          <cell r="G38" t="str">
            <v>КМТ</v>
          </cell>
          <cell r="H38">
            <v>2655</v>
          </cell>
          <cell r="I38">
            <v>104</v>
          </cell>
        </row>
        <row r="39">
          <cell r="B39">
            <v>2275854</v>
          </cell>
          <cell r="C39" t="str">
            <v>Костюм для защиты от ОПЗ 56-58/182-188</v>
          </cell>
          <cell r="D39">
            <v>7</v>
          </cell>
          <cell r="E39" t="str">
            <v>401J</v>
          </cell>
          <cell r="F39" t="str">
            <v>Лот № 1 - Поставка спецодежды летней и зимней, для защиты от кислот и щелочей, для защиты от клещей</v>
          </cell>
          <cell r="G39" t="str">
            <v>КМТ</v>
          </cell>
          <cell r="H39">
            <v>2655</v>
          </cell>
          <cell r="I39">
            <v>114</v>
          </cell>
        </row>
        <row r="40">
          <cell r="B40">
            <v>2275855</v>
          </cell>
          <cell r="C40" t="str">
            <v>Костюм для защиты от ОПЗ 56-58/194-200</v>
          </cell>
          <cell r="D40">
            <v>7</v>
          </cell>
          <cell r="E40" t="str">
            <v>401J</v>
          </cell>
          <cell r="F40" t="str">
            <v>Лот № 1 - Поставка спецодежды летней и зимней, для защиты от кислот и щелочей, для защиты от клещей</v>
          </cell>
          <cell r="G40" t="str">
            <v>КМТ</v>
          </cell>
          <cell r="H40">
            <v>2655</v>
          </cell>
          <cell r="I40">
            <v>19</v>
          </cell>
        </row>
        <row r="41">
          <cell r="B41">
            <v>2284260</v>
          </cell>
          <cell r="C41" t="str">
            <v>Костюм для защиты от ОПЗ 56-58/206-212</v>
          </cell>
          <cell r="D41">
            <v>7</v>
          </cell>
          <cell r="E41" t="str">
            <v>401J</v>
          </cell>
          <cell r="F41" t="str">
            <v>Лот № 1 - Поставка спецодежды летней и зимней, для защиты от кислот и щелочей, для защиты от клещей</v>
          </cell>
          <cell r="G41" t="str">
            <v>КМТ</v>
          </cell>
          <cell r="H41">
            <v>2655</v>
          </cell>
          <cell r="I41">
            <v>0</v>
          </cell>
        </row>
        <row r="42">
          <cell r="B42">
            <v>2279934</v>
          </cell>
          <cell r="C42" t="str">
            <v>Костюм для защиты от ОПЗ 60-62/158-164</v>
          </cell>
          <cell r="D42">
            <v>7</v>
          </cell>
          <cell r="E42" t="str">
            <v>401J</v>
          </cell>
          <cell r="F42" t="str">
            <v>Лот № 1 - Поставка спецодежды летней и зимней, для защиты от кислот и щелочей, для защиты от клещей</v>
          </cell>
          <cell r="G42" t="str">
            <v>КМТ</v>
          </cell>
          <cell r="H42">
            <v>2655</v>
          </cell>
          <cell r="I42">
            <v>1</v>
          </cell>
        </row>
        <row r="43">
          <cell r="B43">
            <v>2275852</v>
          </cell>
          <cell r="C43" t="str">
            <v>Костюм для защиты от ОПЗ 60-62/170-176</v>
          </cell>
          <cell r="D43">
            <v>7</v>
          </cell>
          <cell r="E43" t="str">
            <v>401J</v>
          </cell>
          <cell r="F43" t="str">
            <v>Лот № 1 - Поставка спецодежды летней и зимней, для защиты от кислот и щелочей, для защиты от клещей</v>
          </cell>
          <cell r="G43" t="str">
            <v>КМТ</v>
          </cell>
          <cell r="H43">
            <v>2655</v>
          </cell>
          <cell r="I43">
            <v>15</v>
          </cell>
        </row>
        <row r="44">
          <cell r="B44">
            <v>2275853</v>
          </cell>
          <cell r="C44" t="str">
            <v>Костюм для защиты от ОПЗ 60-62/182-188</v>
          </cell>
          <cell r="D44">
            <v>7</v>
          </cell>
          <cell r="E44" t="str">
            <v>401J</v>
          </cell>
          <cell r="F44" t="str">
            <v>Лот № 1 - Поставка спецодежды летней и зимней, для защиты от кислот и щелочей, для защиты от клещей</v>
          </cell>
          <cell r="G44" t="str">
            <v>КМТ</v>
          </cell>
          <cell r="H44">
            <v>2655</v>
          </cell>
          <cell r="I44">
            <v>24</v>
          </cell>
        </row>
        <row r="45">
          <cell r="B45">
            <v>2276855</v>
          </cell>
          <cell r="C45" t="str">
            <v>Костюм для защиты от ОПЗ 60-62/194-200</v>
          </cell>
          <cell r="D45">
            <v>7</v>
          </cell>
          <cell r="E45" t="str">
            <v>401J</v>
          </cell>
          <cell r="F45" t="str">
            <v>Лот № 1 - Поставка спецодежды летней и зимней, для защиты от кислот и щелочей, для защиты от клещей</v>
          </cell>
          <cell r="G45" t="str">
            <v>КМТ</v>
          </cell>
          <cell r="H45">
            <v>2655</v>
          </cell>
          <cell r="I45">
            <v>2</v>
          </cell>
        </row>
        <row r="46">
          <cell r="B46">
            <v>2284263</v>
          </cell>
          <cell r="C46" t="str">
            <v>Костюм для защиты от ОПЗ 64-66/158-164</v>
          </cell>
          <cell r="D46">
            <v>7</v>
          </cell>
          <cell r="E46" t="str">
            <v>401J</v>
          </cell>
          <cell r="F46" t="str">
            <v>Лот № 1 - Поставка спецодежды летней и зимней, для защиты от кислот и щелочей, для защиты от клещей</v>
          </cell>
          <cell r="G46" t="str">
            <v>КМТ</v>
          </cell>
          <cell r="H46">
            <v>2655</v>
          </cell>
          <cell r="I46">
            <v>0</v>
          </cell>
        </row>
        <row r="47">
          <cell r="B47">
            <v>2276439</v>
          </cell>
          <cell r="C47" t="str">
            <v>Костюм для защиты от ОПЗ 64-66/170-176</v>
          </cell>
          <cell r="D47">
            <v>7</v>
          </cell>
          <cell r="E47" t="str">
            <v>401J</v>
          </cell>
          <cell r="F47" t="str">
            <v>Лот № 1 - Поставка спецодежды летней и зимней, для защиты от кислот и щелочей, для защиты от клещей</v>
          </cell>
          <cell r="G47" t="str">
            <v>КМТ</v>
          </cell>
          <cell r="H47">
            <v>2655</v>
          </cell>
          <cell r="I47">
            <v>4</v>
          </cell>
        </row>
        <row r="48">
          <cell r="B48">
            <v>2275856</v>
          </cell>
          <cell r="C48" t="str">
            <v>Костюм для защиты от ОПЗ 64-66/182-188</v>
          </cell>
          <cell r="D48">
            <v>7</v>
          </cell>
          <cell r="E48" t="str">
            <v>401J</v>
          </cell>
          <cell r="F48" t="str">
            <v>Лот № 1 - Поставка спецодежды летней и зимней, для защиты от кислот и щелочей, для защиты от клещей</v>
          </cell>
          <cell r="G48" t="str">
            <v>КМТ</v>
          </cell>
          <cell r="H48">
            <v>2655</v>
          </cell>
          <cell r="I48">
            <v>12</v>
          </cell>
        </row>
        <row r="49">
          <cell r="B49">
            <v>2276440</v>
          </cell>
          <cell r="C49" t="str">
            <v>Костюм для защиты от ОПЗ 64-66/194-200</v>
          </cell>
          <cell r="D49">
            <v>7</v>
          </cell>
          <cell r="E49" t="str">
            <v>401J</v>
          </cell>
          <cell r="F49" t="str">
            <v>Лот № 1 - Поставка спецодежды летней и зимней, для защиты от кислот и щелочей, для защиты от клещей</v>
          </cell>
          <cell r="G49" t="str">
            <v>КМТ</v>
          </cell>
          <cell r="H49">
            <v>2655</v>
          </cell>
          <cell r="I49">
            <v>3</v>
          </cell>
        </row>
        <row r="50">
          <cell r="B50">
            <v>2278701</v>
          </cell>
          <cell r="C50" t="str">
            <v>Костюм для защиты от ОПЗ 68-70/170-176</v>
          </cell>
          <cell r="D50">
            <v>7</v>
          </cell>
          <cell r="E50" t="str">
            <v>401J</v>
          </cell>
          <cell r="F50" t="str">
            <v>Лот № 1 - Поставка спецодежды летней и зимней, для защиты от кислот и щелочей, для защиты от клещей</v>
          </cell>
          <cell r="G50" t="str">
            <v>КМТ</v>
          </cell>
          <cell r="H50">
            <v>2655</v>
          </cell>
          <cell r="I50">
            <v>0</v>
          </cell>
        </row>
        <row r="51">
          <cell r="B51">
            <v>2278704</v>
          </cell>
          <cell r="C51" t="str">
            <v>Костюм для защиты от ОПЗ 68-70/182-188</v>
          </cell>
          <cell r="D51">
            <v>7</v>
          </cell>
          <cell r="E51" t="str">
            <v>401J</v>
          </cell>
          <cell r="F51" t="str">
            <v>Лот № 1 - Поставка спецодежды летней и зимней, для защиты от кислот и щелочей, для защиты от клещей</v>
          </cell>
          <cell r="G51" t="str">
            <v>КМТ</v>
          </cell>
          <cell r="H51">
            <v>2655</v>
          </cell>
          <cell r="I51">
            <v>6</v>
          </cell>
        </row>
        <row r="52">
          <cell r="B52">
            <v>2284264</v>
          </cell>
          <cell r="C52" t="str">
            <v>Костюм для защиты от ОПЗ 68-70/194-200</v>
          </cell>
          <cell r="D52">
            <v>7</v>
          </cell>
          <cell r="E52" t="str">
            <v>401J</v>
          </cell>
          <cell r="F52" t="str">
            <v>Лот № 1 - Поставка спецодежды летней и зимней, для защиты от кислот и щелочей, для защиты от клещей</v>
          </cell>
          <cell r="G52" t="str">
            <v>КМТ</v>
          </cell>
          <cell r="H52">
            <v>2655</v>
          </cell>
          <cell r="I52">
            <v>2</v>
          </cell>
        </row>
        <row r="53">
          <cell r="B53">
            <v>2284262</v>
          </cell>
          <cell r="C53" t="str">
            <v>Костюм для защиты от ОПЗ 72-74/182-188</v>
          </cell>
          <cell r="D53">
            <v>7</v>
          </cell>
          <cell r="E53" t="str">
            <v>401J</v>
          </cell>
          <cell r="F53" t="str">
            <v>Лот № 1 - Поставка спецодежды летней и зимней, для защиты от кислот и щелочей, для защиты от клещей</v>
          </cell>
          <cell r="G53" t="str">
            <v>КМТ</v>
          </cell>
          <cell r="H53">
            <v>2655</v>
          </cell>
          <cell r="I53">
            <v>1</v>
          </cell>
        </row>
        <row r="54">
          <cell r="B54">
            <v>2284257</v>
          </cell>
          <cell r="C54" t="str">
            <v>Костюм для защиты от ОПЗ 72-74/194-200</v>
          </cell>
          <cell r="D54">
            <v>7</v>
          </cell>
          <cell r="E54" t="str">
            <v>401J</v>
          </cell>
          <cell r="F54" t="str">
            <v>Лот № 1 - Поставка спецодежды летней и зимней, для защиты от кислот и щелочей, для защиты от клещей</v>
          </cell>
          <cell r="G54" t="str">
            <v>КМТ</v>
          </cell>
          <cell r="H54">
            <v>2655</v>
          </cell>
          <cell r="I54">
            <v>0</v>
          </cell>
        </row>
        <row r="55">
          <cell r="B55">
            <v>2284273</v>
          </cell>
          <cell r="C55" t="str">
            <v>Костюм для защиты от ОПЗ 76-78/170-176</v>
          </cell>
          <cell r="D55">
            <v>7</v>
          </cell>
          <cell r="E55" t="str">
            <v>401J</v>
          </cell>
          <cell r="F55" t="str">
            <v>Лот № 1 - Поставка спецодежды летней и зимней, для защиты от кислот и щелочей, для защиты от клещей</v>
          </cell>
          <cell r="G55" t="str">
            <v>КМТ</v>
          </cell>
          <cell r="H55">
            <v>2655</v>
          </cell>
          <cell r="I55">
            <v>0</v>
          </cell>
        </row>
        <row r="56">
          <cell r="B56">
            <v>2284759</v>
          </cell>
          <cell r="C56" t="str">
            <v>Костюм защ от биол фак-ров 44-46/170-176</v>
          </cell>
          <cell r="D56">
            <v>7</v>
          </cell>
          <cell r="E56" t="str">
            <v>401J</v>
          </cell>
          <cell r="F56" t="str">
            <v>Лот № 1 - Поставка спецодежды летней и зимней, для защиты от кислот и щелочей, для защиты от клещей</v>
          </cell>
          <cell r="G56" t="str">
            <v>КМТ</v>
          </cell>
          <cell r="H56">
            <v>6444.44</v>
          </cell>
          <cell r="I56">
            <v>0</v>
          </cell>
        </row>
        <row r="57">
          <cell r="B57">
            <v>2284755</v>
          </cell>
          <cell r="C57" t="str">
            <v>Костюм защ от биол фак-ров 48-50/170-176</v>
          </cell>
          <cell r="D57">
            <v>7</v>
          </cell>
          <cell r="E57" t="str">
            <v>401J</v>
          </cell>
          <cell r="F57" t="str">
            <v>Лот № 1 - Поставка спецодежды летней и зимней, для защиты от кислот и щелочей, для защиты от клещей</v>
          </cell>
          <cell r="G57" t="str">
            <v>КМТ</v>
          </cell>
          <cell r="H57">
            <v>6444.44</v>
          </cell>
          <cell r="I57">
            <v>0</v>
          </cell>
        </row>
        <row r="58">
          <cell r="B58">
            <v>2284766</v>
          </cell>
          <cell r="C58" t="str">
            <v>Костюм защ от биол фак-ров 48-50/182-188</v>
          </cell>
          <cell r="D58">
            <v>7</v>
          </cell>
          <cell r="E58" t="str">
            <v>401J</v>
          </cell>
          <cell r="F58" t="str">
            <v>Лот № 1 - Поставка спецодежды летней и зимней, для защиты от кислот и щелочей, для защиты от клещей</v>
          </cell>
          <cell r="G58" t="str">
            <v>КМТ</v>
          </cell>
          <cell r="H58">
            <v>6444.44</v>
          </cell>
          <cell r="I58">
            <v>0</v>
          </cell>
        </row>
        <row r="59">
          <cell r="B59">
            <v>2284772</v>
          </cell>
          <cell r="C59" t="str">
            <v>Костюм защ от биол фак-ров 52-54/170-176</v>
          </cell>
          <cell r="D59">
            <v>7</v>
          </cell>
          <cell r="E59" t="str">
            <v>401J</v>
          </cell>
          <cell r="F59" t="str">
            <v>Лот № 1 - Поставка спецодежды летней и зимней, для защиты от кислот и щелочей, для защиты от клещей</v>
          </cell>
          <cell r="G59" t="str">
            <v>КМТ</v>
          </cell>
          <cell r="H59">
            <v>6444.44</v>
          </cell>
          <cell r="I59">
            <v>0</v>
          </cell>
        </row>
        <row r="60">
          <cell r="B60">
            <v>2284768</v>
          </cell>
          <cell r="C60" t="str">
            <v>Костюм защ от биол фак-ров 52-54/182-188</v>
          </cell>
          <cell r="D60">
            <v>7</v>
          </cell>
          <cell r="E60" t="str">
            <v>401J</v>
          </cell>
          <cell r="F60" t="str">
            <v>Лот № 1 - Поставка спецодежды летней и зимней, для защиты от кислот и щелочей, для защиты от клещей</v>
          </cell>
          <cell r="G60" t="str">
            <v>КМТ</v>
          </cell>
          <cell r="H60">
            <v>6444.44</v>
          </cell>
          <cell r="I60">
            <v>0</v>
          </cell>
        </row>
        <row r="61">
          <cell r="B61">
            <v>2284756</v>
          </cell>
          <cell r="C61" t="str">
            <v>Костюм защ от биол фак-ров 56-58/170-176</v>
          </cell>
          <cell r="D61">
            <v>7</v>
          </cell>
          <cell r="E61" t="str">
            <v>401J</v>
          </cell>
          <cell r="F61" t="str">
            <v>Лот № 1 - Поставка спецодежды летней и зимней, для защиты от кислот и щелочей, для защиты от клещей</v>
          </cell>
          <cell r="G61" t="str">
            <v>КМТ</v>
          </cell>
          <cell r="H61">
            <v>6444.44</v>
          </cell>
          <cell r="I61">
            <v>0</v>
          </cell>
        </row>
        <row r="62">
          <cell r="B62">
            <v>2284361</v>
          </cell>
          <cell r="C62" t="str">
            <v>Костюм кислот/щелоч утеп 48-50/170-176</v>
          </cell>
          <cell r="D62">
            <v>7</v>
          </cell>
          <cell r="E62" t="str">
            <v>401J</v>
          </cell>
          <cell r="F62" t="str">
            <v>Лот № 1 - Поставка спецодежды летней и зимней, для защиты от кислот и щелочей, для защиты от клещей</v>
          </cell>
          <cell r="G62" t="str">
            <v>КМТ</v>
          </cell>
          <cell r="H62">
            <v>5374.32</v>
          </cell>
          <cell r="I62">
            <v>0</v>
          </cell>
        </row>
        <row r="63">
          <cell r="B63">
            <v>2284357</v>
          </cell>
          <cell r="C63" t="str">
            <v>Костюм кислот/щелоч утеп 52-54/170-176</v>
          </cell>
          <cell r="D63">
            <v>7</v>
          </cell>
          <cell r="E63" t="str">
            <v>401J</v>
          </cell>
          <cell r="F63" t="str">
            <v>Лот № 1 - Поставка спецодежды летней и зимней, для защиты от кислот и щелочей, для защиты от клещей</v>
          </cell>
          <cell r="G63" t="str">
            <v>КМТ</v>
          </cell>
          <cell r="H63">
            <v>5374.32</v>
          </cell>
          <cell r="I63">
            <v>0</v>
          </cell>
        </row>
        <row r="64">
          <cell r="B64">
            <v>2279834</v>
          </cell>
          <cell r="C64" t="str">
            <v>Костюм кислот/щелоч утеп 52-54/182-188</v>
          </cell>
          <cell r="D64">
            <v>7</v>
          </cell>
          <cell r="E64" t="str">
            <v>401J</v>
          </cell>
          <cell r="F64" t="str">
            <v>Лот № 1 - Поставка спецодежды летней и зимней, для защиты от кислот и щелочей, для защиты от клещей</v>
          </cell>
          <cell r="G64" t="str">
            <v>КМТ</v>
          </cell>
          <cell r="H64">
            <v>5374.32</v>
          </cell>
          <cell r="I64">
            <v>0</v>
          </cell>
        </row>
        <row r="65">
          <cell r="B65">
            <v>2284380</v>
          </cell>
          <cell r="C65" t="str">
            <v>Костюм кислот/щелоч утеп 64-66/182-188</v>
          </cell>
          <cell r="D65">
            <v>7</v>
          </cell>
          <cell r="E65" t="str">
            <v>401J</v>
          </cell>
          <cell r="F65" t="str">
            <v>Лот № 1 - Поставка спецодежды летней и зимней, для защиты от кислот и щелочей, для защиты от клещей</v>
          </cell>
          <cell r="G65" t="str">
            <v>КМТ</v>
          </cell>
          <cell r="H65">
            <v>5374.32</v>
          </cell>
          <cell r="I65">
            <v>0</v>
          </cell>
        </row>
        <row r="66">
          <cell r="B66">
            <v>2296785</v>
          </cell>
          <cell r="C66" t="str">
            <v>Костюм на утеп прокл 44-46/158-164 жен</v>
          </cell>
          <cell r="D66">
            <v>7</v>
          </cell>
          <cell r="E66" t="str">
            <v>401J</v>
          </cell>
          <cell r="F66" t="str">
            <v>Лот № 1 - Поставка спецодежды летней и зимней, для защиты от кислот и щелочей, для защиты от клещей</v>
          </cell>
          <cell r="G66" t="str">
            <v>КМТ</v>
          </cell>
          <cell r="H66">
            <v>5196.72</v>
          </cell>
          <cell r="I66">
            <v>0</v>
          </cell>
        </row>
        <row r="67">
          <cell r="B67">
            <v>2296786</v>
          </cell>
          <cell r="C67" t="str">
            <v>Костюм на утеп прокл 44-46/170-176 жен</v>
          </cell>
          <cell r="D67">
            <v>7</v>
          </cell>
          <cell r="E67" t="str">
            <v>401J</v>
          </cell>
          <cell r="F67" t="str">
            <v>Лот № 1 - Поставка спецодежды летней и зимней, для защиты от кислот и щелочей, для защиты от клещей</v>
          </cell>
          <cell r="G67" t="str">
            <v>КМТ</v>
          </cell>
          <cell r="H67">
            <v>5196.72</v>
          </cell>
          <cell r="I67">
            <v>0</v>
          </cell>
        </row>
        <row r="68">
          <cell r="B68">
            <v>2296795</v>
          </cell>
          <cell r="C68" t="str">
            <v>Костюм на утеп прокл 48-50/158-164 жен</v>
          </cell>
          <cell r="D68">
            <v>7</v>
          </cell>
          <cell r="E68" t="str">
            <v>401J</v>
          </cell>
          <cell r="F68" t="str">
            <v>Лот № 1 - Поставка спецодежды летней и зимней, для защиты от кислот и щелочей, для защиты от клещей</v>
          </cell>
          <cell r="G68" t="str">
            <v>КМТ</v>
          </cell>
          <cell r="H68">
            <v>5196.72</v>
          </cell>
          <cell r="I68">
            <v>0</v>
          </cell>
        </row>
        <row r="69">
          <cell r="B69">
            <v>2296789</v>
          </cell>
          <cell r="C69" t="str">
            <v>Костюм на утеп прокл 48-50/170-176 жен</v>
          </cell>
          <cell r="D69">
            <v>7</v>
          </cell>
          <cell r="E69" t="str">
            <v>401J</v>
          </cell>
          <cell r="F69" t="str">
            <v>Лот № 1 - Поставка спецодежды летней и зимней, для защиты от кислот и щелочей, для защиты от клещей</v>
          </cell>
          <cell r="G69" t="str">
            <v>КМТ</v>
          </cell>
          <cell r="H69">
            <v>5196.72</v>
          </cell>
          <cell r="I69">
            <v>0</v>
          </cell>
        </row>
        <row r="70">
          <cell r="B70">
            <v>2296790</v>
          </cell>
          <cell r="C70" t="str">
            <v>Костюм на утеп прокл 52-54/158-164 жен</v>
          </cell>
          <cell r="D70">
            <v>7</v>
          </cell>
          <cell r="E70" t="str">
            <v>401J</v>
          </cell>
          <cell r="F70" t="str">
            <v>Лот № 1 - Поставка спецодежды летней и зимней, для защиты от кислот и щелочей, для защиты от клещей</v>
          </cell>
          <cell r="G70" t="str">
            <v>КМТ</v>
          </cell>
          <cell r="H70">
            <v>5196.72</v>
          </cell>
          <cell r="I70">
            <v>0</v>
          </cell>
        </row>
        <row r="71">
          <cell r="B71">
            <v>2296793</v>
          </cell>
          <cell r="C71" t="str">
            <v>Костюм на утеп прокл 52-54/170-176 жен</v>
          </cell>
          <cell r="D71">
            <v>7</v>
          </cell>
          <cell r="E71" t="str">
            <v>401J</v>
          </cell>
          <cell r="F71" t="str">
            <v>Лот № 1 - Поставка спецодежды летней и зимней, для защиты от кислот и щелочей, для защиты от клещей</v>
          </cell>
          <cell r="G71" t="str">
            <v>КМТ</v>
          </cell>
          <cell r="H71">
            <v>5196.72</v>
          </cell>
          <cell r="I71">
            <v>0</v>
          </cell>
        </row>
        <row r="72">
          <cell r="B72">
            <v>2296792</v>
          </cell>
          <cell r="C72" t="str">
            <v>Костюм на утеп прокл 56-58/158-164 жен</v>
          </cell>
          <cell r="D72">
            <v>7</v>
          </cell>
          <cell r="E72" t="str">
            <v>401J</v>
          </cell>
          <cell r="F72" t="str">
            <v>Лот № 1 - Поставка спецодежды летней и зимней, для защиты от кислот и щелочей, для защиты от клещей</v>
          </cell>
          <cell r="G72" t="str">
            <v>КМТ</v>
          </cell>
          <cell r="H72">
            <v>5196.72</v>
          </cell>
          <cell r="I72">
            <v>0</v>
          </cell>
        </row>
        <row r="73">
          <cell r="B73">
            <v>2296794</v>
          </cell>
          <cell r="C73" t="str">
            <v>Костюм на утеп прокл 56-58/170-176 жен</v>
          </cell>
          <cell r="D73">
            <v>7</v>
          </cell>
          <cell r="E73" t="str">
            <v>401J</v>
          </cell>
          <cell r="F73" t="str">
            <v>Лот № 1 - Поставка спецодежды летней и зимней, для защиты от кислот и щелочей, для защиты от клещей</v>
          </cell>
          <cell r="G73" t="str">
            <v>КМТ</v>
          </cell>
          <cell r="H73">
            <v>5196.72</v>
          </cell>
          <cell r="I73">
            <v>0</v>
          </cell>
        </row>
        <row r="74">
          <cell r="B74">
            <v>2296791</v>
          </cell>
          <cell r="C74" t="str">
            <v>Костюм на утеп прокл 56-58/182-188 жен</v>
          </cell>
          <cell r="D74">
            <v>7</v>
          </cell>
          <cell r="E74" t="str">
            <v>401J</v>
          </cell>
          <cell r="F74" t="str">
            <v>Лот № 1 - Поставка спецодежды летней и зимней, для защиты от кислот и щелочей, для защиты от клещей</v>
          </cell>
          <cell r="G74" t="str">
            <v>КМТ</v>
          </cell>
          <cell r="H74">
            <v>5196.72</v>
          </cell>
          <cell r="I74">
            <v>0</v>
          </cell>
        </row>
        <row r="75">
          <cell r="B75">
            <v>2279508</v>
          </cell>
          <cell r="C75" t="str">
            <v>Костюм на утеп прокладке 44-46/146-152</v>
          </cell>
          <cell r="D75">
            <v>7</v>
          </cell>
          <cell r="E75" t="str">
            <v>401J</v>
          </cell>
          <cell r="F75" t="str">
            <v>Лот № 1 - Поставка спецодежды летней и зимней, для защиты от кислот и щелочей, для защиты от клещей</v>
          </cell>
          <cell r="G75" t="str">
            <v>КМТ</v>
          </cell>
          <cell r="H75">
            <v>5196.72</v>
          </cell>
          <cell r="I75">
            <v>0</v>
          </cell>
        </row>
        <row r="76">
          <cell r="B76">
            <v>2221916</v>
          </cell>
          <cell r="C76" t="str">
            <v>Костюм на утеп прокладке 44-46/158-164</v>
          </cell>
          <cell r="D76">
            <v>7</v>
          </cell>
          <cell r="E76" t="str">
            <v>401J</v>
          </cell>
          <cell r="F76" t="str">
            <v>Лот № 1 - Поставка спецодежды летней и зимней, для защиты от кислот и щелочей, для защиты от клещей</v>
          </cell>
          <cell r="G76" t="str">
            <v>КМТ</v>
          </cell>
          <cell r="H76">
            <v>5196.72</v>
          </cell>
          <cell r="I76">
            <v>8</v>
          </cell>
        </row>
        <row r="77">
          <cell r="B77">
            <v>2230797</v>
          </cell>
          <cell r="C77" t="str">
            <v>Костюм на утеп прокладке 44-46/170-176</v>
          </cell>
          <cell r="D77">
            <v>7</v>
          </cell>
          <cell r="E77" t="str">
            <v>401J</v>
          </cell>
          <cell r="F77" t="str">
            <v>Лот № 1 - Поставка спецодежды летней и зимней, для защиты от кислот и щелочей, для защиты от клещей</v>
          </cell>
          <cell r="G77" t="str">
            <v>КМТ</v>
          </cell>
          <cell r="H77">
            <v>5196.72</v>
          </cell>
          <cell r="I77">
            <v>11</v>
          </cell>
        </row>
        <row r="78">
          <cell r="B78">
            <v>2279933</v>
          </cell>
          <cell r="C78" t="str">
            <v>Костюм на утеп прокладке 44-46/182-188</v>
          </cell>
          <cell r="D78">
            <v>7</v>
          </cell>
          <cell r="E78" t="str">
            <v>401J</v>
          </cell>
          <cell r="F78" t="str">
            <v>Лот № 1 - Поставка спецодежды летней и зимней, для защиты от кислот и щелочей, для защиты от клещей</v>
          </cell>
          <cell r="G78" t="str">
            <v>КМТ</v>
          </cell>
          <cell r="H78">
            <v>5196.72</v>
          </cell>
          <cell r="I78">
            <v>1</v>
          </cell>
        </row>
        <row r="79">
          <cell r="B79">
            <v>2221921</v>
          </cell>
          <cell r="C79" t="str">
            <v>Костюм на утеп прокладке 48-50/158-164</v>
          </cell>
          <cell r="D79">
            <v>7</v>
          </cell>
          <cell r="E79" t="str">
            <v>401J</v>
          </cell>
          <cell r="F79" t="str">
            <v>Лот № 1 - Поставка спецодежды летней и зимней, для защиты от кислот и щелочей, для защиты от клещей</v>
          </cell>
          <cell r="G79" t="str">
            <v>КМТ</v>
          </cell>
          <cell r="H79">
            <v>5196.72</v>
          </cell>
          <cell r="I79">
            <v>16</v>
          </cell>
        </row>
        <row r="80">
          <cell r="B80">
            <v>2221923</v>
          </cell>
          <cell r="C80" t="str">
            <v>Костюм на утеп прокладке 48-50/170-176</v>
          </cell>
          <cell r="D80">
            <v>7</v>
          </cell>
          <cell r="E80" t="str">
            <v>401J</v>
          </cell>
          <cell r="F80" t="str">
            <v>Лот № 1 - Поставка спецодежды летней и зимней, для защиты от кислот и щелочей, для защиты от клещей</v>
          </cell>
          <cell r="G80" t="str">
            <v>КМТ</v>
          </cell>
          <cell r="H80">
            <v>5196.72</v>
          </cell>
          <cell r="I80">
            <v>64</v>
          </cell>
        </row>
        <row r="81">
          <cell r="B81">
            <v>2221926</v>
          </cell>
          <cell r="C81" t="str">
            <v>Костюм на утеп прокладке 48-50/182-188</v>
          </cell>
          <cell r="D81">
            <v>7</v>
          </cell>
          <cell r="E81" t="str">
            <v>401J</v>
          </cell>
          <cell r="F81" t="str">
            <v>Лот № 1 - Поставка спецодежды летней и зимней, для защиты от кислот и щелочей, для защиты от клещей</v>
          </cell>
          <cell r="G81" t="str">
            <v>КМТ</v>
          </cell>
          <cell r="H81">
            <v>5196.72</v>
          </cell>
          <cell r="I81">
            <v>29</v>
          </cell>
        </row>
        <row r="82">
          <cell r="B82">
            <v>2110265</v>
          </cell>
          <cell r="C82" t="str">
            <v>Костюм на утеп прокладке 48-50/194-200</v>
          </cell>
          <cell r="D82">
            <v>7</v>
          </cell>
          <cell r="E82" t="str">
            <v>401J</v>
          </cell>
          <cell r="F82" t="str">
            <v>Лот № 1 - Поставка спецодежды летней и зимней, для защиты от кислот и щелочей, для защиты от клещей</v>
          </cell>
          <cell r="G82" t="str">
            <v>КМТ</v>
          </cell>
          <cell r="H82">
            <v>5196.72</v>
          </cell>
          <cell r="I82">
            <v>1</v>
          </cell>
        </row>
        <row r="83">
          <cell r="B83">
            <v>2106641</v>
          </cell>
          <cell r="C83" t="str">
            <v>Костюм на утеп прокладке 52-54/158-164</v>
          </cell>
          <cell r="D83">
            <v>7</v>
          </cell>
          <cell r="E83" t="str">
            <v>401J</v>
          </cell>
          <cell r="F83" t="str">
            <v>Лот № 1 - Поставка спецодежды летней и зимней, для защиты от кислот и щелочей, для защиты от клещей</v>
          </cell>
          <cell r="G83" t="str">
            <v>КМТ</v>
          </cell>
          <cell r="H83">
            <v>5196.72</v>
          </cell>
          <cell r="I83">
            <v>6</v>
          </cell>
        </row>
        <row r="84">
          <cell r="B84">
            <v>2221929</v>
          </cell>
          <cell r="C84" t="str">
            <v>Костюм на утеп прокладке 52-54/170-176</v>
          </cell>
          <cell r="D84">
            <v>7</v>
          </cell>
          <cell r="E84" t="str">
            <v>401J</v>
          </cell>
          <cell r="F84" t="str">
            <v>Лот № 1 - Поставка спецодежды летней и зимней, для защиты от кислот и щелочей, для защиты от клещей</v>
          </cell>
          <cell r="G84" t="str">
            <v>КМТ</v>
          </cell>
          <cell r="H84">
            <v>5196.72</v>
          </cell>
          <cell r="I84">
            <v>89</v>
          </cell>
        </row>
        <row r="85">
          <cell r="B85">
            <v>2221933</v>
          </cell>
          <cell r="C85" t="str">
            <v>Костюм на утеп прокладке 52-54/182-188</v>
          </cell>
          <cell r="D85">
            <v>7</v>
          </cell>
          <cell r="E85" t="str">
            <v>401J</v>
          </cell>
          <cell r="F85" t="str">
            <v>Лот № 1 - Поставка спецодежды летней и зимней, для защиты от кислот и щелочей, для защиты от клещей</v>
          </cell>
          <cell r="G85" t="str">
            <v>КМТ</v>
          </cell>
          <cell r="H85">
            <v>5196.72</v>
          </cell>
          <cell r="I85">
            <v>70</v>
          </cell>
        </row>
        <row r="86">
          <cell r="B86">
            <v>2110271</v>
          </cell>
          <cell r="C86" t="str">
            <v>Костюм на утеп прокладке 52-54/194-200</v>
          </cell>
          <cell r="D86">
            <v>7</v>
          </cell>
          <cell r="E86" t="str">
            <v>401J</v>
          </cell>
          <cell r="F86" t="str">
            <v>Лот № 1 - Поставка спецодежды летней и зимней, для защиты от кислот и щелочей, для защиты от клещей</v>
          </cell>
          <cell r="G86" t="str">
            <v>КМТ</v>
          </cell>
          <cell r="H86">
            <v>5196.72</v>
          </cell>
          <cell r="I86">
            <v>3</v>
          </cell>
        </row>
        <row r="87">
          <cell r="B87">
            <v>2110277</v>
          </cell>
          <cell r="C87" t="str">
            <v>Костюм на утеп прокладке 56-58/158-164</v>
          </cell>
          <cell r="D87">
            <v>7</v>
          </cell>
          <cell r="E87" t="str">
            <v>401J</v>
          </cell>
          <cell r="F87" t="str">
            <v>Лот № 1 - Поставка спецодежды летней и зимней, для защиты от кислот и щелочей, для защиты от клещей</v>
          </cell>
          <cell r="G87" t="str">
            <v>КМТ</v>
          </cell>
          <cell r="H87">
            <v>5196.72</v>
          </cell>
          <cell r="I87">
            <v>4</v>
          </cell>
        </row>
        <row r="88">
          <cell r="B88">
            <v>2221931</v>
          </cell>
          <cell r="C88" t="str">
            <v>Костюм на утеп прокладке 56-58/170-176</v>
          </cell>
          <cell r="D88">
            <v>7</v>
          </cell>
          <cell r="E88" t="str">
            <v>401J</v>
          </cell>
          <cell r="F88" t="str">
            <v>Лот № 1 - Поставка спецодежды летней и зимней, для защиты от кислот и щелочей, для защиты от клещей</v>
          </cell>
          <cell r="G88" t="str">
            <v>КМТ</v>
          </cell>
          <cell r="H88">
            <v>5196.72</v>
          </cell>
          <cell r="I88">
            <v>36</v>
          </cell>
        </row>
        <row r="89">
          <cell r="B89">
            <v>2221935</v>
          </cell>
          <cell r="C89" t="str">
            <v>Костюм на утеп прокладке 56-58/182-188</v>
          </cell>
          <cell r="D89">
            <v>7</v>
          </cell>
          <cell r="E89" t="str">
            <v>401J</v>
          </cell>
          <cell r="F89" t="str">
            <v>Лот № 1 - Поставка спецодежды летней и зимней, для защиты от кислот и щелочей, для защиты от клещей</v>
          </cell>
          <cell r="G89" t="str">
            <v>КМТ</v>
          </cell>
          <cell r="H89">
            <v>5196.72</v>
          </cell>
          <cell r="I89">
            <v>35</v>
          </cell>
        </row>
        <row r="90">
          <cell r="B90">
            <v>2110274</v>
          </cell>
          <cell r="C90" t="str">
            <v>Костюм на утеп прокладке 56-58/194-200</v>
          </cell>
          <cell r="D90">
            <v>7</v>
          </cell>
          <cell r="E90" t="str">
            <v>401J</v>
          </cell>
          <cell r="F90" t="str">
            <v>Лот № 1 - Поставка спецодежды летней и зимней, для защиты от кислот и щелочей, для защиты от клещей</v>
          </cell>
          <cell r="G90" t="str">
            <v>КМТ</v>
          </cell>
          <cell r="H90">
            <v>5196.72</v>
          </cell>
          <cell r="I90">
            <v>6</v>
          </cell>
        </row>
        <row r="91">
          <cell r="B91">
            <v>2279832</v>
          </cell>
          <cell r="C91" t="str">
            <v>Костюм на утеп прокладке 56-58/206-212</v>
          </cell>
          <cell r="D91">
            <v>7</v>
          </cell>
          <cell r="E91" t="str">
            <v>401J</v>
          </cell>
          <cell r="F91" t="str">
            <v>Лот № 1 - Поставка спецодежды летней и зимней, для защиты от кислот и щелочей, для защиты от клещей</v>
          </cell>
          <cell r="G91" t="str">
            <v>КМТ</v>
          </cell>
          <cell r="H91">
            <v>5196.72</v>
          </cell>
          <cell r="I91">
            <v>0</v>
          </cell>
        </row>
        <row r="92">
          <cell r="B92">
            <v>2110278</v>
          </cell>
          <cell r="C92" t="str">
            <v>Костюм на утеп прокладке 60-62/158-164</v>
          </cell>
          <cell r="D92">
            <v>7</v>
          </cell>
          <cell r="E92" t="str">
            <v>401J</v>
          </cell>
          <cell r="F92" t="str">
            <v>Лот № 1 - Поставка спецодежды летней и зимней, для защиты от кислот и щелочей, для защиты от клещей</v>
          </cell>
          <cell r="G92" t="str">
            <v>КМТ</v>
          </cell>
          <cell r="H92">
            <v>5196.72</v>
          </cell>
          <cell r="I92">
            <v>0</v>
          </cell>
        </row>
        <row r="93">
          <cell r="B93">
            <v>2110280</v>
          </cell>
          <cell r="C93" t="str">
            <v>Костюм на утеп прокладке 60-62/170-176</v>
          </cell>
          <cell r="D93">
            <v>7</v>
          </cell>
          <cell r="E93" t="str">
            <v>401J</v>
          </cell>
          <cell r="F93" t="str">
            <v>Лот № 1 - Поставка спецодежды летней и зимней, для защиты от кислот и щелочей, для защиты от клещей</v>
          </cell>
          <cell r="G93" t="str">
            <v>КМТ</v>
          </cell>
          <cell r="H93">
            <v>5196.72</v>
          </cell>
          <cell r="I93">
            <v>5</v>
          </cell>
        </row>
        <row r="94">
          <cell r="B94">
            <v>2221936</v>
          </cell>
          <cell r="C94" t="str">
            <v>Костюм на утеп прокладке 60-62/182-188</v>
          </cell>
          <cell r="D94">
            <v>7</v>
          </cell>
          <cell r="E94" t="str">
            <v>401J</v>
          </cell>
          <cell r="F94" t="str">
            <v>Лот № 1 - Поставка спецодежды летней и зимней, для защиты от кислот и щелочей, для защиты от клещей</v>
          </cell>
          <cell r="G94" t="str">
            <v>КМТ</v>
          </cell>
          <cell r="H94">
            <v>5196.72</v>
          </cell>
          <cell r="I94">
            <v>6</v>
          </cell>
        </row>
        <row r="95">
          <cell r="B95">
            <v>2110279</v>
          </cell>
          <cell r="C95" t="str">
            <v>Костюм на утеп прокладке 60-62/194-200</v>
          </cell>
          <cell r="D95">
            <v>7</v>
          </cell>
          <cell r="E95" t="str">
            <v>401J</v>
          </cell>
          <cell r="F95" t="str">
            <v>Лот № 1 - Поставка спецодежды летней и зимней, для защиты от кислот и щелочей, для защиты от клещей</v>
          </cell>
          <cell r="G95" t="str">
            <v>КМТ</v>
          </cell>
          <cell r="H95">
            <v>5196.72</v>
          </cell>
          <cell r="I95">
            <v>0</v>
          </cell>
        </row>
        <row r="96">
          <cell r="B96">
            <v>2110281</v>
          </cell>
          <cell r="C96" t="str">
            <v>Костюм на утеп прокладке 64-66/170-176</v>
          </cell>
          <cell r="D96">
            <v>7</v>
          </cell>
          <cell r="E96" t="str">
            <v>401J</v>
          </cell>
          <cell r="F96" t="str">
            <v>Лот № 1 - Поставка спецодежды летней и зимней, для защиты от кислот и щелочей, для защиты от клещей</v>
          </cell>
          <cell r="G96" t="str">
            <v>КМТ</v>
          </cell>
          <cell r="H96">
            <v>5196.72</v>
          </cell>
          <cell r="I96">
            <v>1</v>
          </cell>
        </row>
        <row r="97">
          <cell r="B97">
            <v>2110282</v>
          </cell>
          <cell r="C97" t="str">
            <v>Костюм на утеп прокладке 64-66/182-188</v>
          </cell>
          <cell r="D97">
            <v>7</v>
          </cell>
          <cell r="E97" t="str">
            <v>401J</v>
          </cell>
          <cell r="F97" t="str">
            <v>Лот № 1 - Поставка спецодежды летней и зимней, для защиты от кислот и щелочей, для защиты от клещей</v>
          </cell>
          <cell r="G97" t="str">
            <v>КМТ</v>
          </cell>
          <cell r="H97">
            <v>5196.72</v>
          </cell>
          <cell r="I97">
            <v>3</v>
          </cell>
        </row>
        <row r="98">
          <cell r="B98">
            <v>2231707</v>
          </cell>
          <cell r="C98" t="str">
            <v>Костюм на утеп прокладке 64-66/194-200</v>
          </cell>
          <cell r="D98">
            <v>7</v>
          </cell>
          <cell r="E98" t="str">
            <v>401J</v>
          </cell>
          <cell r="F98" t="str">
            <v>Лот № 1 - Поставка спецодежды летней и зимней, для защиты от кислот и щелочей, для защиты от клещей</v>
          </cell>
          <cell r="G98" t="str">
            <v>КМТ</v>
          </cell>
          <cell r="H98">
            <v>5196.72</v>
          </cell>
          <cell r="I98">
            <v>2</v>
          </cell>
        </row>
        <row r="99">
          <cell r="B99">
            <v>2225939</v>
          </cell>
          <cell r="C99" t="str">
            <v>Костюм на утеп прокладке 68-70/170-176</v>
          </cell>
          <cell r="D99">
            <v>7</v>
          </cell>
          <cell r="E99" t="str">
            <v>401J</v>
          </cell>
          <cell r="F99" t="str">
            <v>Лот № 1 - Поставка спецодежды летней и зимней, для защиты от кислот и щелочей, для защиты от клещей</v>
          </cell>
          <cell r="G99" t="str">
            <v>КМТ</v>
          </cell>
          <cell r="H99">
            <v>5196.72</v>
          </cell>
          <cell r="I99">
            <v>0</v>
          </cell>
        </row>
        <row r="100">
          <cell r="B100">
            <v>2225941</v>
          </cell>
          <cell r="C100" t="str">
            <v>Костюм на утеп прокладке 68-70/182-188</v>
          </cell>
          <cell r="D100">
            <v>7</v>
          </cell>
          <cell r="E100" t="str">
            <v>401J</v>
          </cell>
          <cell r="F100" t="str">
            <v>Лот № 1 - Поставка спецодежды летней и зимней, для защиты от кислот и щелочей, для защиты от клещей</v>
          </cell>
          <cell r="G100" t="str">
            <v>КМТ</v>
          </cell>
          <cell r="H100">
            <v>5196.72</v>
          </cell>
          <cell r="I100">
            <v>2</v>
          </cell>
        </row>
        <row r="101">
          <cell r="B101">
            <v>2268621</v>
          </cell>
          <cell r="C101" t="str">
            <v>Костюм на утеп прокладке 68-70/194-200</v>
          </cell>
          <cell r="D101">
            <v>7</v>
          </cell>
          <cell r="E101" t="str">
            <v>401J</v>
          </cell>
          <cell r="F101" t="str">
            <v>Лот № 1 - Поставка спецодежды летней и зимней, для защиты от кислот и щелочей, для защиты от клещей</v>
          </cell>
          <cell r="G101" t="str">
            <v>КМТ</v>
          </cell>
          <cell r="H101">
            <v>5196.72</v>
          </cell>
          <cell r="I101">
            <v>0</v>
          </cell>
        </row>
        <row r="102">
          <cell r="B102">
            <v>2225933</v>
          </cell>
          <cell r="C102" t="str">
            <v>Костюм на утеп прокладке 72-74/170-176</v>
          </cell>
          <cell r="D102">
            <v>7</v>
          </cell>
          <cell r="E102" t="str">
            <v>401J</v>
          </cell>
          <cell r="F102" t="str">
            <v>Лот № 1 - Поставка спецодежды летней и зимней, для защиты от кислот и щелочей, для защиты от клещей</v>
          </cell>
          <cell r="G102" t="str">
            <v>КМТ</v>
          </cell>
          <cell r="H102">
            <v>5196.72</v>
          </cell>
          <cell r="I102">
            <v>0</v>
          </cell>
        </row>
        <row r="103">
          <cell r="B103">
            <v>2284953</v>
          </cell>
          <cell r="C103" t="str">
            <v>Костюм на утеп прокладке 72-74/182-188</v>
          </cell>
          <cell r="D103">
            <v>7</v>
          </cell>
          <cell r="E103" t="str">
            <v>401J</v>
          </cell>
          <cell r="F103" t="str">
            <v>Лот № 1 - Поставка спецодежды летней и зимней, для защиты от кислот и щелочей, для защиты от клещей</v>
          </cell>
          <cell r="G103" t="str">
            <v>КМТ</v>
          </cell>
          <cell r="H103">
            <v>5196.72</v>
          </cell>
          <cell r="I103">
            <v>0</v>
          </cell>
        </row>
        <row r="104">
          <cell r="B104">
            <v>2284955</v>
          </cell>
          <cell r="C104" t="str">
            <v>Костюм на утеп прокладке 72-74/194-200</v>
          </cell>
          <cell r="D104">
            <v>7</v>
          </cell>
          <cell r="E104" t="str">
            <v>401J</v>
          </cell>
          <cell r="F104" t="str">
            <v>Лот № 1 - Поставка спецодежды летней и зимней, для защиты от кислот и щелочей, для защиты от клещей</v>
          </cell>
          <cell r="G104" t="str">
            <v>КМТ</v>
          </cell>
          <cell r="H104">
            <v>5196.72</v>
          </cell>
          <cell r="I104">
            <v>0</v>
          </cell>
        </row>
        <row r="105">
          <cell r="B105">
            <v>2284620</v>
          </cell>
          <cell r="C105" t="str">
            <v>Костюм от кислот/щелоч 44-46/170-176</v>
          </cell>
          <cell r="D105">
            <v>7</v>
          </cell>
          <cell r="E105" t="str">
            <v>401J</v>
          </cell>
          <cell r="F105" t="str">
            <v>Лот № 1 - Поставка спецодежды летней и зимней, для защиты от кислот и щелочей, для защиты от клещей</v>
          </cell>
          <cell r="G105" t="str">
            <v>КМТ</v>
          </cell>
          <cell r="H105">
            <v>1583.55</v>
          </cell>
          <cell r="I105">
            <v>0</v>
          </cell>
        </row>
        <row r="106">
          <cell r="B106">
            <v>2281808</v>
          </cell>
          <cell r="C106" t="str">
            <v>Костюм от кислот/щелоч 48-50/170-176</v>
          </cell>
          <cell r="D106">
            <v>7</v>
          </cell>
          <cell r="E106" t="str">
            <v>401J</v>
          </cell>
          <cell r="F106" t="str">
            <v>Лот № 1 - Поставка спецодежды летней и зимней, для защиты от кислот и щелочей, для защиты от клещей</v>
          </cell>
          <cell r="G106" t="str">
            <v>КМТ</v>
          </cell>
          <cell r="H106">
            <v>1583.55</v>
          </cell>
          <cell r="I106">
            <v>0</v>
          </cell>
        </row>
        <row r="107">
          <cell r="B107">
            <v>2073500</v>
          </cell>
          <cell r="C107" t="str">
            <v>Костюм от кислот/щелоч 52-54/170-176</v>
          </cell>
          <cell r="D107">
            <v>7</v>
          </cell>
          <cell r="E107" t="str">
            <v>401J</v>
          </cell>
          <cell r="F107" t="str">
            <v>Лот № 1 - Поставка спецодежды летней и зимней, для защиты от кислот и щелочей, для защиты от клещей</v>
          </cell>
          <cell r="G107" t="str">
            <v>КМТ</v>
          </cell>
          <cell r="H107">
            <v>1583.55</v>
          </cell>
          <cell r="I107">
            <v>0</v>
          </cell>
        </row>
        <row r="108">
          <cell r="B108">
            <v>2284631</v>
          </cell>
          <cell r="C108" t="str">
            <v>Костюм от кислот/щелоч 52-54/182-188</v>
          </cell>
          <cell r="D108">
            <v>7</v>
          </cell>
          <cell r="E108" t="str">
            <v>401J</v>
          </cell>
          <cell r="F108" t="str">
            <v>Лот № 1 - Поставка спецодежды летней и зимней, для защиты от кислот и щелочей, для защиты от клещей</v>
          </cell>
          <cell r="G108" t="str">
            <v>КМТ</v>
          </cell>
          <cell r="H108">
            <v>1583.55</v>
          </cell>
          <cell r="I108">
            <v>0</v>
          </cell>
        </row>
        <row r="109">
          <cell r="B109">
            <v>2284648</v>
          </cell>
          <cell r="C109" t="str">
            <v>Костюм от кислот/щелоч 64-66/182-188</v>
          </cell>
          <cell r="D109">
            <v>7</v>
          </cell>
          <cell r="E109" t="str">
            <v>401J</v>
          </cell>
          <cell r="F109" t="str">
            <v>Лот № 1 - Поставка спецодежды летней и зимней, для защиты от кислот и щелочей, для защиты от клещей</v>
          </cell>
          <cell r="G109" t="str">
            <v>КМТ</v>
          </cell>
          <cell r="H109">
            <v>1583.55</v>
          </cell>
          <cell r="I109">
            <v>0</v>
          </cell>
        </row>
        <row r="110">
          <cell r="B110">
            <v>2285122</v>
          </cell>
          <cell r="C110" t="str">
            <v>Халат и брюки от ОПЗ 44-46/158-164</v>
          </cell>
          <cell r="D110">
            <v>7</v>
          </cell>
          <cell r="E110" t="str">
            <v>401J</v>
          </cell>
          <cell r="F110" t="str">
            <v>Лот № 1 - Поставка спецодежды летней и зимней, для защиты от кислот и щелочей, для защиты от клещей</v>
          </cell>
          <cell r="G110" t="str">
            <v>ШТ</v>
          </cell>
          <cell r="H110">
            <v>2899.68</v>
          </cell>
          <cell r="I110">
            <v>0</v>
          </cell>
        </row>
        <row r="111">
          <cell r="B111">
            <v>2296802</v>
          </cell>
          <cell r="C111" t="str">
            <v>Халат и брюки от ОПЗ 44-46/158-164 жен</v>
          </cell>
          <cell r="D111">
            <v>7</v>
          </cell>
          <cell r="E111" t="str">
            <v>401J</v>
          </cell>
          <cell r="F111" t="str">
            <v>Лот № 1 - Поставка спецодежды летней и зимней, для защиты от кислот и щелочей, для защиты от клещей</v>
          </cell>
          <cell r="G111" t="str">
            <v>ШТ</v>
          </cell>
          <cell r="H111">
            <v>2899.68</v>
          </cell>
          <cell r="I111">
            <v>6</v>
          </cell>
        </row>
        <row r="112">
          <cell r="B112">
            <v>2279517</v>
          </cell>
          <cell r="C112" t="str">
            <v>Халат и брюки от ОПЗ 44-46/170-176</v>
          </cell>
          <cell r="D112">
            <v>7</v>
          </cell>
          <cell r="E112" t="str">
            <v>401J</v>
          </cell>
          <cell r="F112" t="str">
            <v>Лот № 1 - Поставка спецодежды летней и зимней, для защиты от кислот и щелочей, для защиты от клещей</v>
          </cell>
          <cell r="G112" t="str">
            <v>ШТ</v>
          </cell>
          <cell r="H112">
            <v>2899.68</v>
          </cell>
          <cell r="I112">
            <v>3</v>
          </cell>
        </row>
        <row r="113">
          <cell r="B113">
            <v>2285126</v>
          </cell>
          <cell r="C113" t="str">
            <v>Халат и брюки от ОПЗ 48-50/158-164</v>
          </cell>
          <cell r="D113">
            <v>7</v>
          </cell>
          <cell r="E113" t="str">
            <v>401J</v>
          </cell>
          <cell r="F113" t="str">
            <v>Лот № 1 - Поставка спецодежды летней и зимней, для защиты от кислот и щелочей, для защиты от клещей</v>
          </cell>
          <cell r="G113" t="str">
            <v>ШТ</v>
          </cell>
          <cell r="H113">
            <v>2899.68</v>
          </cell>
          <cell r="I113">
            <v>0</v>
          </cell>
        </row>
        <row r="114">
          <cell r="B114">
            <v>2296808</v>
          </cell>
          <cell r="C114" t="str">
            <v>Халат и брюки от ОПЗ 48-50/158-164 жен</v>
          </cell>
          <cell r="D114">
            <v>7</v>
          </cell>
          <cell r="E114" t="str">
            <v>401J</v>
          </cell>
          <cell r="F114" t="str">
            <v>Лот № 1 - Поставка спецодежды летней и зимней, для защиты от кислот и щелочей, для защиты от клещей</v>
          </cell>
          <cell r="G114" t="str">
            <v>ШТ</v>
          </cell>
          <cell r="H114">
            <v>2899.68</v>
          </cell>
          <cell r="I114">
            <v>5</v>
          </cell>
        </row>
        <row r="115">
          <cell r="B115">
            <v>2285130</v>
          </cell>
          <cell r="C115" t="str">
            <v>Халат и брюки от ОПЗ 48-50/170-176</v>
          </cell>
          <cell r="D115">
            <v>7</v>
          </cell>
          <cell r="E115" t="str">
            <v>401J</v>
          </cell>
          <cell r="F115" t="str">
            <v>Лот № 1 - Поставка спецодежды летней и зимней, для защиты от кислот и щелочей, для защиты от клещей</v>
          </cell>
          <cell r="G115" t="str">
            <v>ШТ</v>
          </cell>
          <cell r="H115">
            <v>2899.68</v>
          </cell>
          <cell r="I115">
            <v>0</v>
          </cell>
        </row>
        <row r="116">
          <cell r="B116">
            <v>2296805</v>
          </cell>
          <cell r="C116" t="str">
            <v>Халат и брюки от ОПЗ 48-50/170-176 жен</v>
          </cell>
          <cell r="D116">
            <v>7</v>
          </cell>
          <cell r="E116" t="str">
            <v>401J</v>
          </cell>
          <cell r="F116" t="str">
            <v>Лот № 1 - Поставка спецодежды летней и зимней, для защиты от кислот и щелочей, для защиты от клещей</v>
          </cell>
          <cell r="G116" t="str">
            <v>ШТ</v>
          </cell>
          <cell r="H116">
            <v>2899.68</v>
          </cell>
          <cell r="I116">
            <v>1</v>
          </cell>
        </row>
        <row r="117">
          <cell r="B117">
            <v>2285133</v>
          </cell>
          <cell r="C117" t="str">
            <v>Халат и брюки от ОПЗ 48-50/182-188</v>
          </cell>
          <cell r="D117">
            <v>7</v>
          </cell>
          <cell r="E117" t="str">
            <v>401J</v>
          </cell>
          <cell r="F117" t="str">
            <v>Лот № 1 - Поставка спецодежды летней и зимней, для защиты от кислот и щелочей, для защиты от клещей</v>
          </cell>
          <cell r="G117" t="str">
            <v>ШТ</v>
          </cell>
          <cell r="H117">
            <v>2899.68</v>
          </cell>
          <cell r="I117">
            <v>2</v>
          </cell>
        </row>
        <row r="118">
          <cell r="B118">
            <v>2285135</v>
          </cell>
          <cell r="C118" t="str">
            <v>Халат и брюки от ОПЗ 52-54/146-152 жен</v>
          </cell>
          <cell r="D118">
            <v>7</v>
          </cell>
          <cell r="E118" t="str">
            <v>401J</v>
          </cell>
          <cell r="F118" t="str">
            <v>Лот № 1 - Поставка спецодежды летней и зимней, для защиты от кислот и щелочей, для защиты от клещей</v>
          </cell>
          <cell r="G118" t="str">
            <v>ШТ</v>
          </cell>
          <cell r="H118">
            <v>2899.68</v>
          </cell>
          <cell r="I118">
            <v>0</v>
          </cell>
        </row>
        <row r="119">
          <cell r="B119">
            <v>2285132</v>
          </cell>
          <cell r="C119" t="str">
            <v>Халат и брюки от ОПЗ 52-54/158-164</v>
          </cell>
          <cell r="D119">
            <v>7</v>
          </cell>
          <cell r="E119" t="str">
            <v>401J</v>
          </cell>
          <cell r="F119" t="str">
            <v>Лот № 1 - Поставка спецодежды летней и зимней, для защиты от кислот и щелочей, для защиты от клещей</v>
          </cell>
          <cell r="G119" t="str">
            <v>ШТ</v>
          </cell>
          <cell r="H119">
            <v>2899.68</v>
          </cell>
          <cell r="I119">
            <v>3</v>
          </cell>
        </row>
        <row r="120">
          <cell r="B120">
            <v>2296806</v>
          </cell>
          <cell r="C120" t="str">
            <v>Халат и брюки от ОПЗ 52-54/158-164 жен</v>
          </cell>
          <cell r="D120">
            <v>7</v>
          </cell>
          <cell r="E120" t="str">
            <v>401J</v>
          </cell>
          <cell r="F120" t="str">
            <v>Лот № 1 - Поставка спецодежды летней и зимней, для защиты от кислот и щелочей, для защиты от клещей</v>
          </cell>
          <cell r="G120" t="str">
            <v>ШТ</v>
          </cell>
          <cell r="H120">
            <v>2899.68</v>
          </cell>
          <cell r="I120">
            <v>1</v>
          </cell>
        </row>
        <row r="121">
          <cell r="B121">
            <v>2285136</v>
          </cell>
          <cell r="C121" t="str">
            <v>Халат и брюки от ОПЗ 52-54/170-176</v>
          </cell>
          <cell r="D121">
            <v>7</v>
          </cell>
          <cell r="E121" t="str">
            <v>401J</v>
          </cell>
          <cell r="F121" t="str">
            <v>Лот № 1 - Поставка спецодежды летней и зимней, для защиты от кислот и щелочей, для защиты от клещей</v>
          </cell>
          <cell r="G121" t="str">
            <v>ШТ</v>
          </cell>
          <cell r="H121">
            <v>2899.68</v>
          </cell>
          <cell r="I121">
            <v>0</v>
          </cell>
        </row>
        <row r="122">
          <cell r="B122">
            <v>2296816</v>
          </cell>
          <cell r="C122" t="str">
            <v>Халат и брюки от ОПЗ 52-54/170-176 жен</v>
          </cell>
          <cell r="D122">
            <v>7</v>
          </cell>
          <cell r="E122" t="str">
            <v>401J</v>
          </cell>
          <cell r="F122" t="str">
            <v>Лот № 1 - Поставка спецодежды летней и зимней, для защиты от кислот и щелочей, для защиты от клещей</v>
          </cell>
          <cell r="G122" t="str">
            <v>ШТ</v>
          </cell>
          <cell r="H122">
            <v>2899.68</v>
          </cell>
          <cell r="I122">
            <v>7</v>
          </cell>
        </row>
        <row r="123">
          <cell r="B123">
            <v>2285142</v>
          </cell>
          <cell r="C123" t="str">
            <v>Халат и брюки от ОПЗ 52-54/182-188</v>
          </cell>
          <cell r="D123">
            <v>7</v>
          </cell>
          <cell r="E123" t="str">
            <v>401J</v>
          </cell>
          <cell r="F123" t="str">
            <v>Лот № 1 - Поставка спецодежды летней и зимней, для защиты от кислот и щелочей, для защиты от клещей</v>
          </cell>
          <cell r="G123" t="str">
            <v>ШТ</v>
          </cell>
          <cell r="H123">
            <v>2899.68</v>
          </cell>
          <cell r="I123">
            <v>1</v>
          </cell>
        </row>
        <row r="124">
          <cell r="B124">
            <v>2296817</v>
          </cell>
          <cell r="C124" t="str">
            <v>Халат и брюки от ОПЗ 56-58/170-176 жен</v>
          </cell>
          <cell r="D124">
            <v>7</v>
          </cell>
          <cell r="E124" t="str">
            <v>401J</v>
          </cell>
          <cell r="F124" t="str">
            <v>Лот № 1 - Поставка спецодежды летней и зимней, для защиты от кислот и щелочей, для защиты от клещей</v>
          </cell>
          <cell r="G124" t="str">
            <v>ШТ</v>
          </cell>
          <cell r="H124">
            <v>2899.68</v>
          </cell>
          <cell r="I124">
            <v>0</v>
          </cell>
        </row>
        <row r="125">
          <cell r="B125">
            <v>2285141</v>
          </cell>
          <cell r="C125" t="str">
            <v>Халат и брюки от ОПЗ 56-58/182-188</v>
          </cell>
          <cell r="D125">
            <v>7</v>
          </cell>
          <cell r="E125" t="str">
            <v>401J</v>
          </cell>
          <cell r="F125" t="str">
            <v>Лот № 1 - Поставка спецодежды летней и зимней, для защиты от кислот и щелочей, для защиты от клещей</v>
          </cell>
          <cell r="G125" t="str">
            <v>ШТ</v>
          </cell>
          <cell r="H125">
            <v>2899.68</v>
          </cell>
          <cell r="I125">
            <v>0</v>
          </cell>
        </row>
        <row r="126">
          <cell r="B126">
            <v>2285145</v>
          </cell>
          <cell r="C126" t="str">
            <v>Халат и брюки от ОПЗ 60-62/170-176</v>
          </cell>
          <cell r="D126">
            <v>7</v>
          </cell>
          <cell r="E126" t="str">
            <v>401J</v>
          </cell>
          <cell r="F126" t="str">
            <v>Лот № 1 - Поставка спецодежды летней и зимней, для защиты от кислот и щелочей, для защиты от клещей</v>
          </cell>
          <cell r="G126" t="str">
            <v>ШТ</v>
          </cell>
          <cell r="H126">
            <v>2899.68</v>
          </cell>
          <cell r="I126">
            <v>0</v>
          </cell>
        </row>
        <row r="127">
          <cell r="B127">
            <v>2285153</v>
          </cell>
          <cell r="C127" t="str">
            <v>Халат и брюки от ОПЗ 60-62/182-188</v>
          </cell>
          <cell r="D127">
            <v>7</v>
          </cell>
          <cell r="E127" t="str">
            <v>401J</v>
          </cell>
          <cell r="F127" t="str">
            <v>Лот № 1 - Поставка спецодежды летней и зимней, для защиты от кислот и щелочей, для защиты от клещей</v>
          </cell>
          <cell r="G127" t="str">
            <v>ШТ</v>
          </cell>
          <cell r="H127">
            <v>2899.68</v>
          </cell>
          <cell r="I127">
            <v>0</v>
          </cell>
        </row>
        <row r="128">
          <cell r="B128">
            <v>2285286</v>
          </cell>
          <cell r="C128" t="str">
            <v>Перчатки от искр/брызг металла</v>
          </cell>
          <cell r="D128">
            <v>7</v>
          </cell>
          <cell r="E128" t="str">
            <v>401J</v>
          </cell>
          <cell r="F128" t="str">
            <v>Лот № 2 - Поставка средств защиты рук</v>
          </cell>
          <cell r="G128" t="str">
            <v>ПАР</v>
          </cell>
          <cell r="H128">
            <v>286.42</v>
          </cell>
          <cell r="I128">
            <v>423</v>
          </cell>
        </row>
        <row r="129">
          <cell r="B129">
            <v>2285282</v>
          </cell>
          <cell r="C129" t="str">
            <v>Перчатки полимерн прокол/порез утеп</v>
          </cell>
          <cell r="D129">
            <v>7</v>
          </cell>
          <cell r="E129" t="str">
            <v>401J</v>
          </cell>
          <cell r="F129" t="str">
            <v>Лот № 2 - Поставка средств защиты рук</v>
          </cell>
          <cell r="G129" t="str">
            <v>ПАР</v>
          </cell>
          <cell r="H129">
            <v>557.98</v>
          </cell>
          <cell r="I129">
            <v>0</v>
          </cell>
        </row>
        <row r="130">
          <cell r="B130">
            <v>2285279</v>
          </cell>
          <cell r="C130" t="str">
            <v>Перчатки резиновые</v>
          </cell>
          <cell r="D130">
            <v>7</v>
          </cell>
          <cell r="E130" t="str">
            <v>401J</v>
          </cell>
          <cell r="F130" t="str">
            <v>Лот № 2 - Поставка средств защиты рук</v>
          </cell>
          <cell r="G130" t="str">
            <v>ПАР</v>
          </cell>
          <cell r="H130">
            <v>109.61</v>
          </cell>
          <cell r="I130">
            <v>169</v>
          </cell>
        </row>
        <row r="131">
          <cell r="B131">
            <v>2286198</v>
          </cell>
          <cell r="C131" t="str">
            <v>Перчатки с полимер покр для груб раб р10</v>
          </cell>
          <cell r="D131">
            <v>7</v>
          </cell>
          <cell r="E131" t="str">
            <v>401J</v>
          </cell>
          <cell r="F131" t="str">
            <v>Лот № 2 - Поставка средств защиты рук</v>
          </cell>
          <cell r="G131" t="str">
            <v>ПАР</v>
          </cell>
          <cell r="H131">
            <v>132.26</v>
          </cell>
          <cell r="I131">
            <v>0</v>
          </cell>
        </row>
        <row r="132">
          <cell r="B132">
            <v>2286200</v>
          </cell>
          <cell r="C132" t="str">
            <v>Перчатки с полимер покр для груб раб р11</v>
          </cell>
          <cell r="D132">
            <v>7</v>
          </cell>
          <cell r="E132" t="str">
            <v>401J</v>
          </cell>
          <cell r="F132" t="str">
            <v>Лот № 2 - Поставка средств защиты рук</v>
          </cell>
          <cell r="G132" t="str">
            <v>ПАР</v>
          </cell>
          <cell r="H132">
            <v>132.26</v>
          </cell>
          <cell r="I132">
            <v>0</v>
          </cell>
        </row>
        <row r="133">
          <cell r="B133">
            <v>2286192</v>
          </cell>
          <cell r="C133" t="str">
            <v>Перчатки с полимер покр для груб раб р8</v>
          </cell>
          <cell r="D133">
            <v>7</v>
          </cell>
          <cell r="E133" t="str">
            <v>401J</v>
          </cell>
          <cell r="F133" t="str">
            <v>Лот № 2 - Поставка средств защиты рук</v>
          </cell>
          <cell r="G133" t="str">
            <v>ПАР</v>
          </cell>
          <cell r="H133">
            <v>132.26</v>
          </cell>
          <cell r="I133">
            <v>0</v>
          </cell>
        </row>
        <row r="134">
          <cell r="B134">
            <v>2286195</v>
          </cell>
          <cell r="C134" t="str">
            <v>Перчатки с полимер покр для груб раб р9</v>
          </cell>
          <cell r="D134">
            <v>7</v>
          </cell>
          <cell r="E134" t="str">
            <v>401J</v>
          </cell>
          <cell r="F134" t="str">
            <v>Лот № 2 - Поставка средств защиты рук</v>
          </cell>
          <cell r="G134" t="str">
            <v>ПАР</v>
          </cell>
          <cell r="H134">
            <v>132.26</v>
          </cell>
          <cell r="I134">
            <v>0</v>
          </cell>
        </row>
        <row r="135">
          <cell r="B135">
            <v>2286199</v>
          </cell>
          <cell r="C135" t="str">
            <v>Перчатки с полимер покр для обыч раб р10</v>
          </cell>
          <cell r="D135">
            <v>7</v>
          </cell>
          <cell r="E135" t="str">
            <v>401J</v>
          </cell>
          <cell r="F135" t="str">
            <v>Лот № 2 - Поставка средств защиты рук</v>
          </cell>
          <cell r="G135" t="str">
            <v>ПАР</v>
          </cell>
          <cell r="H135">
            <v>99.15</v>
          </cell>
          <cell r="I135">
            <v>10000</v>
          </cell>
        </row>
        <row r="136">
          <cell r="B136">
            <v>2286202</v>
          </cell>
          <cell r="C136" t="str">
            <v>Перчатки с полимер покр для обыч раб р11</v>
          </cell>
          <cell r="D136">
            <v>7</v>
          </cell>
          <cell r="E136" t="str">
            <v>401J</v>
          </cell>
          <cell r="F136" t="str">
            <v>Лот № 2 - Поставка средств защиты рук</v>
          </cell>
          <cell r="G136" t="str">
            <v>ПАР</v>
          </cell>
          <cell r="H136">
            <v>99.15</v>
          </cell>
          <cell r="I136">
            <v>2416</v>
          </cell>
        </row>
        <row r="137">
          <cell r="B137">
            <v>2286194</v>
          </cell>
          <cell r="C137" t="str">
            <v>Перчатки с полимер покр для обыч раб р8</v>
          </cell>
          <cell r="D137">
            <v>7</v>
          </cell>
          <cell r="E137" t="str">
            <v>401J</v>
          </cell>
          <cell r="F137" t="str">
            <v>Лот № 2 - Поставка средств защиты рук</v>
          </cell>
          <cell r="G137" t="str">
            <v>ПАР</v>
          </cell>
          <cell r="H137">
            <v>99.15</v>
          </cell>
          <cell r="I137">
            <v>0</v>
          </cell>
        </row>
        <row r="138">
          <cell r="B138">
            <v>2286196</v>
          </cell>
          <cell r="C138" t="str">
            <v>Перчатки с полимер покр для обыч раб р9</v>
          </cell>
          <cell r="D138">
            <v>7</v>
          </cell>
          <cell r="E138" t="str">
            <v>401J</v>
          </cell>
          <cell r="F138" t="str">
            <v>Лот № 2 - Поставка средств защиты рук</v>
          </cell>
          <cell r="G138" t="str">
            <v>ПАР</v>
          </cell>
          <cell r="H138">
            <v>99.15</v>
          </cell>
          <cell r="I138">
            <v>5000</v>
          </cell>
        </row>
        <row r="139">
          <cell r="B139">
            <v>2286201</v>
          </cell>
          <cell r="C139" t="str">
            <v>Перчатки с полимер покр для тонк раб р10</v>
          </cell>
          <cell r="D139">
            <v>7</v>
          </cell>
          <cell r="E139" t="str">
            <v>401J</v>
          </cell>
          <cell r="F139" t="str">
            <v>Лот № 2 - Поставка средств защиты рук</v>
          </cell>
          <cell r="G139" t="str">
            <v>ПАР</v>
          </cell>
          <cell r="H139">
            <v>99.15</v>
          </cell>
          <cell r="I139">
            <v>0</v>
          </cell>
        </row>
        <row r="140">
          <cell r="B140">
            <v>2286203</v>
          </cell>
          <cell r="C140" t="str">
            <v>Перчатки с полимер покр для тонк раб р11</v>
          </cell>
          <cell r="D140">
            <v>7</v>
          </cell>
          <cell r="E140" t="str">
            <v>401J</v>
          </cell>
          <cell r="F140" t="str">
            <v>Лот № 2 - Поставка средств защиты рук</v>
          </cell>
          <cell r="G140" t="str">
            <v>ПАР</v>
          </cell>
          <cell r="H140">
            <v>99.15</v>
          </cell>
          <cell r="I140">
            <v>0</v>
          </cell>
        </row>
        <row r="141">
          <cell r="B141">
            <v>2330874</v>
          </cell>
          <cell r="C141" t="str">
            <v>Перчатки с полимер покр для тонк раб р7</v>
          </cell>
          <cell r="D141">
            <v>7</v>
          </cell>
          <cell r="E141" t="str">
            <v>401J</v>
          </cell>
          <cell r="F141" t="str">
            <v>Лот № 2 - Поставка средств защиты рук</v>
          </cell>
          <cell r="G141" t="str">
            <v>ПАР</v>
          </cell>
          <cell r="H141">
            <v>99.15</v>
          </cell>
          <cell r="I141">
            <v>0</v>
          </cell>
        </row>
        <row r="142">
          <cell r="B142">
            <v>2286193</v>
          </cell>
          <cell r="C142" t="str">
            <v>Перчатки с полимер покр для тонк раб р8</v>
          </cell>
          <cell r="D142">
            <v>7</v>
          </cell>
          <cell r="E142" t="str">
            <v>401J</v>
          </cell>
          <cell r="F142" t="str">
            <v>Лот № 2 - Поставка средств защиты рук</v>
          </cell>
          <cell r="G142" t="str">
            <v>ПАР</v>
          </cell>
          <cell r="H142">
            <v>99.15</v>
          </cell>
          <cell r="I142">
            <v>0</v>
          </cell>
        </row>
        <row r="143">
          <cell r="B143">
            <v>2286197</v>
          </cell>
          <cell r="C143" t="str">
            <v>Перчатки с полимер покр для тонк раб р9</v>
          </cell>
          <cell r="D143">
            <v>7</v>
          </cell>
          <cell r="E143" t="str">
            <v>401J</v>
          </cell>
          <cell r="F143" t="str">
            <v>Лот № 2 - Поставка средств защиты рук</v>
          </cell>
          <cell r="G143" t="str">
            <v>ПАР</v>
          </cell>
          <cell r="H143">
            <v>99.15</v>
          </cell>
          <cell r="I143">
            <v>0</v>
          </cell>
        </row>
        <row r="144">
          <cell r="B144">
            <v>2285281</v>
          </cell>
          <cell r="C144" t="str">
            <v>Перчатки с полимерным покрытием утеп</v>
          </cell>
          <cell r="D144">
            <v>7</v>
          </cell>
          <cell r="E144" t="str">
            <v>401J</v>
          </cell>
          <cell r="F144" t="str">
            <v>Лот № 2 - Поставка средств защиты рук</v>
          </cell>
          <cell r="G144" t="str">
            <v>ПАР</v>
          </cell>
          <cell r="H144">
            <v>375.81</v>
          </cell>
          <cell r="I144">
            <v>2413</v>
          </cell>
        </row>
        <row r="145">
          <cell r="B145">
            <v>2285283</v>
          </cell>
          <cell r="C145" t="str">
            <v>Перчатки утеп от повыш темп/искр/брызг</v>
          </cell>
          <cell r="D145">
            <v>7</v>
          </cell>
          <cell r="E145" t="str">
            <v>401J</v>
          </cell>
          <cell r="F145" t="str">
            <v>Лот № 2 - Поставка средств защиты рук</v>
          </cell>
          <cell r="G145" t="str">
            <v>ПАР</v>
          </cell>
          <cell r="H145">
            <v>601.05999999999995</v>
          </cell>
          <cell r="I145">
            <v>240</v>
          </cell>
        </row>
        <row r="146">
          <cell r="B146">
            <v>2275298</v>
          </cell>
          <cell r="C146" t="str">
            <v>Ботинки кож ЗщП,Пвt,Искр р37</v>
          </cell>
          <cell r="D146">
            <v>7</v>
          </cell>
          <cell r="E146" t="str">
            <v>401J</v>
          </cell>
          <cell r="F146" t="str">
            <v>Лот № 3 - Поставка спецобуви</v>
          </cell>
          <cell r="G146" t="str">
            <v>ПАР</v>
          </cell>
          <cell r="H146">
            <v>1582</v>
          </cell>
          <cell r="I146">
            <v>0</v>
          </cell>
        </row>
        <row r="147">
          <cell r="B147">
            <v>2275300</v>
          </cell>
          <cell r="C147" t="str">
            <v>Ботинки кож ЗщП,Пвt,Искр р38</v>
          </cell>
          <cell r="D147">
            <v>7</v>
          </cell>
          <cell r="E147" t="str">
            <v>401J</v>
          </cell>
          <cell r="F147" t="str">
            <v>Лот № 3 - Поставка спецобуви</v>
          </cell>
          <cell r="G147" t="str">
            <v>ПАР</v>
          </cell>
          <cell r="H147">
            <v>1582</v>
          </cell>
          <cell r="I147">
            <v>0</v>
          </cell>
        </row>
        <row r="148">
          <cell r="B148">
            <v>2275301</v>
          </cell>
          <cell r="C148" t="str">
            <v>Ботинки кож ЗщП,Пвt,Искр р39</v>
          </cell>
          <cell r="D148">
            <v>7</v>
          </cell>
          <cell r="E148" t="str">
            <v>401J</v>
          </cell>
          <cell r="F148" t="str">
            <v>Лот № 3 - Поставка спецобуви</v>
          </cell>
          <cell r="G148" t="str">
            <v>ПАР</v>
          </cell>
          <cell r="H148">
            <v>1582</v>
          </cell>
          <cell r="I148">
            <v>1</v>
          </cell>
        </row>
        <row r="149">
          <cell r="B149">
            <v>2275305</v>
          </cell>
          <cell r="C149" t="str">
            <v>Ботинки кож ЗщП,Пвt,Искр р40</v>
          </cell>
          <cell r="D149">
            <v>7</v>
          </cell>
          <cell r="E149" t="str">
            <v>401J</v>
          </cell>
          <cell r="F149" t="str">
            <v>Лот № 3 - Поставка спецобуви</v>
          </cell>
          <cell r="G149" t="str">
            <v>ПАР</v>
          </cell>
          <cell r="H149">
            <v>1582</v>
          </cell>
          <cell r="I149">
            <v>2</v>
          </cell>
        </row>
        <row r="150">
          <cell r="B150">
            <v>2275302</v>
          </cell>
          <cell r="C150" t="str">
            <v>Ботинки кож ЗщП,Пвt,Искр р41</v>
          </cell>
          <cell r="D150">
            <v>7</v>
          </cell>
          <cell r="E150" t="str">
            <v>401J</v>
          </cell>
          <cell r="F150" t="str">
            <v>Лот № 3 - Поставка спецобуви</v>
          </cell>
          <cell r="G150" t="str">
            <v>ПАР</v>
          </cell>
          <cell r="H150">
            <v>1582</v>
          </cell>
          <cell r="I150">
            <v>5</v>
          </cell>
        </row>
        <row r="151">
          <cell r="B151">
            <v>2275303</v>
          </cell>
          <cell r="C151" t="str">
            <v>Ботинки кож ЗщП,Пвt,Искр р42</v>
          </cell>
          <cell r="D151">
            <v>7</v>
          </cell>
          <cell r="E151" t="str">
            <v>401J</v>
          </cell>
          <cell r="F151" t="str">
            <v>Лот № 3 - Поставка спецобуви</v>
          </cell>
          <cell r="G151" t="str">
            <v>ПАР</v>
          </cell>
          <cell r="H151">
            <v>1582</v>
          </cell>
          <cell r="I151">
            <v>23</v>
          </cell>
        </row>
        <row r="152">
          <cell r="B152">
            <v>2275306</v>
          </cell>
          <cell r="C152" t="str">
            <v>Ботинки кож ЗщП,Пвt,Искр р43</v>
          </cell>
          <cell r="D152">
            <v>7</v>
          </cell>
          <cell r="E152" t="str">
            <v>401J</v>
          </cell>
          <cell r="F152" t="str">
            <v>Лот № 3 - Поставка спецобуви</v>
          </cell>
          <cell r="G152" t="str">
            <v>ПАР</v>
          </cell>
          <cell r="H152">
            <v>1582</v>
          </cell>
          <cell r="I152">
            <v>19</v>
          </cell>
        </row>
        <row r="153">
          <cell r="B153">
            <v>2275295</v>
          </cell>
          <cell r="C153" t="str">
            <v>Ботинки кож ЗщП,Пвt,Искр р44</v>
          </cell>
          <cell r="D153">
            <v>7</v>
          </cell>
          <cell r="E153" t="str">
            <v>401J</v>
          </cell>
          <cell r="F153" t="str">
            <v>Лот № 3 - Поставка спецобуви</v>
          </cell>
          <cell r="G153" t="str">
            <v>ПАР</v>
          </cell>
          <cell r="H153">
            <v>1582</v>
          </cell>
          <cell r="I153">
            <v>10</v>
          </cell>
        </row>
        <row r="154">
          <cell r="B154">
            <v>2275308</v>
          </cell>
          <cell r="C154" t="str">
            <v>Ботинки кож ЗщП,Пвt,Искр р45</v>
          </cell>
          <cell r="D154">
            <v>7</v>
          </cell>
          <cell r="E154" t="str">
            <v>401J</v>
          </cell>
          <cell r="F154" t="str">
            <v>Лот № 3 - Поставка спецобуви</v>
          </cell>
          <cell r="G154" t="str">
            <v>ПАР</v>
          </cell>
          <cell r="H154">
            <v>1582</v>
          </cell>
          <cell r="I154">
            <v>2</v>
          </cell>
        </row>
        <row r="155">
          <cell r="B155">
            <v>2275307</v>
          </cell>
          <cell r="C155" t="str">
            <v>Ботинки кож ЗщП,Пвt,Искр р46</v>
          </cell>
          <cell r="D155">
            <v>7</v>
          </cell>
          <cell r="E155" t="str">
            <v>401J</v>
          </cell>
          <cell r="F155" t="str">
            <v>Лот № 3 - Поставка спецобуви</v>
          </cell>
          <cell r="G155" t="str">
            <v>ПАР</v>
          </cell>
          <cell r="H155">
            <v>1582</v>
          </cell>
          <cell r="I155">
            <v>0</v>
          </cell>
        </row>
        <row r="156">
          <cell r="B156">
            <v>2275304</v>
          </cell>
          <cell r="C156" t="str">
            <v>Ботинки кож ЗщП,Пвt,Искр р47</v>
          </cell>
          <cell r="D156">
            <v>7</v>
          </cell>
          <cell r="E156" t="str">
            <v>401J</v>
          </cell>
          <cell r="F156" t="str">
            <v>Лот № 3 - Поставка спецобуви</v>
          </cell>
          <cell r="G156" t="str">
            <v>ПАР</v>
          </cell>
          <cell r="H156">
            <v>1582</v>
          </cell>
          <cell r="I156">
            <v>0</v>
          </cell>
        </row>
        <row r="157">
          <cell r="B157">
            <v>2275250</v>
          </cell>
          <cell r="C157" t="str">
            <v>Ботинки кож с защит подноском р35</v>
          </cell>
          <cell r="D157">
            <v>7</v>
          </cell>
          <cell r="E157" t="str">
            <v>401J</v>
          </cell>
          <cell r="F157" t="str">
            <v>Лот № 3 - Поставка спецобуви</v>
          </cell>
          <cell r="G157" t="str">
            <v>ПАР</v>
          </cell>
          <cell r="H157">
            <v>1180.08</v>
          </cell>
          <cell r="I157">
            <v>0</v>
          </cell>
        </row>
        <row r="158">
          <cell r="B158">
            <v>2275259</v>
          </cell>
          <cell r="C158" t="str">
            <v>Ботинки кож с защит подноском р36</v>
          </cell>
          <cell r="D158">
            <v>7</v>
          </cell>
          <cell r="E158" t="str">
            <v>401J</v>
          </cell>
          <cell r="F158" t="str">
            <v>Лот № 3 - Поставка спецобуви</v>
          </cell>
          <cell r="G158" t="str">
            <v>ПАР</v>
          </cell>
          <cell r="H158">
            <v>1180.08</v>
          </cell>
          <cell r="I158">
            <v>10</v>
          </cell>
        </row>
        <row r="159">
          <cell r="B159">
            <v>2275251</v>
          </cell>
          <cell r="C159" t="str">
            <v>Ботинки кож с защит подноском р37</v>
          </cell>
          <cell r="D159">
            <v>7</v>
          </cell>
          <cell r="E159" t="str">
            <v>401J</v>
          </cell>
          <cell r="F159" t="str">
            <v>Лот № 3 - Поставка спецобуви</v>
          </cell>
          <cell r="G159" t="str">
            <v>ПАР</v>
          </cell>
          <cell r="H159">
            <v>1180.08</v>
          </cell>
          <cell r="I159">
            <v>18</v>
          </cell>
        </row>
        <row r="160">
          <cell r="B160">
            <v>2275254</v>
          </cell>
          <cell r="C160" t="str">
            <v>Ботинки кож с защит подноском р38</v>
          </cell>
          <cell r="D160">
            <v>7</v>
          </cell>
          <cell r="E160" t="str">
            <v>401J</v>
          </cell>
          <cell r="F160" t="str">
            <v>Лот № 3 - Поставка спецобуви</v>
          </cell>
          <cell r="G160" t="str">
            <v>ПАР</v>
          </cell>
          <cell r="H160">
            <v>1180.08</v>
          </cell>
          <cell r="I160">
            <v>20</v>
          </cell>
        </row>
        <row r="161">
          <cell r="B161">
            <v>2275252</v>
          </cell>
          <cell r="C161" t="str">
            <v>Ботинки кож с защит подноском р39</v>
          </cell>
          <cell r="D161">
            <v>7</v>
          </cell>
          <cell r="E161" t="str">
            <v>401J</v>
          </cell>
          <cell r="F161" t="str">
            <v>Лот № 3 - Поставка спецобуви</v>
          </cell>
          <cell r="G161" t="str">
            <v>ПАР</v>
          </cell>
          <cell r="H161">
            <v>1180.08</v>
          </cell>
          <cell r="I161">
            <v>28</v>
          </cell>
        </row>
        <row r="162">
          <cell r="B162">
            <v>2275257</v>
          </cell>
          <cell r="C162" t="str">
            <v>Ботинки кож с защит подноском р40</v>
          </cell>
          <cell r="D162">
            <v>7</v>
          </cell>
          <cell r="E162" t="str">
            <v>401J</v>
          </cell>
          <cell r="F162" t="str">
            <v>Лот № 3 - Поставка спецобуви</v>
          </cell>
          <cell r="G162" t="str">
            <v>ПАР</v>
          </cell>
          <cell r="H162">
            <v>1180.08</v>
          </cell>
          <cell r="I162">
            <v>34</v>
          </cell>
        </row>
        <row r="163">
          <cell r="B163">
            <v>2275255</v>
          </cell>
          <cell r="C163" t="str">
            <v>Ботинки кож с защит подноском р41</v>
          </cell>
          <cell r="D163">
            <v>7</v>
          </cell>
          <cell r="E163" t="str">
            <v>401J</v>
          </cell>
          <cell r="F163" t="str">
            <v>Лот № 3 - Поставка спецобуви</v>
          </cell>
          <cell r="G163" t="str">
            <v>ПАР</v>
          </cell>
          <cell r="H163">
            <v>1180.08</v>
          </cell>
          <cell r="I163">
            <v>59</v>
          </cell>
        </row>
        <row r="164">
          <cell r="B164">
            <v>2275253</v>
          </cell>
          <cell r="C164" t="str">
            <v>Ботинки кож с защит подноском р42</v>
          </cell>
          <cell r="D164">
            <v>7</v>
          </cell>
          <cell r="E164" t="str">
            <v>401J</v>
          </cell>
          <cell r="F164" t="str">
            <v>Лот № 3 - Поставка спецобуви</v>
          </cell>
          <cell r="G164" t="str">
            <v>ПАР</v>
          </cell>
          <cell r="H164">
            <v>1180.08</v>
          </cell>
          <cell r="I164">
            <v>202</v>
          </cell>
        </row>
        <row r="165">
          <cell r="B165">
            <v>2275260</v>
          </cell>
          <cell r="C165" t="str">
            <v>Ботинки кож с защит подноском р43</v>
          </cell>
          <cell r="D165">
            <v>7</v>
          </cell>
          <cell r="E165" t="str">
            <v>401J</v>
          </cell>
          <cell r="F165" t="str">
            <v>Лот № 3 - Поставка спецобуви</v>
          </cell>
          <cell r="G165" t="str">
            <v>ПАР</v>
          </cell>
          <cell r="H165">
            <v>1180.08</v>
          </cell>
          <cell r="I165">
            <v>212</v>
          </cell>
        </row>
        <row r="166">
          <cell r="B166">
            <v>2275258</v>
          </cell>
          <cell r="C166" t="str">
            <v>Ботинки кож с защит подноском р44</v>
          </cell>
          <cell r="D166">
            <v>7</v>
          </cell>
          <cell r="E166" t="str">
            <v>401J</v>
          </cell>
          <cell r="F166" t="str">
            <v>Лот № 3 - Поставка спецобуви</v>
          </cell>
          <cell r="G166" t="str">
            <v>ПАР</v>
          </cell>
          <cell r="H166">
            <v>1180.08</v>
          </cell>
          <cell r="I166">
            <v>109</v>
          </cell>
        </row>
        <row r="167">
          <cell r="B167">
            <v>2275263</v>
          </cell>
          <cell r="C167" t="str">
            <v>Ботинки кож с защит подноском р45</v>
          </cell>
          <cell r="D167">
            <v>7</v>
          </cell>
          <cell r="E167" t="str">
            <v>401J</v>
          </cell>
          <cell r="F167" t="str">
            <v>Лот № 3 - Поставка спецобуви</v>
          </cell>
          <cell r="G167" t="str">
            <v>ПАР</v>
          </cell>
          <cell r="H167">
            <v>1180.08</v>
          </cell>
          <cell r="I167">
            <v>43</v>
          </cell>
        </row>
        <row r="168">
          <cell r="B168">
            <v>2275262</v>
          </cell>
          <cell r="C168" t="str">
            <v>Ботинки кож с защит подноском р46</v>
          </cell>
          <cell r="D168">
            <v>7</v>
          </cell>
          <cell r="E168" t="str">
            <v>401J</v>
          </cell>
          <cell r="F168" t="str">
            <v>Лот № 3 - Поставка спецобуви</v>
          </cell>
          <cell r="G168" t="str">
            <v>ПАР</v>
          </cell>
          <cell r="H168">
            <v>1180.08</v>
          </cell>
          <cell r="I168">
            <v>15</v>
          </cell>
        </row>
        <row r="169">
          <cell r="B169">
            <v>2275266</v>
          </cell>
          <cell r="C169" t="str">
            <v>Ботинки кож с защит подноском р47</v>
          </cell>
          <cell r="D169">
            <v>7</v>
          </cell>
          <cell r="E169" t="str">
            <v>401J</v>
          </cell>
          <cell r="F169" t="str">
            <v>Лот № 3 - Поставка спецобуви</v>
          </cell>
          <cell r="G169" t="str">
            <v>ПАР</v>
          </cell>
          <cell r="H169">
            <v>1180.08</v>
          </cell>
          <cell r="I169">
            <v>4</v>
          </cell>
        </row>
        <row r="170">
          <cell r="B170">
            <v>2275264</v>
          </cell>
          <cell r="C170" t="str">
            <v>Ботинки кож с защит подноском р48</v>
          </cell>
          <cell r="D170">
            <v>7</v>
          </cell>
          <cell r="E170" t="str">
            <v>401J</v>
          </cell>
          <cell r="F170" t="str">
            <v>Лот № 3 - Поставка спецобуви</v>
          </cell>
          <cell r="G170" t="str">
            <v>ПАР</v>
          </cell>
          <cell r="H170">
            <v>1180.08</v>
          </cell>
          <cell r="I170">
            <v>1</v>
          </cell>
        </row>
        <row r="171">
          <cell r="B171">
            <v>2275268</v>
          </cell>
          <cell r="C171" t="str">
            <v>Ботинки кож с защит подноском р49</v>
          </cell>
          <cell r="D171">
            <v>7</v>
          </cell>
          <cell r="E171" t="str">
            <v>401J</v>
          </cell>
          <cell r="F171" t="str">
            <v>Лот № 3 - Поставка спецобуви</v>
          </cell>
          <cell r="G171" t="str">
            <v>ПАР</v>
          </cell>
          <cell r="H171">
            <v>1180.08</v>
          </cell>
          <cell r="I171">
            <v>0</v>
          </cell>
        </row>
        <row r="172">
          <cell r="B172">
            <v>2298547</v>
          </cell>
          <cell r="C172" t="str">
            <v>Ботинки кож с защит подноском р50</v>
          </cell>
          <cell r="D172">
            <v>7</v>
          </cell>
          <cell r="E172" t="str">
            <v>401J</v>
          </cell>
          <cell r="F172" t="str">
            <v>Лот № 3 - Поставка спецобуви</v>
          </cell>
          <cell r="G172" t="str">
            <v>ПАР</v>
          </cell>
          <cell r="H172">
            <v>1180.08</v>
          </cell>
          <cell r="I172">
            <v>2</v>
          </cell>
        </row>
        <row r="173">
          <cell r="B173">
            <v>2275331</v>
          </cell>
          <cell r="C173" t="str">
            <v>Ботинки кож утеп ЗщП,Пвt,Искр р40</v>
          </cell>
          <cell r="D173">
            <v>7</v>
          </cell>
          <cell r="E173" t="str">
            <v>401J</v>
          </cell>
          <cell r="F173" t="str">
            <v>Лот № 3 - Поставка спецобуви</v>
          </cell>
          <cell r="G173" t="str">
            <v>ПАР</v>
          </cell>
          <cell r="H173">
            <v>1976.14</v>
          </cell>
          <cell r="I173">
            <v>0</v>
          </cell>
        </row>
        <row r="174">
          <cell r="B174">
            <v>2275335</v>
          </cell>
          <cell r="C174" t="str">
            <v>Ботинки кож утеп ЗщП,Пвt,Искр р41</v>
          </cell>
          <cell r="D174">
            <v>7</v>
          </cell>
          <cell r="E174" t="str">
            <v>401J</v>
          </cell>
          <cell r="F174" t="str">
            <v>Лот № 3 - Поставка спецобуви</v>
          </cell>
          <cell r="G174" t="str">
            <v>ПАР</v>
          </cell>
          <cell r="H174">
            <v>1976.14</v>
          </cell>
          <cell r="I174">
            <v>0</v>
          </cell>
        </row>
        <row r="175">
          <cell r="B175">
            <v>2275333</v>
          </cell>
          <cell r="C175" t="str">
            <v>Ботинки кож утеп ЗщП,Пвt,Искр р42</v>
          </cell>
          <cell r="D175">
            <v>7</v>
          </cell>
          <cell r="E175" t="str">
            <v>401J</v>
          </cell>
          <cell r="F175" t="str">
            <v>Лот № 3 - Поставка спецобуви</v>
          </cell>
          <cell r="G175" t="str">
            <v>ПАР</v>
          </cell>
          <cell r="H175">
            <v>1976.14</v>
          </cell>
          <cell r="I175">
            <v>1</v>
          </cell>
        </row>
        <row r="176">
          <cell r="B176">
            <v>2275336</v>
          </cell>
          <cell r="C176" t="str">
            <v>Ботинки кож утеп ЗщП,Пвt,Искр р43</v>
          </cell>
          <cell r="D176">
            <v>7</v>
          </cell>
          <cell r="E176" t="str">
            <v>401J</v>
          </cell>
          <cell r="F176" t="str">
            <v>Лот № 3 - Поставка спецобуви</v>
          </cell>
          <cell r="G176" t="str">
            <v>ПАР</v>
          </cell>
          <cell r="H176">
            <v>1976.14</v>
          </cell>
          <cell r="I176">
            <v>1</v>
          </cell>
        </row>
        <row r="177">
          <cell r="B177">
            <v>2275334</v>
          </cell>
          <cell r="C177" t="str">
            <v>Ботинки кож утеп ЗщП,Пвt,Искр р44</v>
          </cell>
          <cell r="D177">
            <v>7</v>
          </cell>
          <cell r="E177" t="str">
            <v>401J</v>
          </cell>
          <cell r="F177" t="str">
            <v>Лот № 3 - Поставка спецобуви</v>
          </cell>
          <cell r="G177" t="str">
            <v>ПАР</v>
          </cell>
          <cell r="H177">
            <v>1976.14</v>
          </cell>
          <cell r="I177">
            <v>1</v>
          </cell>
        </row>
        <row r="178">
          <cell r="B178">
            <v>2275337</v>
          </cell>
          <cell r="C178" t="str">
            <v>Ботинки кож утеп ЗщП,Пвt,Искр р47</v>
          </cell>
          <cell r="D178">
            <v>7</v>
          </cell>
          <cell r="E178" t="str">
            <v>401J</v>
          </cell>
          <cell r="F178" t="str">
            <v>Лот № 3 - Поставка спецобуви</v>
          </cell>
          <cell r="G178" t="str">
            <v>ПАР</v>
          </cell>
          <cell r="H178">
            <v>1976.14</v>
          </cell>
          <cell r="I178">
            <v>0</v>
          </cell>
        </row>
        <row r="179">
          <cell r="B179">
            <v>2275271</v>
          </cell>
          <cell r="C179" t="str">
            <v>Ботинки кож утеп с защит подноском р36</v>
          </cell>
          <cell r="D179">
            <v>7</v>
          </cell>
          <cell r="E179" t="str">
            <v>401J</v>
          </cell>
          <cell r="F179" t="str">
            <v>Лот № 3 - Поставка спецобуви</v>
          </cell>
          <cell r="G179" t="str">
            <v>ПАР</v>
          </cell>
          <cell r="H179">
            <v>2085.5300000000002</v>
          </cell>
          <cell r="I179">
            <v>2</v>
          </cell>
        </row>
        <row r="180">
          <cell r="B180">
            <v>2275261</v>
          </cell>
          <cell r="C180" t="str">
            <v>Ботинки кож утеп с защит подноском р37</v>
          </cell>
          <cell r="D180">
            <v>7</v>
          </cell>
          <cell r="E180" t="str">
            <v>401J</v>
          </cell>
          <cell r="F180" t="str">
            <v>Лот № 3 - Поставка спецобуви</v>
          </cell>
          <cell r="G180" t="str">
            <v>ПАР</v>
          </cell>
          <cell r="H180">
            <v>2085.5300000000002</v>
          </cell>
          <cell r="I180">
            <v>3</v>
          </cell>
        </row>
        <row r="181">
          <cell r="B181">
            <v>2275278</v>
          </cell>
          <cell r="C181" t="str">
            <v>Ботинки кож утеп с защит подноском р38</v>
          </cell>
          <cell r="D181">
            <v>7</v>
          </cell>
          <cell r="E181" t="str">
            <v>401J</v>
          </cell>
          <cell r="F181" t="str">
            <v>Лот № 3 - Поставка спецобуви</v>
          </cell>
          <cell r="G181" t="str">
            <v>ПАР</v>
          </cell>
          <cell r="H181">
            <v>2085.5300000000002</v>
          </cell>
          <cell r="I181">
            <v>1</v>
          </cell>
        </row>
        <row r="182">
          <cell r="B182">
            <v>2275265</v>
          </cell>
          <cell r="C182" t="str">
            <v>Ботинки кож утеп с защит подноском р39</v>
          </cell>
          <cell r="D182">
            <v>7</v>
          </cell>
          <cell r="E182" t="str">
            <v>401J</v>
          </cell>
          <cell r="F182" t="str">
            <v>Лот № 3 - Поставка спецобуви</v>
          </cell>
          <cell r="G182" t="str">
            <v>ПАР</v>
          </cell>
          <cell r="H182">
            <v>2085.5300000000002</v>
          </cell>
          <cell r="I182">
            <v>3</v>
          </cell>
        </row>
        <row r="183">
          <cell r="B183">
            <v>2275272</v>
          </cell>
          <cell r="C183" t="str">
            <v>Ботинки кож утеп с защит подноском р40</v>
          </cell>
          <cell r="D183">
            <v>7</v>
          </cell>
          <cell r="E183" t="str">
            <v>401J</v>
          </cell>
          <cell r="F183" t="str">
            <v>Лот № 3 - Поставка спецобуви</v>
          </cell>
          <cell r="G183" t="str">
            <v>ПАР</v>
          </cell>
          <cell r="H183">
            <v>2085.5300000000002</v>
          </cell>
          <cell r="I183">
            <v>6</v>
          </cell>
        </row>
        <row r="184">
          <cell r="B184">
            <v>2275274</v>
          </cell>
          <cell r="C184" t="str">
            <v>Ботинки кож утеп с защит подноском р41</v>
          </cell>
          <cell r="D184">
            <v>7</v>
          </cell>
          <cell r="E184" t="str">
            <v>401J</v>
          </cell>
          <cell r="F184" t="str">
            <v>Лот № 3 - Поставка спецобуви</v>
          </cell>
          <cell r="G184" t="str">
            <v>ПАР</v>
          </cell>
          <cell r="H184">
            <v>2085.5300000000002</v>
          </cell>
          <cell r="I184">
            <v>9</v>
          </cell>
        </row>
        <row r="185">
          <cell r="B185">
            <v>2275276</v>
          </cell>
          <cell r="C185" t="str">
            <v>Ботинки кож утеп с защит подноском р42</v>
          </cell>
          <cell r="D185">
            <v>7</v>
          </cell>
          <cell r="E185" t="str">
            <v>401J</v>
          </cell>
          <cell r="F185" t="str">
            <v>Лот № 3 - Поставка спецобуви</v>
          </cell>
          <cell r="G185" t="str">
            <v>ПАР</v>
          </cell>
          <cell r="H185">
            <v>2085.5300000000002</v>
          </cell>
          <cell r="I185">
            <v>23</v>
          </cell>
        </row>
        <row r="186">
          <cell r="B186">
            <v>2275275</v>
          </cell>
          <cell r="C186" t="str">
            <v>Ботинки кож утеп с защит подноском р43</v>
          </cell>
          <cell r="D186">
            <v>7</v>
          </cell>
          <cell r="E186" t="str">
            <v>401J</v>
          </cell>
          <cell r="F186" t="str">
            <v>Лот № 3 - Поставка спецобуви</v>
          </cell>
          <cell r="G186" t="str">
            <v>ПАР</v>
          </cell>
          <cell r="H186">
            <v>2085.5300000000002</v>
          </cell>
          <cell r="I186">
            <v>33</v>
          </cell>
        </row>
        <row r="187">
          <cell r="B187">
            <v>2275269</v>
          </cell>
          <cell r="C187" t="str">
            <v>Ботинки кож утеп с защит подноском р44</v>
          </cell>
          <cell r="D187">
            <v>7</v>
          </cell>
          <cell r="E187" t="str">
            <v>401J</v>
          </cell>
          <cell r="F187" t="str">
            <v>Лот № 3 - Поставка спецобуви</v>
          </cell>
          <cell r="G187" t="str">
            <v>ПАР</v>
          </cell>
          <cell r="H187">
            <v>2085.5300000000002</v>
          </cell>
          <cell r="I187">
            <v>8</v>
          </cell>
        </row>
        <row r="188">
          <cell r="B188">
            <v>2275281</v>
          </cell>
          <cell r="C188" t="str">
            <v>Ботинки кож утеп с защит подноском р45</v>
          </cell>
          <cell r="D188">
            <v>7</v>
          </cell>
          <cell r="E188" t="str">
            <v>401J</v>
          </cell>
          <cell r="F188" t="str">
            <v>Лот № 3 - Поставка спецобуви</v>
          </cell>
          <cell r="G188" t="str">
            <v>ПАР</v>
          </cell>
          <cell r="H188">
            <v>2085.5300000000002</v>
          </cell>
          <cell r="I188">
            <v>4</v>
          </cell>
        </row>
        <row r="189">
          <cell r="B189">
            <v>2275279</v>
          </cell>
          <cell r="C189" t="str">
            <v>Ботинки кож утеп с защит подноском р46</v>
          </cell>
          <cell r="D189">
            <v>7</v>
          </cell>
          <cell r="E189" t="str">
            <v>401J</v>
          </cell>
          <cell r="F189" t="str">
            <v>Лот № 3 - Поставка спецобуви</v>
          </cell>
          <cell r="G189" t="str">
            <v>ПАР</v>
          </cell>
          <cell r="H189">
            <v>2085.5300000000002</v>
          </cell>
          <cell r="I189">
            <v>3</v>
          </cell>
        </row>
        <row r="190">
          <cell r="B190">
            <v>2275285</v>
          </cell>
          <cell r="C190" t="str">
            <v>Ботинки кож утеп с защит подноском р47</v>
          </cell>
          <cell r="D190">
            <v>7</v>
          </cell>
          <cell r="E190" t="str">
            <v>401J</v>
          </cell>
          <cell r="F190" t="str">
            <v>Лот № 3 - Поставка спецобуви</v>
          </cell>
          <cell r="G190" t="str">
            <v>ПАР</v>
          </cell>
          <cell r="H190">
            <v>2085.5300000000002</v>
          </cell>
          <cell r="I190">
            <v>0</v>
          </cell>
        </row>
        <row r="191">
          <cell r="B191">
            <v>2275283</v>
          </cell>
          <cell r="C191" t="str">
            <v>Ботинки кож утеп с защит подноском р48</v>
          </cell>
          <cell r="D191">
            <v>7</v>
          </cell>
          <cell r="E191" t="str">
            <v>401J</v>
          </cell>
          <cell r="F191" t="str">
            <v>Лот № 3 - Поставка спецобуви</v>
          </cell>
          <cell r="G191" t="str">
            <v>ПАР</v>
          </cell>
          <cell r="H191">
            <v>2085.5300000000002</v>
          </cell>
          <cell r="I191">
            <v>0</v>
          </cell>
        </row>
        <row r="192">
          <cell r="B192">
            <v>2330815</v>
          </cell>
          <cell r="C192" t="str">
            <v>Ботинки кож утеп с защит подноском р50</v>
          </cell>
          <cell r="D192">
            <v>7</v>
          </cell>
          <cell r="E192" t="str">
            <v>401J</v>
          </cell>
          <cell r="F192" t="str">
            <v>Лот № 3 - Поставка спецобуви</v>
          </cell>
          <cell r="G192" t="str">
            <v>ПАР</v>
          </cell>
          <cell r="H192">
            <v>2085.5300000000002</v>
          </cell>
          <cell r="I192">
            <v>1</v>
          </cell>
        </row>
        <row r="193">
          <cell r="B193">
            <v>2070094</v>
          </cell>
          <cell r="C193" t="str">
            <v>Валенки с резиновым низом р25</v>
          </cell>
          <cell r="D193">
            <v>7</v>
          </cell>
          <cell r="E193" t="str">
            <v>401J</v>
          </cell>
          <cell r="F193" t="str">
            <v>Лот № 3 - Поставка спецобуви</v>
          </cell>
          <cell r="G193" t="str">
            <v>ПАР</v>
          </cell>
          <cell r="H193">
            <v>893.64</v>
          </cell>
          <cell r="I193">
            <v>0</v>
          </cell>
        </row>
        <row r="194">
          <cell r="B194">
            <v>2070097</v>
          </cell>
          <cell r="C194" t="str">
            <v>Валенки с резиновым низом р26</v>
          </cell>
          <cell r="D194">
            <v>7</v>
          </cell>
          <cell r="E194" t="str">
            <v>401J</v>
          </cell>
          <cell r="F194" t="str">
            <v>Лот № 3 - Поставка спецобуви</v>
          </cell>
          <cell r="G194" t="str">
            <v>ПАР</v>
          </cell>
          <cell r="H194">
            <v>893.64</v>
          </cell>
          <cell r="I194">
            <v>0</v>
          </cell>
        </row>
        <row r="195">
          <cell r="B195">
            <v>2070095</v>
          </cell>
          <cell r="C195" t="str">
            <v>Валенки с резиновым низом р27</v>
          </cell>
          <cell r="D195">
            <v>7</v>
          </cell>
          <cell r="E195" t="str">
            <v>401J</v>
          </cell>
          <cell r="F195" t="str">
            <v>Лот № 3 - Поставка спецобуви</v>
          </cell>
          <cell r="G195" t="str">
            <v>ПАР</v>
          </cell>
          <cell r="H195">
            <v>893.64</v>
          </cell>
          <cell r="I195">
            <v>0</v>
          </cell>
        </row>
        <row r="196">
          <cell r="B196">
            <v>2070096</v>
          </cell>
          <cell r="C196" t="str">
            <v>Валенки с резиновым низом р28</v>
          </cell>
          <cell r="D196">
            <v>7</v>
          </cell>
          <cell r="E196" t="str">
            <v>401J</v>
          </cell>
          <cell r="F196" t="str">
            <v>Лот № 3 - Поставка спецобуви</v>
          </cell>
          <cell r="G196" t="str">
            <v>ПАР</v>
          </cell>
          <cell r="H196">
            <v>893.64</v>
          </cell>
          <cell r="I196">
            <v>0</v>
          </cell>
        </row>
        <row r="197">
          <cell r="B197">
            <v>2016583</v>
          </cell>
          <cell r="C197" t="str">
            <v>Валенки с резиновым низом р29</v>
          </cell>
          <cell r="D197">
            <v>7</v>
          </cell>
          <cell r="E197" t="str">
            <v>401J</v>
          </cell>
          <cell r="F197" t="str">
            <v>Лот № 3 - Поставка спецобуви</v>
          </cell>
          <cell r="G197" t="str">
            <v>ПАР</v>
          </cell>
          <cell r="H197">
            <v>893.64</v>
          </cell>
          <cell r="I197">
            <v>0</v>
          </cell>
        </row>
        <row r="198">
          <cell r="B198">
            <v>2018132</v>
          </cell>
          <cell r="C198" t="str">
            <v>Валенки с резиновым низом р30</v>
          </cell>
          <cell r="D198">
            <v>7</v>
          </cell>
          <cell r="E198" t="str">
            <v>401J</v>
          </cell>
          <cell r="F198" t="str">
            <v>Лот № 3 - Поставка спецобуви</v>
          </cell>
          <cell r="G198" t="str">
            <v>ПАР</v>
          </cell>
          <cell r="H198">
            <v>893.64</v>
          </cell>
          <cell r="I198">
            <v>0</v>
          </cell>
        </row>
        <row r="199">
          <cell r="B199">
            <v>2018131</v>
          </cell>
          <cell r="C199" t="str">
            <v>Валенки с резиновым низом р31</v>
          </cell>
          <cell r="D199">
            <v>7</v>
          </cell>
          <cell r="E199" t="str">
            <v>401J</v>
          </cell>
          <cell r="F199" t="str">
            <v>Лот № 3 - Поставка спецобуви</v>
          </cell>
          <cell r="G199" t="str">
            <v>ПАР</v>
          </cell>
          <cell r="H199">
            <v>893.64</v>
          </cell>
          <cell r="I199">
            <v>0</v>
          </cell>
        </row>
        <row r="200">
          <cell r="B200">
            <v>2017977</v>
          </cell>
          <cell r="C200" t="str">
            <v>Валенки с резиновым низом р32</v>
          </cell>
          <cell r="D200">
            <v>7</v>
          </cell>
          <cell r="E200" t="str">
            <v>401J</v>
          </cell>
          <cell r="F200" t="str">
            <v>Лот № 3 - Поставка спецобуви</v>
          </cell>
          <cell r="G200" t="str">
            <v>ПАР</v>
          </cell>
          <cell r="H200">
            <v>893.64</v>
          </cell>
          <cell r="I200">
            <v>0</v>
          </cell>
        </row>
        <row r="201">
          <cell r="B201">
            <v>2017996</v>
          </cell>
          <cell r="C201" t="str">
            <v>Валенки с резиновым низом р33</v>
          </cell>
          <cell r="D201">
            <v>7</v>
          </cell>
          <cell r="E201" t="str">
            <v>401J</v>
          </cell>
          <cell r="F201" t="str">
            <v>Лот № 3 - Поставка спецобуви</v>
          </cell>
          <cell r="G201" t="str">
            <v>ПАР</v>
          </cell>
          <cell r="H201">
            <v>893.64</v>
          </cell>
          <cell r="I201">
            <v>0</v>
          </cell>
        </row>
        <row r="202">
          <cell r="B202">
            <v>2018231</v>
          </cell>
          <cell r="C202" t="str">
            <v>Валенки с резиновым низом р34</v>
          </cell>
          <cell r="D202">
            <v>7</v>
          </cell>
          <cell r="E202" t="str">
            <v>401J</v>
          </cell>
          <cell r="F202" t="str">
            <v>Лот № 3 - Поставка спецобуви</v>
          </cell>
          <cell r="G202" t="str">
            <v>ПАР</v>
          </cell>
          <cell r="H202">
            <v>893.64</v>
          </cell>
          <cell r="I202">
            <v>0</v>
          </cell>
        </row>
        <row r="203">
          <cell r="B203">
            <v>2224224</v>
          </cell>
          <cell r="C203" t="str">
            <v>Сапоги болотные р39</v>
          </cell>
          <cell r="D203">
            <v>7</v>
          </cell>
          <cell r="E203" t="str">
            <v>401J</v>
          </cell>
          <cell r="F203" t="str">
            <v>Лот № 3 - Поставка спецобуви</v>
          </cell>
          <cell r="G203" t="str">
            <v>ПАР</v>
          </cell>
          <cell r="H203">
            <v>1002.54</v>
          </cell>
          <cell r="I203">
            <v>1</v>
          </cell>
        </row>
        <row r="204">
          <cell r="B204">
            <v>2216852</v>
          </cell>
          <cell r="C204" t="str">
            <v>Сапоги болотные р40</v>
          </cell>
          <cell r="D204">
            <v>7</v>
          </cell>
          <cell r="E204" t="str">
            <v>401J</v>
          </cell>
          <cell r="F204" t="str">
            <v>Лот № 3 - Поставка спецобуви</v>
          </cell>
          <cell r="G204" t="str">
            <v>ПАР</v>
          </cell>
          <cell r="H204">
            <v>1002.54</v>
          </cell>
          <cell r="I204">
            <v>5</v>
          </cell>
        </row>
        <row r="205">
          <cell r="B205">
            <v>2119634</v>
          </cell>
          <cell r="C205" t="str">
            <v>Сапоги болотные р41</v>
          </cell>
          <cell r="D205">
            <v>7</v>
          </cell>
          <cell r="E205" t="str">
            <v>401J</v>
          </cell>
          <cell r="F205" t="str">
            <v>Лот № 3 - Поставка спецобуви</v>
          </cell>
          <cell r="G205" t="str">
            <v>ПАР</v>
          </cell>
          <cell r="H205">
            <v>1002.54</v>
          </cell>
          <cell r="I205">
            <v>7</v>
          </cell>
        </row>
        <row r="206">
          <cell r="B206">
            <v>2119635</v>
          </cell>
          <cell r="C206" t="str">
            <v>Сапоги болотные р42</v>
          </cell>
          <cell r="D206">
            <v>7</v>
          </cell>
          <cell r="E206" t="str">
            <v>401J</v>
          </cell>
          <cell r="F206" t="str">
            <v>Лот № 3 - Поставка спецобуви</v>
          </cell>
          <cell r="G206" t="str">
            <v>ПАР</v>
          </cell>
          <cell r="H206">
            <v>1002.54</v>
          </cell>
          <cell r="I206">
            <v>31</v>
          </cell>
        </row>
        <row r="207">
          <cell r="B207">
            <v>2069365</v>
          </cell>
          <cell r="C207" t="str">
            <v>Сапоги болотные р43</v>
          </cell>
          <cell r="D207">
            <v>7</v>
          </cell>
          <cell r="E207" t="str">
            <v>401J</v>
          </cell>
          <cell r="F207" t="str">
            <v>Лот № 3 - Поставка спецобуви</v>
          </cell>
          <cell r="G207" t="str">
            <v>ПАР</v>
          </cell>
          <cell r="H207">
            <v>1002.54</v>
          </cell>
          <cell r="I207">
            <v>24</v>
          </cell>
        </row>
        <row r="208">
          <cell r="B208">
            <v>2021725</v>
          </cell>
          <cell r="C208" t="str">
            <v>Сапоги болотные р44</v>
          </cell>
          <cell r="D208">
            <v>7</v>
          </cell>
          <cell r="E208" t="str">
            <v>401J</v>
          </cell>
          <cell r="F208" t="str">
            <v>Лот № 3 - Поставка спецобуви</v>
          </cell>
          <cell r="G208" t="str">
            <v>ПАР</v>
          </cell>
          <cell r="H208">
            <v>1002.54</v>
          </cell>
          <cell r="I208">
            <v>16</v>
          </cell>
        </row>
        <row r="209">
          <cell r="B209">
            <v>2021730</v>
          </cell>
          <cell r="C209" t="str">
            <v>Сапоги болотные р45</v>
          </cell>
          <cell r="D209">
            <v>7</v>
          </cell>
          <cell r="E209" t="str">
            <v>401J</v>
          </cell>
          <cell r="F209" t="str">
            <v>Лот № 3 - Поставка спецобуви</v>
          </cell>
          <cell r="G209" t="str">
            <v>ПАР</v>
          </cell>
          <cell r="H209">
            <v>1002.54</v>
          </cell>
          <cell r="I209">
            <v>5</v>
          </cell>
        </row>
        <row r="210">
          <cell r="B210">
            <v>2119636</v>
          </cell>
          <cell r="C210" t="str">
            <v>Сапоги болотные р46</v>
          </cell>
          <cell r="D210">
            <v>7</v>
          </cell>
          <cell r="E210" t="str">
            <v>401J</v>
          </cell>
          <cell r="F210" t="str">
            <v>Лот № 3 - Поставка спецобуви</v>
          </cell>
          <cell r="G210" t="str">
            <v>ПАР</v>
          </cell>
          <cell r="H210">
            <v>1002.54</v>
          </cell>
          <cell r="I210">
            <v>1</v>
          </cell>
        </row>
        <row r="211">
          <cell r="B211">
            <v>2119637</v>
          </cell>
          <cell r="C211" t="str">
            <v>Сапоги болотные р47</v>
          </cell>
          <cell r="D211">
            <v>7</v>
          </cell>
          <cell r="E211" t="str">
            <v>401J</v>
          </cell>
          <cell r="F211" t="str">
            <v>Лот № 3 - Поставка спецобуви</v>
          </cell>
          <cell r="G211" t="str">
            <v>ПАР</v>
          </cell>
          <cell r="H211">
            <v>1002.54</v>
          </cell>
          <cell r="I211">
            <v>0</v>
          </cell>
        </row>
        <row r="212">
          <cell r="B212">
            <v>2224227</v>
          </cell>
          <cell r="C212" t="str">
            <v>Сапоги болотные р48</v>
          </cell>
          <cell r="D212">
            <v>7</v>
          </cell>
          <cell r="E212" t="str">
            <v>401J</v>
          </cell>
          <cell r="F212" t="str">
            <v>Лот № 3 - Поставка спецобуви</v>
          </cell>
          <cell r="G212" t="str">
            <v>ПАР</v>
          </cell>
          <cell r="H212">
            <v>1002.54</v>
          </cell>
          <cell r="I212">
            <v>0</v>
          </cell>
        </row>
        <row r="213">
          <cell r="B213">
            <v>2285220</v>
          </cell>
          <cell r="C213" t="str">
            <v>Сапоги кож ЗщП,Пвt,Искр р40</v>
          </cell>
          <cell r="D213">
            <v>7</v>
          </cell>
          <cell r="E213" t="str">
            <v>401J</v>
          </cell>
          <cell r="F213" t="str">
            <v>Лот № 3 - Поставка спецобуви</v>
          </cell>
          <cell r="G213" t="str">
            <v>ПАР</v>
          </cell>
          <cell r="H213">
            <v>2197.8200000000002</v>
          </cell>
          <cell r="I213">
            <v>0</v>
          </cell>
        </row>
        <row r="214">
          <cell r="B214">
            <v>2285219</v>
          </cell>
          <cell r="C214" t="str">
            <v>Сапоги кож ЗщП,Пвt,Искр р41</v>
          </cell>
          <cell r="D214">
            <v>7</v>
          </cell>
          <cell r="E214" t="str">
            <v>401J</v>
          </cell>
          <cell r="F214" t="str">
            <v>Лот № 3 - Поставка спецобуви</v>
          </cell>
          <cell r="G214" t="str">
            <v>ПАР</v>
          </cell>
          <cell r="H214">
            <v>2197.8200000000002</v>
          </cell>
          <cell r="I214">
            <v>0</v>
          </cell>
        </row>
        <row r="215">
          <cell r="B215">
            <v>2285224</v>
          </cell>
          <cell r="C215" t="str">
            <v>Сапоги кож ЗщП,Пвt,Искр р42</v>
          </cell>
          <cell r="D215">
            <v>7</v>
          </cell>
          <cell r="E215" t="str">
            <v>401J</v>
          </cell>
          <cell r="F215" t="str">
            <v>Лот № 3 - Поставка спецобуви</v>
          </cell>
          <cell r="G215" t="str">
            <v>ПАР</v>
          </cell>
          <cell r="H215">
            <v>2197.8200000000002</v>
          </cell>
          <cell r="I215">
            <v>1</v>
          </cell>
        </row>
        <row r="216">
          <cell r="B216">
            <v>2280180</v>
          </cell>
          <cell r="C216" t="str">
            <v>Сапоги кож ЗщП,Пвt,Искр р43</v>
          </cell>
          <cell r="D216">
            <v>7</v>
          </cell>
          <cell r="E216" t="str">
            <v>401J</v>
          </cell>
          <cell r="F216" t="str">
            <v>Лот № 3 - Поставка спецобуви</v>
          </cell>
          <cell r="G216" t="str">
            <v>ПАР</v>
          </cell>
          <cell r="H216">
            <v>2197.8200000000002</v>
          </cell>
          <cell r="I216">
            <v>2</v>
          </cell>
        </row>
        <row r="217">
          <cell r="B217">
            <v>2285222</v>
          </cell>
          <cell r="C217" t="str">
            <v>Сапоги кож ЗщП,Пвt,Искр р44</v>
          </cell>
          <cell r="D217">
            <v>7</v>
          </cell>
          <cell r="E217" t="str">
            <v>401J</v>
          </cell>
          <cell r="F217" t="str">
            <v>Лот № 3 - Поставка спецобуви</v>
          </cell>
          <cell r="G217" t="str">
            <v>ПАР</v>
          </cell>
          <cell r="H217">
            <v>2197.8200000000002</v>
          </cell>
          <cell r="I217">
            <v>0</v>
          </cell>
        </row>
        <row r="218">
          <cell r="B218">
            <v>2285229</v>
          </cell>
          <cell r="C218" t="str">
            <v>Сапоги кож ЗщП,Пвt,Искр р45</v>
          </cell>
          <cell r="D218">
            <v>7</v>
          </cell>
          <cell r="E218" t="str">
            <v>401J</v>
          </cell>
          <cell r="F218" t="str">
            <v>Лот № 3 - Поставка спецобуви</v>
          </cell>
          <cell r="G218" t="str">
            <v>ПАР</v>
          </cell>
          <cell r="H218">
            <v>2197.8200000000002</v>
          </cell>
          <cell r="I218">
            <v>1</v>
          </cell>
        </row>
        <row r="219">
          <cell r="B219">
            <v>2285226</v>
          </cell>
          <cell r="C219" t="str">
            <v>Сапоги кож ЗщП,Пвt,Искр р46</v>
          </cell>
          <cell r="D219">
            <v>7</v>
          </cell>
          <cell r="E219" t="str">
            <v>401J</v>
          </cell>
          <cell r="F219" t="str">
            <v>Лот № 3 - Поставка спецобуви</v>
          </cell>
          <cell r="G219" t="str">
            <v>ПАР</v>
          </cell>
          <cell r="H219">
            <v>2197.8200000000002</v>
          </cell>
          <cell r="I219">
            <v>0</v>
          </cell>
        </row>
        <row r="220">
          <cell r="B220">
            <v>2279522</v>
          </cell>
          <cell r="C220" t="str">
            <v>Сапоги кож утеп ЗщП,Пвt,Искр р40</v>
          </cell>
          <cell r="D220">
            <v>7</v>
          </cell>
          <cell r="E220" t="str">
            <v>401J</v>
          </cell>
          <cell r="F220" t="str">
            <v>Лот № 3 - Поставка спецобуви</v>
          </cell>
          <cell r="G220" t="str">
            <v>ПАР</v>
          </cell>
          <cell r="H220">
            <v>3236.16</v>
          </cell>
          <cell r="I220">
            <v>2</v>
          </cell>
        </row>
        <row r="221">
          <cell r="B221">
            <v>2277789</v>
          </cell>
          <cell r="C221" t="str">
            <v>Сапоги кож утеп ЗщП,Пвt,Искр р41</v>
          </cell>
          <cell r="D221">
            <v>7</v>
          </cell>
          <cell r="E221" t="str">
            <v>401J</v>
          </cell>
          <cell r="F221" t="str">
            <v>Лот № 3 - Поставка спецобуви</v>
          </cell>
          <cell r="G221" t="str">
            <v>ПАР</v>
          </cell>
          <cell r="H221">
            <v>3236.16</v>
          </cell>
          <cell r="I221">
            <v>0</v>
          </cell>
        </row>
        <row r="222">
          <cell r="B222">
            <v>2277790</v>
          </cell>
          <cell r="C222" t="str">
            <v>Сапоги кож утеп ЗщП,Пвt,Искр р42</v>
          </cell>
          <cell r="D222">
            <v>7</v>
          </cell>
          <cell r="E222" t="str">
            <v>401J</v>
          </cell>
          <cell r="F222" t="str">
            <v>Лот № 3 - Поставка спецобуви</v>
          </cell>
          <cell r="G222" t="str">
            <v>ПАР</v>
          </cell>
          <cell r="H222">
            <v>3236.16</v>
          </cell>
          <cell r="I222">
            <v>0</v>
          </cell>
        </row>
        <row r="223">
          <cell r="B223">
            <v>2277791</v>
          </cell>
          <cell r="C223" t="str">
            <v>Сапоги кож утеп ЗщП,Пвt,Искр р43</v>
          </cell>
          <cell r="D223">
            <v>7</v>
          </cell>
          <cell r="E223" t="str">
            <v>401J</v>
          </cell>
          <cell r="F223" t="str">
            <v>Лот № 3 - Поставка спецобуви</v>
          </cell>
          <cell r="G223" t="str">
            <v>ПАР</v>
          </cell>
          <cell r="H223">
            <v>3236.16</v>
          </cell>
          <cell r="I223">
            <v>0</v>
          </cell>
        </row>
        <row r="224">
          <cell r="B224">
            <v>2277792</v>
          </cell>
          <cell r="C224" t="str">
            <v>Сапоги кож утеп ЗщП,Пвt,Искр р44</v>
          </cell>
          <cell r="D224">
            <v>7</v>
          </cell>
          <cell r="E224" t="str">
            <v>401J</v>
          </cell>
          <cell r="F224" t="str">
            <v>Лот № 3 - Поставка спецобуви</v>
          </cell>
          <cell r="G224" t="str">
            <v>ПАР</v>
          </cell>
          <cell r="H224">
            <v>3236.16</v>
          </cell>
          <cell r="I224">
            <v>0</v>
          </cell>
        </row>
        <row r="225">
          <cell r="B225">
            <v>2277793</v>
          </cell>
          <cell r="C225" t="str">
            <v>Сапоги кож утеп ЗщП,Пвt,Искр р45</v>
          </cell>
          <cell r="D225">
            <v>7</v>
          </cell>
          <cell r="E225" t="str">
            <v>401J</v>
          </cell>
          <cell r="F225" t="str">
            <v>Лот № 3 - Поставка спецобуви</v>
          </cell>
          <cell r="G225" t="str">
            <v>ПАР</v>
          </cell>
          <cell r="H225">
            <v>3236.16</v>
          </cell>
          <cell r="I225">
            <v>6</v>
          </cell>
        </row>
        <row r="226">
          <cell r="B226">
            <v>2277794</v>
          </cell>
          <cell r="C226" t="str">
            <v>Сапоги кож утеп ЗщП,Пвt,Искр р46</v>
          </cell>
          <cell r="D226">
            <v>7</v>
          </cell>
          <cell r="E226" t="str">
            <v>401J</v>
          </cell>
          <cell r="F226" t="str">
            <v>Лот № 3 - Поставка спецобуви</v>
          </cell>
          <cell r="G226" t="str">
            <v>ПАР</v>
          </cell>
          <cell r="H226">
            <v>3236.16</v>
          </cell>
          <cell r="I226">
            <v>0</v>
          </cell>
        </row>
        <row r="227">
          <cell r="B227">
            <v>2278683</v>
          </cell>
          <cell r="C227" t="str">
            <v>Сапоги кож утеп ЗщП,Пвt,Искр р47</v>
          </cell>
          <cell r="D227">
            <v>7</v>
          </cell>
          <cell r="E227" t="str">
            <v>401J</v>
          </cell>
          <cell r="F227" t="str">
            <v>Лот № 3 - Поставка спецобуви</v>
          </cell>
          <cell r="G227" t="str">
            <v>ПАР</v>
          </cell>
          <cell r="H227">
            <v>3236.16</v>
          </cell>
          <cell r="I227">
            <v>0</v>
          </cell>
        </row>
        <row r="228">
          <cell r="B228">
            <v>2279731</v>
          </cell>
          <cell r="C228" t="str">
            <v>Сапоги кож утеп с защитным подноском р35</v>
          </cell>
          <cell r="D228">
            <v>7</v>
          </cell>
          <cell r="E228" t="str">
            <v>401J</v>
          </cell>
          <cell r="F228" t="str">
            <v>Лот № 3 - Поставка спецобуви</v>
          </cell>
          <cell r="G228" t="str">
            <v>ПАР</v>
          </cell>
          <cell r="H228">
            <v>2163.3200000000002</v>
          </cell>
          <cell r="I228">
            <v>0</v>
          </cell>
        </row>
        <row r="229">
          <cell r="B229">
            <v>2278846</v>
          </cell>
          <cell r="C229" t="str">
            <v>Сапоги кож утеп с защитным подноском р37</v>
          </cell>
          <cell r="D229">
            <v>7</v>
          </cell>
          <cell r="E229" t="str">
            <v>401J</v>
          </cell>
          <cell r="F229" t="str">
            <v>Лот № 3 - Поставка спецобуви</v>
          </cell>
          <cell r="G229" t="str">
            <v>ПАР</v>
          </cell>
          <cell r="H229">
            <v>2163.3200000000002</v>
          </cell>
          <cell r="I229">
            <v>2</v>
          </cell>
        </row>
        <row r="230">
          <cell r="B230">
            <v>2278868</v>
          </cell>
          <cell r="C230" t="str">
            <v>Сапоги кож утеп с защитным подноском р38</v>
          </cell>
          <cell r="D230">
            <v>7</v>
          </cell>
          <cell r="E230" t="str">
            <v>401J</v>
          </cell>
          <cell r="F230" t="str">
            <v>Лот № 3 - Поставка спецобуви</v>
          </cell>
          <cell r="G230" t="str">
            <v>ПАР</v>
          </cell>
          <cell r="H230">
            <v>2163.3200000000002</v>
          </cell>
          <cell r="I230">
            <v>3</v>
          </cell>
        </row>
        <row r="231">
          <cell r="B231">
            <v>2278869</v>
          </cell>
          <cell r="C231" t="str">
            <v>Сапоги кож утеп с защитным подноском р39</v>
          </cell>
          <cell r="D231">
            <v>7</v>
          </cell>
          <cell r="E231" t="str">
            <v>401J</v>
          </cell>
          <cell r="F231" t="str">
            <v>Лот № 3 - Поставка спецобуви</v>
          </cell>
          <cell r="G231" t="str">
            <v>ПАР</v>
          </cell>
          <cell r="H231">
            <v>2163.3200000000002</v>
          </cell>
          <cell r="I231">
            <v>4</v>
          </cell>
        </row>
        <row r="232">
          <cell r="B232">
            <v>2277760</v>
          </cell>
          <cell r="C232" t="str">
            <v>Сапоги кож утеп с защитным подноском р40</v>
          </cell>
          <cell r="D232">
            <v>7</v>
          </cell>
          <cell r="E232" t="str">
            <v>401J</v>
          </cell>
          <cell r="F232" t="str">
            <v>Лот № 3 - Поставка спецобуви</v>
          </cell>
          <cell r="G232" t="str">
            <v>ПАР</v>
          </cell>
          <cell r="H232">
            <v>2163.3200000000002</v>
          </cell>
          <cell r="I232">
            <v>16</v>
          </cell>
        </row>
        <row r="233">
          <cell r="B233">
            <v>2277762</v>
          </cell>
          <cell r="C233" t="str">
            <v>Сапоги кож утеп с защитным подноском р41</v>
          </cell>
          <cell r="D233">
            <v>7</v>
          </cell>
          <cell r="E233" t="str">
            <v>401J</v>
          </cell>
          <cell r="F233" t="str">
            <v>Лот № 3 - Поставка спецобуви</v>
          </cell>
          <cell r="G233" t="str">
            <v>ПАР</v>
          </cell>
          <cell r="H233">
            <v>2163.3200000000002</v>
          </cell>
          <cell r="I233">
            <v>32</v>
          </cell>
        </row>
        <row r="234">
          <cell r="B234">
            <v>2277763</v>
          </cell>
          <cell r="C234" t="str">
            <v>Сапоги кож утеп с защитным подноском р42</v>
          </cell>
          <cell r="D234">
            <v>7</v>
          </cell>
          <cell r="E234" t="str">
            <v>401J</v>
          </cell>
          <cell r="F234" t="str">
            <v>Лот № 3 - Поставка спецобуви</v>
          </cell>
          <cell r="G234" t="str">
            <v>ПАР</v>
          </cell>
          <cell r="H234">
            <v>2163.3200000000002</v>
          </cell>
          <cell r="I234">
            <v>114</v>
          </cell>
        </row>
        <row r="235">
          <cell r="B235">
            <v>2277764</v>
          </cell>
          <cell r="C235" t="str">
            <v>Сапоги кож утеп с защитным подноском р43</v>
          </cell>
          <cell r="D235">
            <v>7</v>
          </cell>
          <cell r="E235" t="str">
            <v>401J</v>
          </cell>
          <cell r="F235" t="str">
            <v>Лот № 3 - Поставка спецобуви</v>
          </cell>
          <cell r="G235" t="str">
            <v>ПАР</v>
          </cell>
          <cell r="H235">
            <v>2163.3200000000002</v>
          </cell>
          <cell r="I235">
            <v>143</v>
          </cell>
        </row>
        <row r="236">
          <cell r="B236">
            <v>2277768</v>
          </cell>
          <cell r="C236" t="str">
            <v>Сапоги кож утеп с защитным подноском р44</v>
          </cell>
          <cell r="D236">
            <v>7</v>
          </cell>
          <cell r="E236" t="str">
            <v>401J</v>
          </cell>
          <cell r="F236" t="str">
            <v>Лот № 3 - Поставка спецобуви</v>
          </cell>
          <cell r="G236" t="str">
            <v>ПАР</v>
          </cell>
          <cell r="H236">
            <v>2163.3200000000002</v>
          </cell>
          <cell r="I236">
            <v>75</v>
          </cell>
        </row>
        <row r="237">
          <cell r="B237">
            <v>2277769</v>
          </cell>
          <cell r="C237" t="str">
            <v>Сапоги кож утеп с защитным подноском р45</v>
          </cell>
          <cell r="D237">
            <v>7</v>
          </cell>
          <cell r="E237" t="str">
            <v>401J</v>
          </cell>
          <cell r="F237" t="str">
            <v>Лот № 3 - Поставка спецобуви</v>
          </cell>
          <cell r="G237" t="str">
            <v>ПАР</v>
          </cell>
          <cell r="H237">
            <v>2163.3200000000002</v>
          </cell>
          <cell r="I237">
            <v>31</v>
          </cell>
        </row>
        <row r="238">
          <cell r="B238">
            <v>2277770</v>
          </cell>
          <cell r="C238" t="str">
            <v>Сапоги кож утеп с защитным подноском р46</v>
          </cell>
          <cell r="D238">
            <v>7</v>
          </cell>
          <cell r="E238" t="str">
            <v>401J</v>
          </cell>
          <cell r="F238" t="str">
            <v>Лот № 3 - Поставка спецобуви</v>
          </cell>
          <cell r="G238" t="str">
            <v>ПАР</v>
          </cell>
          <cell r="H238">
            <v>2163.3200000000002</v>
          </cell>
          <cell r="I238">
            <v>12</v>
          </cell>
        </row>
        <row r="239">
          <cell r="B239">
            <v>2277771</v>
          </cell>
          <cell r="C239" t="str">
            <v>Сапоги кож утеп с защитным подноском р47</v>
          </cell>
          <cell r="D239">
            <v>7</v>
          </cell>
          <cell r="E239" t="str">
            <v>401J</v>
          </cell>
          <cell r="F239" t="str">
            <v>Лот № 3 - Поставка спецобуви</v>
          </cell>
          <cell r="G239" t="str">
            <v>ПАР</v>
          </cell>
          <cell r="H239">
            <v>2163.3200000000002</v>
          </cell>
          <cell r="I239">
            <v>2</v>
          </cell>
        </row>
        <row r="240">
          <cell r="B240">
            <v>2278867</v>
          </cell>
          <cell r="C240" t="str">
            <v>Сапоги кож утеп с защитным подноском р48</v>
          </cell>
          <cell r="D240">
            <v>7</v>
          </cell>
          <cell r="E240" t="str">
            <v>401J</v>
          </cell>
          <cell r="F240" t="str">
            <v>Лот № 3 - Поставка спецобуви</v>
          </cell>
          <cell r="G240" t="str">
            <v>ПАР</v>
          </cell>
          <cell r="H240">
            <v>2163.3200000000002</v>
          </cell>
          <cell r="I240">
            <v>0</v>
          </cell>
        </row>
        <row r="241">
          <cell r="B241">
            <v>2277759</v>
          </cell>
          <cell r="C241" t="str">
            <v>Сапоги кож утеп с защитным подноском р49</v>
          </cell>
          <cell r="D241">
            <v>7</v>
          </cell>
          <cell r="E241" t="str">
            <v>401J</v>
          </cell>
          <cell r="F241" t="str">
            <v>Лот № 3 - Поставка спецобуви</v>
          </cell>
          <cell r="G241" t="str">
            <v>ПАР</v>
          </cell>
          <cell r="H241">
            <v>2163.3200000000002</v>
          </cell>
          <cell r="I241">
            <v>0</v>
          </cell>
        </row>
        <row r="242">
          <cell r="B242">
            <v>2330947</v>
          </cell>
          <cell r="C242" t="str">
            <v>Сапоги кож утеп с защитным подноском р50</v>
          </cell>
          <cell r="D242">
            <v>7</v>
          </cell>
          <cell r="E242" t="str">
            <v>401J</v>
          </cell>
          <cell r="F242" t="str">
            <v>Лот № 3 - Поставка спецобуви</v>
          </cell>
          <cell r="G242" t="str">
            <v>ПАР</v>
          </cell>
          <cell r="H242">
            <v>2163.3200000000002</v>
          </cell>
          <cell r="I242">
            <v>3</v>
          </cell>
        </row>
        <row r="243">
          <cell r="B243">
            <v>2285230</v>
          </cell>
          <cell r="C243" t="str">
            <v>Сапоги кожаные с защитным подноском р36</v>
          </cell>
          <cell r="D243">
            <v>7</v>
          </cell>
          <cell r="E243" t="str">
            <v>401J</v>
          </cell>
          <cell r="F243" t="str">
            <v>Лот № 3 - Поставка спецобуви</v>
          </cell>
          <cell r="G243" t="str">
            <v>ПАР</v>
          </cell>
          <cell r="H243">
            <v>1198.71</v>
          </cell>
          <cell r="I243">
            <v>0</v>
          </cell>
        </row>
        <row r="244">
          <cell r="B244">
            <v>2285231</v>
          </cell>
          <cell r="C244" t="str">
            <v>Сапоги кожаные с защитным подноском р37</v>
          </cell>
          <cell r="D244">
            <v>7</v>
          </cell>
          <cell r="E244" t="str">
            <v>401J</v>
          </cell>
          <cell r="F244" t="str">
            <v>Лот № 3 - Поставка спецобуви</v>
          </cell>
          <cell r="G244" t="str">
            <v>ПАР</v>
          </cell>
          <cell r="H244">
            <v>1198.71</v>
          </cell>
          <cell r="I244">
            <v>3</v>
          </cell>
        </row>
        <row r="245">
          <cell r="B245">
            <v>2285232</v>
          </cell>
          <cell r="C245" t="str">
            <v>Сапоги кожаные с защитным подноском р38</v>
          </cell>
          <cell r="D245">
            <v>7</v>
          </cell>
          <cell r="E245" t="str">
            <v>401J</v>
          </cell>
          <cell r="F245" t="str">
            <v>Лот № 3 - Поставка спецобуви</v>
          </cell>
          <cell r="G245" t="str">
            <v>ПАР</v>
          </cell>
          <cell r="H245">
            <v>1198.71</v>
          </cell>
          <cell r="I245">
            <v>2</v>
          </cell>
        </row>
        <row r="246">
          <cell r="B246">
            <v>2285233</v>
          </cell>
          <cell r="C246" t="str">
            <v>Сапоги кожаные с защитным подноском р39</v>
          </cell>
          <cell r="D246">
            <v>7</v>
          </cell>
          <cell r="E246" t="str">
            <v>401J</v>
          </cell>
          <cell r="F246" t="str">
            <v>Лот № 3 - Поставка спецобуви</v>
          </cell>
          <cell r="G246" t="str">
            <v>ПАР</v>
          </cell>
          <cell r="H246">
            <v>1198.71</v>
          </cell>
          <cell r="I246">
            <v>3</v>
          </cell>
        </row>
        <row r="247">
          <cell r="B247">
            <v>2285234</v>
          </cell>
          <cell r="C247" t="str">
            <v>Сапоги кожаные с защитным подноском р40</v>
          </cell>
          <cell r="D247">
            <v>7</v>
          </cell>
          <cell r="E247" t="str">
            <v>401J</v>
          </cell>
          <cell r="F247" t="str">
            <v>Лот № 3 - Поставка спецобуви</v>
          </cell>
          <cell r="G247" t="str">
            <v>ПАР</v>
          </cell>
          <cell r="H247">
            <v>1198.71</v>
          </cell>
          <cell r="I247">
            <v>4</v>
          </cell>
        </row>
        <row r="248">
          <cell r="B248">
            <v>2280244</v>
          </cell>
          <cell r="C248" t="str">
            <v>Сапоги кожаные с защитным подноском р41</v>
          </cell>
          <cell r="D248">
            <v>7</v>
          </cell>
          <cell r="E248" t="str">
            <v>401J</v>
          </cell>
          <cell r="F248" t="str">
            <v>Лот № 3 - Поставка спецобуви</v>
          </cell>
          <cell r="G248" t="str">
            <v>ПАР</v>
          </cell>
          <cell r="H248">
            <v>1198.71</v>
          </cell>
          <cell r="I248">
            <v>20</v>
          </cell>
        </row>
        <row r="249">
          <cell r="B249">
            <v>2285236</v>
          </cell>
          <cell r="C249" t="str">
            <v>Сапоги кожаные с защитным подноском р42</v>
          </cell>
          <cell r="D249">
            <v>7</v>
          </cell>
          <cell r="E249" t="str">
            <v>401J</v>
          </cell>
          <cell r="F249" t="str">
            <v>Лот № 3 - Поставка спецобуви</v>
          </cell>
          <cell r="G249" t="str">
            <v>ПАР</v>
          </cell>
          <cell r="H249">
            <v>1198.71</v>
          </cell>
          <cell r="I249">
            <v>73</v>
          </cell>
        </row>
        <row r="250">
          <cell r="B250">
            <v>2280276</v>
          </cell>
          <cell r="C250" t="str">
            <v>Сапоги кожаные с защитным подноском р43</v>
          </cell>
          <cell r="D250">
            <v>7</v>
          </cell>
          <cell r="E250" t="str">
            <v>401J</v>
          </cell>
          <cell r="F250" t="str">
            <v>Лот № 3 - Поставка спецобуви</v>
          </cell>
          <cell r="G250" t="str">
            <v>ПАР</v>
          </cell>
          <cell r="H250">
            <v>1198.71</v>
          </cell>
          <cell r="I250">
            <v>60</v>
          </cell>
        </row>
        <row r="251">
          <cell r="B251">
            <v>2285235</v>
          </cell>
          <cell r="C251" t="str">
            <v>Сапоги кожаные с защитным подноском р44</v>
          </cell>
          <cell r="D251">
            <v>7</v>
          </cell>
          <cell r="E251" t="str">
            <v>401J</v>
          </cell>
          <cell r="F251" t="str">
            <v>Лот № 3 - Поставка спецобуви</v>
          </cell>
          <cell r="G251" t="str">
            <v>ПАР</v>
          </cell>
          <cell r="H251">
            <v>1198.71</v>
          </cell>
          <cell r="I251">
            <v>25</v>
          </cell>
        </row>
        <row r="252">
          <cell r="B252">
            <v>2285237</v>
          </cell>
          <cell r="C252" t="str">
            <v>Сапоги кожаные с защитным подноском р45</v>
          </cell>
          <cell r="D252">
            <v>7</v>
          </cell>
          <cell r="E252" t="str">
            <v>401J</v>
          </cell>
          <cell r="F252" t="str">
            <v>Лот № 3 - Поставка спецобуви</v>
          </cell>
          <cell r="G252" t="str">
            <v>ПАР</v>
          </cell>
          <cell r="H252">
            <v>1198.71</v>
          </cell>
          <cell r="I252">
            <v>16</v>
          </cell>
        </row>
        <row r="253">
          <cell r="B253">
            <v>2285238</v>
          </cell>
          <cell r="C253" t="str">
            <v>Сапоги кожаные с защитным подноском р46</v>
          </cell>
          <cell r="D253">
            <v>7</v>
          </cell>
          <cell r="E253" t="str">
            <v>401J</v>
          </cell>
          <cell r="F253" t="str">
            <v>Лот № 3 - Поставка спецобуви</v>
          </cell>
          <cell r="G253" t="str">
            <v>ПАР</v>
          </cell>
          <cell r="H253">
            <v>1198.71</v>
          </cell>
          <cell r="I253">
            <v>3</v>
          </cell>
        </row>
        <row r="254">
          <cell r="B254">
            <v>2285239</v>
          </cell>
          <cell r="C254" t="str">
            <v>Сапоги кожаные с защитным подноском р47</v>
          </cell>
          <cell r="D254">
            <v>7</v>
          </cell>
          <cell r="E254" t="str">
            <v>401J</v>
          </cell>
          <cell r="F254" t="str">
            <v>Лот № 3 - Поставка спецобуви</v>
          </cell>
          <cell r="G254" t="str">
            <v>ПАР</v>
          </cell>
          <cell r="H254">
            <v>1198.71</v>
          </cell>
          <cell r="I254">
            <v>2</v>
          </cell>
        </row>
        <row r="255">
          <cell r="B255">
            <v>2285240</v>
          </cell>
          <cell r="C255" t="str">
            <v>Сапоги кожаные с защитным подноском р48</v>
          </cell>
          <cell r="D255">
            <v>7</v>
          </cell>
          <cell r="E255" t="str">
            <v>401J</v>
          </cell>
          <cell r="F255" t="str">
            <v>Лот № 3 - Поставка спецобуви</v>
          </cell>
          <cell r="G255" t="str">
            <v>ПАР</v>
          </cell>
          <cell r="H255">
            <v>1198.71</v>
          </cell>
          <cell r="I255">
            <v>0</v>
          </cell>
        </row>
        <row r="256">
          <cell r="B256">
            <v>2278523</v>
          </cell>
          <cell r="C256" t="str">
            <v>Сапоги ПВХ с защитным подноском р36</v>
          </cell>
          <cell r="D256">
            <v>7</v>
          </cell>
          <cell r="E256" t="str">
            <v>401J</v>
          </cell>
          <cell r="F256" t="str">
            <v>Лот № 3 - Поставка спецобуви</v>
          </cell>
          <cell r="G256" t="str">
            <v>ПАР</v>
          </cell>
          <cell r="H256">
            <v>778.63</v>
          </cell>
          <cell r="I256">
            <v>2</v>
          </cell>
        </row>
        <row r="257">
          <cell r="B257">
            <v>2278524</v>
          </cell>
          <cell r="C257" t="str">
            <v>Сапоги ПВХ с защитным подноском р37</v>
          </cell>
          <cell r="D257">
            <v>7</v>
          </cell>
          <cell r="E257" t="str">
            <v>401J</v>
          </cell>
          <cell r="F257" t="str">
            <v>Лот № 3 - Поставка спецобуви</v>
          </cell>
          <cell r="G257" t="str">
            <v>ПАР</v>
          </cell>
          <cell r="H257">
            <v>778.63</v>
          </cell>
          <cell r="I257">
            <v>8</v>
          </cell>
        </row>
        <row r="258">
          <cell r="B258">
            <v>2278522</v>
          </cell>
          <cell r="C258" t="str">
            <v>Сапоги ПВХ с защитным подноском р38</v>
          </cell>
          <cell r="D258">
            <v>7</v>
          </cell>
          <cell r="E258" t="str">
            <v>401J</v>
          </cell>
          <cell r="F258" t="str">
            <v>Лот № 3 - Поставка спецобуви</v>
          </cell>
          <cell r="G258" t="str">
            <v>ПАР</v>
          </cell>
          <cell r="H258">
            <v>778.63</v>
          </cell>
          <cell r="I258">
            <v>9</v>
          </cell>
        </row>
        <row r="259">
          <cell r="B259">
            <v>2278525</v>
          </cell>
          <cell r="C259" t="str">
            <v>Сапоги ПВХ с защитным подноском р39</v>
          </cell>
          <cell r="D259">
            <v>7</v>
          </cell>
          <cell r="E259" t="str">
            <v>401J</v>
          </cell>
          <cell r="F259" t="str">
            <v>Лот № 3 - Поставка спецобуви</v>
          </cell>
          <cell r="G259" t="str">
            <v>ПАР</v>
          </cell>
          <cell r="H259">
            <v>778.63</v>
          </cell>
          <cell r="I259">
            <v>11</v>
          </cell>
        </row>
        <row r="260">
          <cell r="B260">
            <v>2275977</v>
          </cell>
          <cell r="C260" t="str">
            <v>Сапоги ПВХ с защитным подноском р40</v>
          </cell>
          <cell r="D260">
            <v>7</v>
          </cell>
          <cell r="E260" t="str">
            <v>401J</v>
          </cell>
          <cell r="F260" t="str">
            <v>Лот № 3 - Поставка спецобуви</v>
          </cell>
          <cell r="G260" t="str">
            <v>ПАР</v>
          </cell>
          <cell r="H260">
            <v>778.63</v>
          </cell>
          <cell r="I260">
            <v>36</v>
          </cell>
        </row>
        <row r="261">
          <cell r="B261">
            <v>2280708</v>
          </cell>
          <cell r="C261" t="str">
            <v>Сапоги ПВХ с защитным подноском р41</v>
          </cell>
          <cell r="D261">
            <v>7</v>
          </cell>
          <cell r="E261" t="str">
            <v>401J</v>
          </cell>
          <cell r="F261" t="str">
            <v>Лот № 3 - Поставка спецобуви</v>
          </cell>
          <cell r="G261" t="str">
            <v>ПАР</v>
          </cell>
          <cell r="H261">
            <v>778.63</v>
          </cell>
          <cell r="I261">
            <v>72</v>
          </cell>
        </row>
        <row r="262">
          <cell r="B262">
            <v>2278498</v>
          </cell>
          <cell r="C262" t="str">
            <v>Сапоги ПВХ с защитным подноском р42</v>
          </cell>
          <cell r="D262">
            <v>7</v>
          </cell>
          <cell r="E262" t="str">
            <v>401J</v>
          </cell>
          <cell r="F262" t="str">
            <v>Лот № 3 - Поставка спецобуви</v>
          </cell>
          <cell r="G262" t="str">
            <v>ПАР</v>
          </cell>
          <cell r="H262">
            <v>778.63</v>
          </cell>
          <cell r="I262">
            <v>209</v>
          </cell>
        </row>
        <row r="263">
          <cell r="B263">
            <v>2278526</v>
          </cell>
          <cell r="C263" t="str">
            <v>Сапоги ПВХ с защитным подноском р43</v>
          </cell>
          <cell r="D263">
            <v>7</v>
          </cell>
          <cell r="E263" t="str">
            <v>401J</v>
          </cell>
          <cell r="F263" t="str">
            <v>Лот № 3 - Поставка спецобуви</v>
          </cell>
          <cell r="G263" t="str">
            <v>ПАР</v>
          </cell>
          <cell r="H263">
            <v>778.63</v>
          </cell>
          <cell r="I263">
            <v>211</v>
          </cell>
        </row>
        <row r="264">
          <cell r="B264">
            <v>2278527</v>
          </cell>
          <cell r="C264" t="str">
            <v>Сапоги ПВХ с защитным подноском р44</v>
          </cell>
          <cell r="D264">
            <v>7</v>
          </cell>
          <cell r="E264" t="str">
            <v>401J</v>
          </cell>
          <cell r="F264" t="str">
            <v>Лот № 3 - Поставка спецобуви</v>
          </cell>
          <cell r="G264" t="str">
            <v>ПАР</v>
          </cell>
          <cell r="H264">
            <v>778.63</v>
          </cell>
          <cell r="I264">
            <v>89</v>
          </cell>
        </row>
        <row r="265">
          <cell r="B265">
            <v>2278528</v>
          </cell>
          <cell r="C265" t="str">
            <v>Сапоги ПВХ с защитным подноском р45</v>
          </cell>
          <cell r="D265">
            <v>7</v>
          </cell>
          <cell r="E265" t="str">
            <v>401J</v>
          </cell>
          <cell r="F265" t="str">
            <v>Лот № 3 - Поставка спецобуви</v>
          </cell>
          <cell r="G265" t="str">
            <v>ПАР</v>
          </cell>
          <cell r="H265">
            <v>778.63</v>
          </cell>
          <cell r="I265">
            <v>38</v>
          </cell>
        </row>
        <row r="266">
          <cell r="B266">
            <v>2285245</v>
          </cell>
          <cell r="C266" t="str">
            <v>Сапоги ПВХ с защитным подноском р46</v>
          </cell>
          <cell r="D266">
            <v>7</v>
          </cell>
          <cell r="E266" t="str">
            <v>401J</v>
          </cell>
          <cell r="F266" t="str">
            <v>Лот № 3 - Поставка спецобуви</v>
          </cell>
          <cell r="G266" t="str">
            <v>ПАР</v>
          </cell>
          <cell r="H266">
            <v>778.63</v>
          </cell>
          <cell r="I266">
            <v>18</v>
          </cell>
        </row>
        <row r="267">
          <cell r="B267">
            <v>2278865</v>
          </cell>
          <cell r="C267" t="str">
            <v>Сапоги ПВХ с защитным подноском р47</v>
          </cell>
          <cell r="D267">
            <v>7</v>
          </cell>
          <cell r="E267" t="str">
            <v>401J</v>
          </cell>
          <cell r="F267" t="str">
            <v>Лот № 3 - Поставка спецобуви</v>
          </cell>
          <cell r="G267" t="str">
            <v>ПАР</v>
          </cell>
          <cell r="H267">
            <v>778.63</v>
          </cell>
          <cell r="I267">
            <v>1</v>
          </cell>
        </row>
        <row r="268">
          <cell r="B268">
            <v>2285246</v>
          </cell>
          <cell r="C268" t="str">
            <v>Сапоги ПВХ с защитным подноском р48</v>
          </cell>
          <cell r="D268">
            <v>7</v>
          </cell>
          <cell r="E268" t="str">
            <v>401J</v>
          </cell>
          <cell r="F268" t="str">
            <v>Лот № 3 - Поставка спецобуви</v>
          </cell>
          <cell r="G268" t="str">
            <v>ПАР</v>
          </cell>
          <cell r="H268">
            <v>778.63</v>
          </cell>
          <cell r="I268">
            <v>1</v>
          </cell>
        </row>
        <row r="269">
          <cell r="B269">
            <v>2332718</v>
          </cell>
          <cell r="C269" t="str">
            <v>Сапоги ПВХ с защитным подноском р50</v>
          </cell>
          <cell r="D269">
            <v>7</v>
          </cell>
          <cell r="E269" t="str">
            <v>401J</v>
          </cell>
          <cell r="F269" t="str">
            <v>Лот № 3 - Поставка спецобуви</v>
          </cell>
          <cell r="G269" t="str">
            <v>ПАР</v>
          </cell>
          <cell r="H269">
            <v>778.63</v>
          </cell>
          <cell r="I269">
            <v>1</v>
          </cell>
        </row>
        <row r="270">
          <cell r="B270">
            <v>2279482</v>
          </cell>
          <cell r="C270" t="str">
            <v>Жилет сигнал 2 кл защиты 44-46/158-164</v>
          </cell>
          <cell r="D270">
            <v>7</v>
          </cell>
          <cell r="E270" t="str">
            <v>401J</v>
          </cell>
          <cell r="F270" t="str">
            <v>Лот № 4 - Поставка прочей спецодежды</v>
          </cell>
          <cell r="G270" t="str">
            <v>ШТ</v>
          </cell>
          <cell r="H270">
            <v>545.33000000000004</v>
          </cell>
          <cell r="I270">
            <v>0</v>
          </cell>
        </row>
        <row r="271">
          <cell r="B271">
            <v>2279510</v>
          </cell>
          <cell r="C271" t="str">
            <v>Жилет сигнал 2 кл защиты 44-46/170-176</v>
          </cell>
          <cell r="D271">
            <v>7</v>
          </cell>
          <cell r="E271" t="str">
            <v>401J</v>
          </cell>
          <cell r="F271" t="str">
            <v>Лот № 4 - Поставка прочей спецодежды</v>
          </cell>
          <cell r="G271" t="str">
            <v>ШТ</v>
          </cell>
          <cell r="H271">
            <v>545.33000000000004</v>
          </cell>
          <cell r="I271">
            <v>0</v>
          </cell>
        </row>
        <row r="272">
          <cell r="B272">
            <v>2279504</v>
          </cell>
          <cell r="C272" t="str">
            <v>Жилет сигнал 2 кл защиты 48-50/158-164</v>
          </cell>
          <cell r="D272">
            <v>7</v>
          </cell>
          <cell r="E272" t="str">
            <v>401J</v>
          </cell>
          <cell r="F272" t="str">
            <v>Лот № 4 - Поставка прочей спецодежды</v>
          </cell>
          <cell r="G272" t="str">
            <v>ШТ</v>
          </cell>
          <cell r="H272">
            <v>545.33000000000004</v>
          </cell>
          <cell r="I272">
            <v>0</v>
          </cell>
        </row>
        <row r="273">
          <cell r="B273">
            <v>2279511</v>
          </cell>
          <cell r="C273" t="str">
            <v>Жилет сигнал 2 кл защиты 48-50/170-176</v>
          </cell>
          <cell r="D273">
            <v>7</v>
          </cell>
          <cell r="E273" t="str">
            <v>401J</v>
          </cell>
          <cell r="F273" t="str">
            <v>Лот № 4 - Поставка прочей спецодежды</v>
          </cell>
          <cell r="G273" t="str">
            <v>ШТ</v>
          </cell>
          <cell r="H273">
            <v>545.33000000000004</v>
          </cell>
          <cell r="I273">
            <v>0</v>
          </cell>
        </row>
        <row r="274">
          <cell r="B274">
            <v>2279512</v>
          </cell>
          <cell r="C274" t="str">
            <v>Жилет сигнал 2 кл защиты 48-50/182-188</v>
          </cell>
          <cell r="D274">
            <v>7</v>
          </cell>
          <cell r="E274" t="str">
            <v>401J</v>
          </cell>
          <cell r="F274" t="str">
            <v>Лот № 4 - Поставка прочей спецодежды</v>
          </cell>
          <cell r="G274" t="str">
            <v>ШТ</v>
          </cell>
          <cell r="H274">
            <v>545.33000000000004</v>
          </cell>
          <cell r="I274">
            <v>0</v>
          </cell>
        </row>
        <row r="275">
          <cell r="B275">
            <v>2279505</v>
          </cell>
          <cell r="C275" t="str">
            <v>Жилет сигнал 2 кл защиты 52-54/158-164</v>
          </cell>
          <cell r="D275">
            <v>7</v>
          </cell>
          <cell r="E275" t="str">
            <v>401J</v>
          </cell>
          <cell r="F275" t="str">
            <v>Лот № 4 - Поставка прочей спецодежды</v>
          </cell>
          <cell r="G275" t="str">
            <v>ШТ</v>
          </cell>
          <cell r="H275">
            <v>545.33000000000004</v>
          </cell>
          <cell r="I275">
            <v>0</v>
          </cell>
        </row>
        <row r="276">
          <cell r="B276">
            <v>2283255</v>
          </cell>
          <cell r="C276" t="str">
            <v>Жилет сигнал 2 кл защиты 52-54/170-176</v>
          </cell>
          <cell r="D276">
            <v>7</v>
          </cell>
          <cell r="E276" t="str">
            <v>401J</v>
          </cell>
          <cell r="F276" t="str">
            <v>Лот № 4 - Поставка прочей спецодежды</v>
          </cell>
          <cell r="G276" t="str">
            <v>ШТ</v>
          </cell>
          <cell r="H276">
            <v>545.33000000000004</v>
          </cell>
          <cell r="I276">
            <v>0</v>
          </cell>
        </row>
        <row r="277">
          <cell r="B277">
            <v>2283260</v>
          </cell>
          <cell r="C277" t="str">
            <v>Жилет сигнал 2 кл защиты 52-54/182-188</v>
          </cell>
          <cell r="D277">
            <v>7</v>
          </cell>
          <cell r="E277" t="str">
            <v>401J</v>
          </cell>
          <cell r="F277" t="str">
            <v>Лот № 4 - Поставка прочей спецодежды</v>
          </cell>
          <cell r="G277" t="str">
            <v>ШТ</v>
          </cell>
          <cell r="H277">
            <v>545.33000000000004</v>
          </cell>
          <cell r="I277">
            <v>0</v>
          </cell>
        </row>
        <row r="278">
          <cell r="B278">
            <v>2279927</v>
          </cell>
          <cell r="C278" t="str">
            <v>Жилет сигнал 2 кл защиты 52-54/194-200</v>
          </cell>
          <cell r="D278">
            <v>7</v>
          </cell>
          <cell r="E278" t="str">
            <v>401J</v>
          </cell>
          <cell r="F278" t="str">
            <v>Лот № 4 - Поставка прочей спецодежды</v>
          </cell>
          <cell r="G278" t="str">
            <v>ШТ</v>
          </cell>
          <cell r="H278">
            <v>545.33000000000004</v>
          </cell>
          <cell r="I278">
            <v>0</v>
          </cell>
        </row>
        <row r="279">
          <cell r="B279">
            <v>2279509</v>
          </cell>
          <cell r="C279" t="str">
            <v>Жилет сигнал 2 кл защиты 56-58/170-176</v>
          </cell>
          <cell r="D279">
            <v>7</v>
          </cell>
          <cell r="E279" t="str">
            <v>401J</v>
          </cell>
          <cell r="F279" t="str">
            <v>Лот № 4 - Поставка прочей спецодежды</v>
          </cell>
          <cell r="G279" t="str">
            <v>ШТ</v>
          </cell>
          <cell r="H279">
            <v>545.33000000000004</v>
          </cell>
          <cell r="I279">
            <v>0</v>
          </cell>
        </row>
        <row r="280">
          <cell r="B280">
            <v>2279513</v>
          </cell>
          <cell r="C280" t="str">
            <v>Жилет сигнал 2 кл защиты 56-58/182-188</v>
          </cell>
          <cell r="D280">
            <v>7</v>
          </cell>
          <cell r="E280" t="str">
            <v>401J</v>
          </cell>
          <cell r="F280" t="str">
            <v>Лот № 4 - Поставка прочей спецодежды</v>
          </cell>
          <cell r="G280" t="str">
            <v>ШТ</v>
          </cell>
          <cell r="H280">
            <v>545.33000000000004</v>
          </cell>
          <cell r="I280">
            <v>0</v>
          </cell>
        </row>
        <row r="281">
          <cell r="B281">
            <v>2280028</v>
          </cell>
          <cell r="C281" t="str">
            <v>Жилет сигнал 2 кл защиты 56-58/194-200</v>
          </cell>
          <cell r="D281">
            <v>7</v>
          </cell>
          <cell r="E281" t="str">
            <v>401J</v>
          </cell>
          <cell r="F281" t="str">
            <v>Лот № 4 - Поставка прочей спецодежды</v>
          </cell>
          <cell r="G281" t="str">
            <v>ШТ</v>
          </cell>
          <cell r="H281">
            <v>545.33000000000004</v>
          </cell>
          <cell r="I281">
            <v>0</v>
          </cell>
        </row>
        <row r="282">
          <cell r="B282">
            <v>2279514</v>
          </cell>
          <cell r="C282" t="str">
            <v>Жилет сигнал 2 кл защиты 60-62/170-176</v>
          </cell>
          <cell r="D282">
            <v>7</v>
          </cell>
          <cell r="E282" t="str">
            <v>401J</v>
          </cell>
          <cell r="F282" t="str">
            <v>Лот № 4 - Поставка прочей спецодежды</v>
          </cell>
          <cell r="G282" t="str">
            <v>ШТ</v>
          </cell>
          <cell r="H282">
            <v>545.33000000000004</v>
          </cell>
          <cell r="I282">
            <v>0</v>
          </cell>
        </row>
        <row r="283">
          <cell r="B283">
            <v>2279516</v>
          </cell>
          <cell r="C283" t="str">
            <v>Жилет сигнал 2 кл защиты 60-62/182-188</v>
          </cell>
          <cell r="D283">
            <v>7</v>
          </cell>
          <cell r="E283" t="str">
            <v>401J</v>
          </cell>
          <cell r="F283" t="str">
            <v>Лот № 4 - Поставка прочей спецодежды</v>
          </cell>
          <cell r="G283" t="str">
            <v>ШТ</v>
          </cell>
          <cell r="H283">
            <v>545.33000000000004</v>
          </cell>
          <cell r="I283">
            <v>0</v>
          </cell>
        </row>
        <row r="284">
          <cell r="B284">
            <v>2283279</v>
          </cell>
          <cell r="C284" t="str">
            <v>Жилет сигнал 2 кл защиты 72-74/182-188</v>
          </cell>
          <cell r="D284">
            <v>7</v>
          </cell>
          <cell r="E284" t="str">
            <v>401J</v>
          </cell>
          <cell r="F284" t="str">
            <v>Лот № 4 - Поставка прочей спецодежды</v>
          </cell>
          <cell r="G284" t="str">
            <v>ШТ</v>
          </cell>
          <cell r="H284">
            <v>545.33000000000004</v>
          </cell>
          <cell r="I284">
            <v>0</v>
          </cell>
        </row>
        <row r="285">
          <cell r="B285">
            <v>2283281</v>
          </cell>
          <cell r="C285" t="str">
            <v>Жилет сигнал 2 кл защиты 72-74/194-200</v>
          </cell>
          <cell r="D285">
            <v>7</v>
          </cell>
          <cell r="E285" t="str">
            <v>401J</v>
          </cell>
          <cell r="F285" t="str">
            <v>Лот № 4 - Поставка прочей спецодежды</v>
          </cell>
          <cell r="G285" t="str">
            <v>ШТ</v>
          </cell>
          <cell r="H285">
            <v>545.33000000000004</v>
          </cell>
          <cell r="I285">
            <v>0</v>
          </cell>
        </row>
        <row r="286">
          <cell r="B286">
            <v>2284200</v>
          </cell>
          <cell r="C286" t="str">
            <v>Костюм искр/брызг мет утеп 44-46/158-164</v>
          </cell>
          <cell r="D286">
            <v>7</v>
          </cell>
          <cell r="E286" t="str">
            <v>401J</v>
          </cell>
          <cell r="F286" t="str">
            <v>Лот № 4 - Поставка прочей спецодежды</v>
          </cell>
          <cell r="G286" t="str">
            <v>КМТ</v>
          </cell>
          <cell r="H286">
            <v>5059.62</v>
          </cell>
          <cell r="I286">
            <v>0</v>
          </cell>
        </row>
        <row r="287">
          <cell r="B287">
            <v>2284190</v>
          </cell>
          <cell r="C287" t="str">
            <v>Костюм искр/брызг мет утеп 48-50/158-164</v>
          </cell>
          <cell r="D287">
            <v>7</v>
          </cell>
          <cell r="E287" t="str">
            <v>401J</v>
          </cell>
          <cell r="F287" t="str">
            <v>Лот № 4 - Поставка прочей спецодежды</v>
          </cell>
          <cell r="G287" t="str">
            <v>КМТ</v>
          </cell>
          <cell r="H287">
            <v>5059.62</v>
          </cell>
          <cell r="I287">
            <v>0</v>
          </cell>
        </row>
        <row r="288">
          <cell r="B288">
            <v>2284188</v>
          </cell>
          <cell r="C288" t="str">
            <v>Костюм искр/брызг мет утеп 48-50/170-176</v>
          </cell>
          <cell r="D288">
            <v>7</v>
          </cell>
          <cell r="E288" t="str">
            <v>401J</v>
          </cell>
          <cell r="F288" t="str">
            <v>Лот № 4 - Поставка прочей спецодежды</v>
          </cell>
          <cell r="G288" t="str">
            <v>КМТ</v>
          </cell>
          <cell r="H288">
            <v>5059.62</v>
          </cell>
          <cell r="I288">
            <v>0</v>
          </cell>
        </row>
        <row r="289">
          <cell r="B289">
            <v>2284192</v>
          </cell>
          <cell r="C289" t="str">
            <v>Костюм искр/брызг мет утеп 48-50/182-188</v>
          </cell>
          <cell r="D289">
            <v>7</v>
          </cell>
          <cell r="E289" t="str">
            <v>401J</v>
          </cell>
          <cell r="F289" t="str">
            <v>Лот № 4 - Поставка прочей спецодежды</v>
          </cell>
          <cell r="G289" t="str">
            <v>КМТ</v>
          </cell>
          <cell r="H289">
            <v>5059.62</v>
          </cell>
          <cell r="I289">
            <v>0</v>
          </cell>
        </row>
        <row r="290">
          <cell r="B290">
            <v>2284201</v>
          </cell>
          <cell r="C290" t="str">
            <v>Костюм искр/брызг мет утеп 52-54/170-176</v>
          </cell>
          <cell r="D290">
            <v>7</v>
          </cell>
          <cell r="E290" t="str">
            <v>401J</v>
          </cell>
          <cell r="F290" t="str">
            <v>Лот № 4 - Поставка прочей спецодежды</v>
          </cell>
          <cell r="G290" t="str">
            <v>КМТ</v>
          </cell>
          <cell r="H290">
            <v>5059.62</v>
          </cell>
          <cell r="I290">
            <v>0</v>
          </cell>
        </row>
        <row r="291">
          <cell r="B291">
            <v>2284208</v>
          </cell>
          <cell r="C291" t="str">
            <v>Костюм искр/брызг мет утеп 52-54/182-188</v>
          </cell>
          <cell r="D291">
            <v>7</v>
          </cell>
          <cell r="E291" t="str">
            <v>401J</v>
          </cell>
          <cell r="F291" t="str">
            <v>Лот № 4 - Поставка прочей спецодежды</v>
          </cell>
          <cell r="G291" t="str">
            <v>КМТ</v>
          </cell>
          <cell r="H291">
            <v>5059.62</v>
          </cell>
          <cell r="I291">
            <v>0</v>
          </cell>
        </row>
        <row r="292">
          <cell r="B292">
            <v>2284202</v>
          </cell>
          <cell r="C292" t="str">
            <v>Костюм искр/брызг мет утеп 52-54/194-200</v>
          </cell>
          <cell r="D292">
            <v>7</v>
          </cell>
          <cell r="E292" t="str">
            <v>401J</v>
          </cell>
          <cell r="F292" t="str">
            <v>Лот № 4 - Поставка прочей спецодежды</v>
          </cell>
          <cell r="G292" t="str">
            <v>КМТ</v>
          </cell>
          <cell r="H292">
            <v>5059.62</v>
          </cell>
          <cell r="I292">
            <v>0</v>
          </cell>
        </row>
        <row r="293">
          <cell r="B293">
            <v>2284209</v>
          </cell>
          <cell r="C293" t="str">
            <v>Костюм искр/брызг мет утеп 56-58/170-176</v>
          </cell>
          <cell r="D293">
            <v>7</v>
          </cell>
          <cell r="E293" t="str">
            <v>401J</v>
          </cell>
          <cell r="F293" t="str">
            <v>Лот № 4 - Поставка прочей спецодежды</v>
          </cell>
          <cell r="G293" t="str">
            <v>КМТ</v>
          </cell>
          <cell r="H293">
            <v>5059.62</v>
          </cell>
          <cell r="I293">
            <v>0</v>
          </cell>
        </row>
        <row r="294">
          <cell r="B294">
            <v>2279952</v>
          </cell>
          <cell r="C294" t="str">
            <v>Костюм искр/брызг мет утеп 56-58/182-188</v>
          </cell>
          <cell r="D294">
            <v>7</v>
          </cell>
          <cell r="E294" t="str">
            <v>401J</v>
          </cell>
          <cell r="F294" t="str">
            <v>Лот № 4 - Поставка прочей спецодежды</v>
          </cell>
          <cell r="G294" t="str">
            <v>КМТ</v>
          </cell>
          <cell r="H294">
            <v>5059.62</v>
          </cell>
          <cell r="I294">
            <v>0</v>
          </cell>
        </row>
        <row r="295">
          <cell r="B295">
            <v>2280046</v>
          </cell>
          <cell r="C295" t="str">
            <v>Костюм искр/брызг мет утеп 60-62/182-188</v>
          </cell>
          <cell r="D295">
            <v>7</v>
          </cell>
          <cell r="E295" t="str">
            <v>401J</v>
          </cell>
          <cell r="F295" t="str">
            <v>Лот № 4 - Поставка прочей спецодежды</v>
          </cell>
          <cell r="G295" t="str">
            <v>КМТ</v>
          </cell>
          <cell r="H295">
            <v>5059.62</v>
          </cell>
          <cell r="I295">
            <v>0</v>
          </cell>
        </row>
        <row r="296">
          <cell r="B296">
            <v>2284215</v>
          </cell>
          <cell r="C296" t="str">
            <v>Костюм искр/брызг мет утеп 60-62/194-200</v>
          </cell>
          <cell r="D296">
            <v>7</v>
          </cell>
          <cell r="E296" t="str">
            <v>401J</v>
          </cell>
          <cell r="F296" t="str">
            <v>Лот № 4 - Поставка прочей спецодежды</v>
          </cell>
          <cell r="G296" t="str">
            <v>КМТ</v>
          </cell>
          <cell r="H296">
            <v>5059.62</v>
          </cell>
          <cell r="I296">
            <v>0</v>
          </cell>
        </row>
        <row r="297">
          <cell r="B297">
            <v>2284212</v>
          </cell>
          <cell r="C297" t="str">
            <v>Костюм искр/брызг мет утеп 64-66/170-176</v>
          </cell>
          <cell r="D297">
            <v>7</v>
          </cell>
          <cell r="E297" t="str">
            <v>401J</v>
          </cell>
          <cell r="F297" t="str">
            <v>Лот № 4 - Поставка прочей спецодежды</v>
          </cell>
          <cell r="G297" t="str">
            <v>КМТ</v>
          </cell>
          <cell r="H297">
            <v>5059.62</v>
          </cell>
          <cell r="I297">
            <v>0</v>
          </cell>
        </row>
        <row r="298">
          <cell r="B298">
            <v>2284294</v>
          </cell>
          <cell r="C298" t="str">
            <v>Костюм от искр/брызг мет 44-46/158-164</v>
          </cell>
          <cell r="D298">
            <v>7</v>
          </cell>
          <cell r="E298" t="str">
            <v>401J</v>
          </cell>
          <cell r="F298" t="str">
            <v>Лот № 4 - Поставка прочей спецодежды</v>
          </cell>
          <cell r="G298" t="str">
            <v>ШТ</v>
          </cell>
          <cell r="H298">
            <v>3212.63</v>
          </cell>
          <cell r="I298">
            <v>0</v>
          </cell>
        </row>
        <row r="299">
          <cell r="B299">
            <v>2277427</v>
          </cell>
          <cell r="C299" t="str">
            <v>Костюм от искр/брызг мет 44-46/170-176</v>
          </cell>
          <cell r="D299">
            <v>7</v>
          </cell>
          <cell r="E299" t="str">
            <v>401J</v>
          </cell>
          <cell r="F299" t="str">
            <v>Лот № 4 - Поставка прочей спецодежды</v>
          </cell>
          <cell r="G299" t="str">
            <v>КМТ</v>
          </cell>
          <cell r="H299">
            <v>3212.63</v>
          </cell>
          <cell r="I299">
            <v>0</v>
          </cell>
        </row>
        <row r="300">
          <cell r="B300">
            <v>2279515</v>
          </cell>
          <cell r="C300" t="str">
            <v>Костюм от искр/брызг мет 44-46/182-188</v>
          </cell>
          <cell r="D300">
            <v>7</v>
          </cell>
          <cell r="E300" t="str">
            <v>401J</v>
          </cell>
          <cell r="F300" t="str">
            <v>Лот № 4 - Поставка прочей спецодежды</v>
          </cell>
          <cell r="G300" t="str">
            <v>КМТ</v>
          </cell>
          <cell r="H300">
            <v>3212.63</v>
          </cell>
          <cell r="I300">
            <v>0</v>
          </cell>
        </row>
        <row r="301">
          <cell r="B301">
            <v>2284301</v>
          </cell>
          <cell r="C301" t="str">
            <v>Костюм от искр/брызг мет 48-50/158-164</v>
          </cell>
          <cell r="D301">
            <v>7</v>
          </cell>
          <cell r="E301" t="str">
            <v>401J</v>
          </cell>
          <cell r="F301" t="str">
            <v>Лот № 4 - Поставка прочей спецодежды</v>
          </cell>
          <cell r="G301" t="str">
            <v>КМТ</v>
          </cell>
          <cell r="H301">
            <v>3212.63</v>
          </cell>
          <cell r="I301">
            <v>0</v>
          </cell>
        </row>
        <row r="302">
          <cell r="B302">
            <v>2276304</v>
          </cell>
          <cell r="C302" t="str">
            <v>Костюм от искр/брызг мет 48-50/170-176</v>
          </cell>
          <cell r="D302">
            <v>7</v>
          </cell>
          <cell r="E302" t="str">
            <v>401J</v>
          </cell>
          <cell r="F302" t="str">
            <v>Лот № 4 - Поставка прочей спецодежды</v>
          </cell>
          <cell r="G302" t="str">
            <v>КМТ</v>
          </cell>
          <cell r="H302">
            <v>3212.63</v>
          </cell>
          <cell r="I302">
            <v>0</v>
          </cell>
        </row>
        <row r="303">
          <cell r="B303">
            <v>2276506</v>
          </cell>
          <cell r="C303" t="str">
            <v>Костюм от искр/брызг мет 48-50/182-188</v>
          </cell>
          <cell r="D303">
            <v>7</v>
          </cell>
          <cell r="E303" t="str">
            <v>401J</v>
          </cell>
          <cell r="F303" t="str">
            <v>Лот № 4 - Поставка прочей спецодежды</v>
          </cell>
          <cell r="G303" t="str">
            <v>КМТ</v>
          </cell>
          <cell r="H303">
            <v>3212.63</v>
          </cell>
          <cell r="I303">
            <v>0</v>
          </cell>
        </row>
        <row r="304">
          <cell r="B304">
            <v>2276508</v>
          </cell>
          <cell r="C304" t="str">
            <v>Костюм от искр/брызг мет 52-54/170-176</v>
          </cell>
          <cell r="D304">
            <v>7</v>
          </cell>
          <cell r="E304" t="str">
            <v>401J</v>
          </cell>
          <cell r="F304" t="str">
            <v>Лот № 4 - Поставка прочей спецодежды</v>
          </cell>
          <cell r="G304" t="str">
            <v>КМТ</v>
          </cell>
          <cell r="H304">
            <v>3212.63</v>
          </cell>
          <cell r="I304">
            <v>0</v>
          </cell>
        </row>
        <row r="305">
          <cell r="B305">
            <v>2276305</v>
          </cell>
          <cell r="C305" t="str">
            <v>Костюм от искр/брызг мет 52-54/182-188</v>
          </cell>
          <cell r="D305">
            <v>7</v>
          </cell>
          <cell r="E305" t="str">
            <v>401J</v>
          </cell>
          <cell r="F305" t="str">
            <v>Лот № 4 - Поставка прочей спецодежды</v>
          </cell>
          <cell r="G305" t="str">
            <v>КМТ</v>
          </cell>
          <cell r="H305">
            <v>3212.63</v>
          </cell>
          <cell r="I305">
            <v>0</v>
          </cell>
        </row>
        <row r="306">
          <cell r="B306">
            <v>2284300</v>
          </cell>
          <cell r="C306" t="str">
            <v>Костюм от искр/брызг мет 52-54/194-200</v>
          </cell>
          <cell r="D306">
            <v>7</v>
          </cell>
          <cell r="E306" t="str">
            <v>401J</v>
          </cell>
          <cell r="F306" t="str">
            <v>Лот № 4 - Поставка прочей спецодежды</v>
          </cell>
          <cell r="G306" t="str">
            <v>КМТ</v>
          </cell>
          <cell r="H306">
            <v>3212.63</v>
          </cell>
          <cell r="I306">
            <v>0</v>
          </cell>
        </row>
        <row r="307">
          <cell r="B307">
            <v>2284312</v>
          </cell>
          <cell r="C307" t="str">
            <v>Костюм от искр/брызг мет 56-58/170-176</v>
          </cell>
          <cell r="D307">
            <v>7</v>
          </cell>
          <cell r="E307" t="str">
            <v>401J</v>
          </cell>
          <cell r="F307" t="str">
            <v>Лот № 4 - Поставка прочей спецодежды</v>
          </cell>
          <cell r="G307" t="str">
            <v>КМТ</v>
          </cell>
          <cell r="H307">
            <v>3212.63</v>
          </cell>
          <cell r="I307">
            <v>0</v>
          </cell>
        </row>
        <row r="308">
          <cell r="B308">
            <v>2277439</v>
          </cell>
          <cell r="C308" t="str">
            <v>Костюм от искр/брызг мет 56-58/182-188</v>
          </cell>
          <cell r="D308">
            <v>7</v>
          </cell>
          <cell r="E308" t="str">
            <v>401J</v>
          </cell>
          <cell r="F308" t="str">
            <v>Лот № 4 - Поставка прочей спецодежды</v>
          </cell>
          <cell r="G308" t="str">
            <v>КМТ</v>
          </cell>
          <cell r="H308">
            <v>3212.63</v>
          </cell>
          <cell r="I308">
            <v>0</v>
          </cell>
        </row>
        <row r="309">
          <cell r="B309">
            <v>2284318</v>
          </cell>
          <cell r="C309" t="str">
            <v>Костюм от искр/брызг мет 60-62/170-176</v>
          </cell>
          <cell r="D309">
            <v>7</v>
          </cell>
          <cell r="E309" t="str">
            <v>401J</v>
          </cell>
          <cell r="F309" t="str">
            <v>Лот № 4 - Поставка прочей спецодежды</v>
          </cell>
          <cell r="G309" t="str">
            <v>КМТ</v>
          </cell>
          <cell r="H309">
            <v>3212.63</v>
          </cell>
          <cell r="I309">
            <v>0</v>
          </cell>
        </row>
        <row r="310">
          <cell r="B310">
            <v>2284307</v>
          </cell>
          <cell r="C310" t="str">
            <v>Костюм от искр/брызг мет 60-62/182-188</v>
          </cell>
          <cell r="D310">
            <v>7</v>
          </cell>
          <cell r="E310" t="str">
            <v>401J</v>
          </cell>
          <cell r="F310" t="str">
            <v>Лот № 4 - Поставка прочей спецодежды</v>
          </cell>
          <cell r="G310" t="str">
            <v>КМТ</v>
          </cell>
          <cell r="H310">
            <v>3212.63</v>
          </cell>
          <cell r="I310">
            <v>0</v>
          </cell>
        </row>
        <row r="311">
          <cell r="B311">
            <v>2284332</v>
          </cell>
          <cell r="C311" t="str">
            <v>Костюм от искр/брызг мет 72-74/194-200</v>
          </cell>
          <cell r="D311">
            <v>7</v>
          </cell>
          <cell r="E311" t="str">
            <v>401J</v>
          </cell>
          <cell r="F311" t="str">
            <v>Лот № 4 - Поставка прочей спецодежды</v>
          </cell>
          <cell r="G311" t="str">
            <v>КМТ</v>
          </cell>
          <cell r="H311">
            <v>3212.63</v>
          </cell>
          <cell r="I311">
            <v>0</v>
          </cell>
        </row>
        <row r="312">
          <cell r="B312">
            <v>2109271</v>
          </cell>
          <cell r="C312" t="str">
            <v>Плащ для защиты от воды 44-46/158-164</v>
          </cell>
          <cell r="D312">
            <v>7</v>
          </cell>
          <cell r="E312" t="str">
            <v>401J</v>
          </cell>
          <cell r="F312" t="str">
            <v>Лот № 4 - Поставка прочей спецодежды</v>
          </cell>
          <cell r="G312" t="str">
            <v>ШТ</v>
          </cell>
          <cell r="H312">
            <v>1263.3399999999999</v>
          </cell>
          <cell r="I312">
            <v>18</v>
          </cell>
        </row>
        <row r="313">
          <cell r="B313">
            <v>2074164</v>
          </cell>
          <cell r="C313" t="str">
            <v>Плащ для защиты от воды 44-46/170-176</v>
          </cell>
          <cell r="D313">
            <v>7</v>
          </cell>
          <cell r="E313" t="str">
            <v>401J</v>
          </cell>
          <cell r="F313" t="str">
            <v>Лот № 4 - Поставка прочей спецодежды</v>
          </cell>
          <cell r="G313" t="str">
            <v>ШТ</v>
          </cell>
          <cell r="H313">
            <v>1263.3399999999999</v>
          </cell>
          <cell r="I313">
            <v>33</v>
          </cell>
        </row>
        <row r="314">
          <cell r="B314">
            <v>2074166</v>
          </cell>
          <cell r="C314" t="str">
            <v>Плащ для защиты от воды 44-46/182-188</v>
          </cell>
          <cell r="D314">
            <v>7</v>
          </cell>
          <cell r="E314" t="str">
            <v>401J</v>
          </cell>
          <cell r="F314" t="str">
            <v>Лот № 4 - Поставка прочей спецодежды</v>
          </cell>
          <cell r="G314" t="str">
            <v>ШТ</v>
          </cell>
          <cell r="H314">
            <v>1263.3399999999999</v>
          </cell>
          <cell r="I314">
            <v>2</v>
          </cell>
        </row>
        <row r="315">
          <cell r="B315">
            <v>2109272</v>
          </cell>
          <cell r="C315" t="str">
            <v>Плащ для защиты от воды 48-50/158-164</v>
          </cell>
          <cell r="D315">
            <v>7</v>
          </cell>
          <cell r="E315" t="str">
            <v>401J</v>
          </cell>
          <cell r="F315" t="str">
            <v>Лот № 4 - Поставка прочей спецодежды</v>
          </cell>
          <cell r="G315" t="str">
            <v>ШТ</v>
          </cell>
          <cell r="H315">
            <v>1263.3399999999999</v>
          </cell>
          <cell r="I315">
            <v>24</v>
          </cell>
        </row>
        <row r="316">
          <cell r="B316">
            <v>2109273</v>
          </cell>
          <cell r="C316" t="str">
            <v>Плащ для защиты от воды 48-50/170-176</v>
          </cell>
          <cell r="D316">
            <v>7</v>
          </cell>
          <cell r="E316" t="str">
            <v>401J</v>
          </cell>
          <cell r="F316" t="str">
            <v>Лот № 4 - Поставка прочей спецодежды</v>
          </cell>
          <cell r="G316" t="str">
            <v>ШТ</v>
          </cell>
          <cell r="H316">
            <v>1263.3399999999999</v>
          </cell>
          <cell r="I316">
            <v>60</v>
          </cell>
        </row>
        <row r="317">
          <cell r="B317">
            <v>2109274</v>
          </cell>
          <cell r="C317" t="str">
            <v>Плащ для защиты от воды 48-50/182-188</v>
          </cell>
          <cell r="D317">
            <v>7</v>
          </cell>
          <cell r="E317" t="str">
            <v>401J</v>
          </cell>
          <cell r="F317" t="str">
            <v>Лот № 4 - Поставка прочей спецодежды</v>
          </cell>
          <cell r="G317" t="str">
            <v>ШТ</v>
          </cell>
          <cell r="H317">
            <v>1263.3399999999999</v>
          </cell>
          <cell r="I317">
            <v>77</v>
          </cell>
        </row>
        <row r="318">
          <cell r="B318">
            <v>2229263</v>
          </cell>
          <cell r="C318" t="str">
            <v>Плащ для защиты от воды 48-50/194-200</v>
          </cell>
          <cell r="D318">
            <v>7</v>
          </cell>
          <cell r="E318" t="str">
            <v>401J</v>
          </cell>
          <cell r="F318" t="str">
            <v>Лот № 4 - Поставка прочей спецодежды</v>
          </cell>
          <cell r="G318" t="str">
            <v>ШТ</v>
          </cell>
          <cell r="H318">
            <v>1263.3399999999999</v>
          </cell>
          <cell r="I318">
            <v>6</v>
          </cell>
        </row>
        <row r="319">
          <cell r="B319">
            <v>2074168</v>
          </cell>
          <cell r="C319" t="str">
            <v>Плащ для защиты от воды 52-54/158-164</v>
          </cell>
          <cell r="D319">
            <v>7</v>
          </cell>
          <cell r="E319" t="str">
            <v>401J</v>
          </cell>
          <cell r="F319" t="str">
            <v>Лот № 4 - Поставка прочей спецодежды</v>
          </cell>
          <cell r="G319" t="str">
            <v>ШТ</v>
          </cell>
          <cell r="H319">
            <v>1263.3399999999999</v>
          </cell>
          <cell r="I319">
            <v>7</v>
          </cell>
        </row>
        <row r="320">
          <cell r="B320">
            <v>2018296</v>
          </cell>
          <cell r="C320" t="str">
            <v>Плащ для защиты от воды 52-54/170-176</v>
          </cell>
          <cell r="D320">
            <v>7</v>
          </cell>
          <cell r="E320" t="str">
            <v>401J</v>
          </cell>
          <cell r="F320" t="str">
            <v>Лот № 4 - Поставка прочей спецодежды</v>
          </cell>
          <cell r="G320" t="str">
            <v>ШТ</v>
          </cell>
          <cell r="H320">
            <v>1263.3399999999999</v>
          </cell>
          <cell r="I320">
            <v>111</v>
          </cell>
        </row>
        <row r="321">
          <cell r="B321">
            <v>2060911</v>
          </cell>
          <cell r="C321" t="str">
            <v>Плащ для защиты от воды 52-54/182-188</v>
          </cell>
          <cell r="D321">
            <v>7</v>
          </cell>
          <cell r="E321" t="str">
            <v>401J</v>
          </cell>
          <cell r="F321" t="str">
            <v>Лот № 4 - Поставка прочей спецодежды</v>
          </cell>
          <cell r="G321" t="str">
            <v>ШТ</v>
          </cell>
          <cell r="H321">
            <v>1263.3399999999999</v>
          </cell>
          <cell r="I321">
            <v>100</v>
          </cell>
        </row>
        <row r="322">
          <cell r="B322">
            <v>2074169</v>
          </cell>
          <cell r="C322" t="str">
            <v>Плащ для защиты от воды 52-54/194-200</v>
          </cell>
          <cell r="D322">
            <v>7</v>
          </cell>
          <cell r="E322" t="str">
            <v>401J</v>
          </cell>
          <cell r="F322" t="str">
            <v>Лот № 4 - Поставка прочей спецодежды</v>
          </cell>
          <cell r="G322" t="str">
            <v>ШТ</v>
          </cell>
          <cell r="H322">
            <v>1263.3399999999999</v>
          </cell>
          <cell r="I322">
            <v>6</v>
          </cell>
        </row>
        <row r="323">
          <cell r="B323">
            <v>2074170</v>
          </cell>
          <cell r="C323" t="str">
            <v>Плащ для защиты от воды 56-58/158-164</v>
          </cell>
          <cell r="D323">
            <v>7</v>
          </cell>
          <cell r="E323" t="str">
            <v>401J</v>
          </cell>
          <cell r="F323" t="str">
            <v>Лот № 4 - Поставка прочей спецодежды</v>
          </cell>
          <cell r="G323" t="str">
            <v>ШТ</v>
          </cell>
          <cell r="H323">
            <v>1263.3399999999999</v>
          </cell>
          <cell r="I323">
            <v>1</v>
          </cell>
        </row>
        <row r="324">
          <cell r="B324">
            <v>2109275</v>
          </cell>
          <cell r="C324" t="str">
            <v>Плащ для защиты от воды 56-58/170-176</v>
          </cell>
          <cell r="D324">
            <v>7</v>
          </cell>
          <cell r="E324" t="str">
            <v>401J</v>
          </cell>
          <cell r="F324" t="str">
            <v>Лот № 4 - Поставка прочей спецодежды</v>
          </cell>
          <cell r="G324" t="str">
            <v>ШТ</v>
          </cell>
          <cell r="H324">
            <v>1263.3399999999999</v>
          </cell>
          <cell r="I324">
            <v>40</v>
          </cell>
        </row>
        <row r="325">
          <cell r="B325">
            <v>2080834</v>
          </cell>
          <cell r="C325" t="str">
            <v>Плащ для защиты от воды 56-58/182-188</v>
          </cell>
          <cell r="D325">
            <v>7</v>
          </cell>
          <cell r="E325" t="str">
            <v>401J</v>
          </cell>
          <cell r="F325" t="str">
            <v>Лот № 4 - Поставка прочей спецодежды</v>
          </cell>
          <cell r="G325" t="str">
            <v>ШТ</v>
          </cell>
          <cell r="H325">
            <v>1263.3399999999999</v>
          </cell>
          <cell r="I325">
            <v>30</v>
          </cell>
        </row>
        <row r="326">
          <cell r="B326">
            <v>2109278</v>
          </cell>
          <cell r="C326" t="str">
            <v>Плащ для защиты от воды 56-58/194-200</v>
          </cell>
          <cell r="D326">
            <v>7</v>
          </cell>
          <cell r="E326" t="str">
            <v>401J</v>
          </cell>
          <cell r="F326" t="str">
            <v>Лот № 4 - Поставка прочей спецодежды</v>
          </cell>
          <cell r="G326" t="str">
            <v>ШТ</v>
          </cell>
          <cell r="H326">
            <v>1263.3399999999999</v>
          </cell>
          <cell r="I326">
            <v>6</v>
          </cell>
        </row>
        <row r="327">
          <cell r="B327">
            <v>2074171</v>
          </cell>
          <cell r="C327" t="str">
            <v>Плащ для защиты от воды 60-62/158-164</v>
          </cell>
          <cell r="D327">
            <v>7</v>
          </cell>
          <cell r="E327" t="str">
            <v>401J</v>
          </cell>
          <cell r="F327" t="str">
            <v>Лот № 4 - Поставка прочей спецодежды</v>
          </cell>
          <cell r="G327" t="str">
            <v>ШТ</v>
          </cell>
          <cell r="H327">
            <v>1263.3399999999999</v>
          </cell>
          <cell r="I327">
            <v>0</v>
          </cell>
        </row>
        <row r="328">
          <cell r="B328">
            <v>2074178</v>
          </cell>
          <cell r="C328" t="str">
            <v>Плащ для защиты от воды 60-62/170-176</v>
          </cell>
          <cell r="D328">
            <v>7</v>
          </cell>
          <cell r="E328" t="str">
            <v>401J</v>
          </cell>
          <cell r="F328" t="str">
            <v>Лот № 4 - Поставка прочей спецодежды</v>
          </cell>
          <cell r="G328" t="str">
            <v>ШТ</v>
          </cell>
          <cell r="H328">
            <v>1263.3399999999999</v>
          </cell>
          <cell r="I328">
            <v>8</v>
          </cell>
        </row>
        <row r="329">
          <cell r="B329">
            <v>2060910</v>
          </cell>
          <cell r="C329" t="str">
            <v>Плащ для защиты от воды 60-62/182-188</v>
          </cell>
          <cell r="D329">
            <v>7</v>
          </cell>
          <cell r="E329" t="str">
            <v>401J</v>
          </cell>
          <cell r="F329" t="str">
            <v>Лот № 4 - Поставка прочей спецодежды</v>
          </cell>
          <cell r="G329" t="str">
            <v>ШТ</v>
          </cell>
          <cell r="H329">
            <v>1263.3399999999999</v>
          </cell>
          <cell r="I329">
            <v>5</v>
          </cell>
        </row>
        <row r="330">
          <cell r="B330">
            <v>2074181</v>
          </cell>
          <cell r="C330" t="str">
            <v>Плащ для защиты от воды 60-62/194-200</v>
          </cell>
          <cell r="D330">
            <v>7</v>
          </cell>
          <cell r="E330" t="str">
            <v>401J</v>
          </cell>
          <cell r="F330" t="str">
            <v>Лот № 4 - Поставка прочей спецодежды</v>
          </cell>
          <cell r="G330" t="str">
            <v>ШТ</v>
          </cell>
          <cell r="H330">
            <v>1263.3399999999999</v>
          </cell>
          <cell r="I330">
            <v>0</v>
          </cell>
        </row>
        <row r="331">
          <cell r="B331">
            <v>2232055</v>
          </cell>
          <cell r="C331" t="str">
            <v>Плащ для защиты от воды 64-66/158-164</v>
          </cell>
          <cell r="D331">
            <v>7</v>
          </cell>
          <cell r="E331" t="str">
            <v>401J</v>
          </cell>
          <cell r="F331" t="str">
            <v>Лот № 4 - Поставка прочей спецодежды</v>
          </cell>
          <cell r="G331" t="str">
            <v>ШТ</v>
          </cell>
          <cell r="H331">
            <v>1263.3399999999999</v>
          </cell>
          <cell r="I331">
            <v>0</v>
          </cell>
        </row>
        <row r="332">
          <cell r="B332">
            <v>2232054</v>
          </cell>
          <cell r="C332" t="str">
            <v>Плащ для защиты от воды 64-66/170-176</v>
          </cell>
          <cell r="D332">
            <v>7</v>
          </cell>
          <cell r="E332" t="str">
            <v>401J</v>
          </cell>
          <cell r="F332" t="str">
            <v>Лот № 4 - Поставка прочей спецодежды</v>
          </cell>
          <cell r="G332" t="str">
            <v>ШТ</v>
          </cell>
          <cell r="H332">
            <v>1263.3399999999999</v>
          </cell>
          <cell r="I332">
            <v>3</v>
          </cell>
        </row>
        <row r="333">
          <cell r="B333">
            <v>2268678</v>
          </cell>
          <cell r="C333" t="str">
            <v>Плащ для защиты от воды 64-66/182-188</v>
          </cell>
          <cell r="D333">
            <v>7</v>
          </cell>
          <cell r="E333" t="str">
            <v>401J</v>
          </cell>
          <cell r="F333" t="str">
            <v>Лот № 4 - Поставка прочей спецодежды</v>
          </cell>
          <cell r="G333" t="str">
            <v>ШТ</v>
          </cell>
          <cell r="H333">
            <v>1263.3399999999999</v>
          </cell>
          <cell r="I333">
            <v>2</v>
          </cell>
        </row>
        <row r="334">
          <cell r="B334">
            <v>2285033</v>
          </cell>
          <cell r="C334" t="str">
            <v>Плащ для защиты от воды 64-66/194-200</v>
          </cell>
          <cell r="D334">
            <v>7</v>
          </cell>
          <cell r="E334" t="str">
            <v>401J</v>
          </cell>
          <cell r="F334" t="str">
            <v>Лот № 4 - Поставка прочей спецодежды</v>
          </cell>
          <cell r="G334" t="str">
            <v>ШТ</v>
          </cell>
          <cell r="H334">
            <v>1263.3399999999999</v>
          </cell>
          <cell r="I334">
            <v>0</v>
          </cell>
        </row>
        <row r="335">
          <cell r="B335">
            <v>2229262</v>
          </cell>
          <cell r="C335" t="str">
            <v>Плащ для защиты от воды 68-70/170-176</v>
          </cell>
          <cell r="D335">
            <v>7</v>
          </cell>
          <cell r="E335" t="str">
            <v>401J</v>
          </cell>
          <cell r="F335" t="str">
            <v>Лот № 4 - Поставка прочей спецодежды</v>
          </cell>
          <cell r="G335" t="str">
            <v>ШТ</v>
          </cell>
          <cell r="H335">
            <v>1263.3399999999999</v>
          </cell>
          <cell r="I335">
            <v>0</v>
          </cell>
        </row>
        <row r="336">
          <cell r="B336">
            <v>2285029</v>
          </cell>
          <cell r="C336" t="str">
            <v>Плащ для защиты от воды 68-70/194-200</v>
          </cell>
          <cell r="D336">
            <v>7</v>
          </cell>
          <cell r="E336" t="str">
            <v>401J</v>
          </cell>
          <cell r="F336" t="str">
            <v>Лот № 4 - Поставка прочей спецодежды</v>
          </cell>
          <cell r="G336" t="str">
            <v>ШТ</v>
          </cell>
          <cell r="H336">
            <v>1263.3399999999999</v>
          </cell>
          <cell r="I336">
            <v>0</v>
          </cell>
        </row>
        <row r="337">
          <cell r="B337">
            <v>2276695</v>
          </cell>
          <cell r="C337" t="str">
            <v>Фартук из полимерных материалов</v>
          </cell>
          <cell r="D337">
            <v>7</v>
          </cell>
          <cell r="E337" t="str">
            <v>401J</v>
          </cell>
          <cell r="F337" t="str">
            <v>Лот № 4 - Поставка прочей спецодежды</v>
          </cell>
          <cell r="G337" t="str">
            <v>ШТ</v>
          </cell>
          <cell r="H337">
            <v>342.05</v>
          </cell>
          <cell r="I337">
            <v>0</v>
          </cell>
        </row>
        <row r="338">
          <cell r="B338">
            <v>2283058</v>
          </cell>
          <cell r="C338" t="str">
            <v>Белье нательное 44-46/158-164</v>
          </cell>
          <cell r="D338">
            <v>7</v>
          </cell>
          <cell r="E338" t="str">
            <v>401J</v>
          </cell>
          <cell r="F338" t="str">
            <v>Лот № 5 - Поставка нательного белья</v>
          </cell>
          <cell r="G338" t="str">
            <v>КМТ</v>
          </cell>
          <cell r="H338">
            <v>319.82</v>
          </cell>
          <cell r="I338">
            <v>0</v>
          </cell>
        </row>
        <row r="339">
          <cell r="B339">
            <v>2296767</v>
          </cell>
          <cell r="C339" t="str">
            <v>Белье нательное х/б 44-46/158-164 жен</v>
          </cell>
          <cell r="D339">
            <v>7</v>
          </cell>
          <cell r="E339" t="str">
            <v>401J</v>
          </cell>
          <cell r="F339" t="str">
            <v>Лот № 5 - Поставка нательного белья</v>
          </cell>
          <cell r="G339" t="str">
            <v>КМТ</v>
          </cell>
          <cell r="H339">
            <v>319.82</v>
          </cell>
          <cell r="I339">
            <v>0</v>
          </cell>
        </row>
        <row r="340">
          <cell r="B340">
            <v>2283062</v>
          </cell>
          <cell r="C340" t="str">
            <v>Белье нательное 44-46/170-176</v>
          </cell>
          <cell r="D340">
            <v>7</v>
          </cell>
          <cell r="E340" t="str">
            <v>401J</v>
          </cell>
          <cell r="F340" t="str">
            <v>Лот № 5 - Поставка нательного белья</v>
          </cell>
          <cell r="G340" t="str">
            <v>КМТ</v>
          </cell>
          <cell r="H340">
            <v>319.82</v>
          </cell>
          <cell r="I340">
            <v>0</v>
          </cell>
        </row>
        <row r="341">
          <cell r="B341">
            <v>2296769</v>
          </cell>
          <cell r="C341" t="str">
            <v>Белье нательное х/б 44-46/170-176 жен</v>
          </cell>
          <cell r="D341">
            <v>7</v>
          </cell>
          <cell r="E341" t="str">
            <v>401J</v>
          </cell>
          <cell r="F341" t="str">
            <v>Лот № 5 - Поставка нательного белья</v>
          </cell>
          <cell r="G341" t="str">
            <v>КМТ</v>
          </cell>
          <cell r="H341">
            <v>319.82</v>
          </cell>
          <cell r="I341">
            <v>0</v>
          </cell>
        </row>
        <row r="342">
          <cell r="B342">
            <v>2283064</v>
          </cell>
          <cell r="C342" t="str">
            <v>Белье нательное 44-46/182-188</v>
          </cell>
          <cell r="D342">
            <v>7</v>
          </cell>
          <cell r="E342" t="str">
            <v>401J</v>
          </cell>
          <cell r="F342" t="str">
            <v>Лот № 5 - Поставка нательного белья</v>
          </cell>
          <cell r="G342" t="str">
            <v>КМТ</v>
          </cell>
          <cell r="H342">
            <v>319.82</v>
          </cell>
          <cell r="I342">
            <v>0</v>
          </cell>
        </row>
        <row r="343">
          <cell r="B343">
            <v>2283061</v>
          </cell>
          <cell r="C343" t="str">
            <v>Белье нательное 44-46/194-200</v>
          </cell>
          <cell r="D343">
            <v>7</v>
          </cell>
          <cell r="E343" t="str">
            <v>401J</v>
          </cell>
          <cell r="F343" t="str">
            <v>Лот № 5 - Поставка нательного белья</v>
          </cell>
          <cell r="G343" t="str">
            <v>КМТ</v>
          </cell>
          <cell r="H343">
            <v>319.82</v>
          </cell>
          <cell r="I343">
            <v>0</v>
          </cell>
        </row>
        <row r="344">
          <cell r="B344">
            <v>2283070</v>
          </cell>
          <cell r="C344" t="str">
            <v>Белье нательное 48-50/158-164</v>
          </cell>
          <cell r="D344">
            <v>7</v>
          </cell>
          <cell r="E344" t="str">
            <v>401J</v>
          </cell>
          <cell r="F344" t="str">
            <v>Лот № 5 - Поставка нательного белья</v>
          </cell>
          <cell r="G344" t="str">
            <v>КМТ</v>
          </cell>
          <cell r="H344">
            <v>319.82</v>
          </cell>
          <cell r="I344">
            <v>0</v>
          </cell>
        </row>
        <row r="345">
          <cell r="B345">
            <v>2296752</v>
          </cell>
          <cell r="C345" t="str">
            <v>Белье нательное 48-50/158-164 жен</v>
          </cell>
          <cell r="D345">
            <v>7</v>
          </cell>
          <cell r="E345" t="str">
            <v>401J</v>
          </cell>
          <cell r="F345" t="str">
            <v>Лот № 5 - Поставка нательного белья</v>
          </cell>
          <cell r="G345" t="str">
            <v>КМТ</v>
          </cell>
          <cell r="H345">
            <v>319.82</v>
          </cell>
          <cell r="I345">
            <v>0</v>
          </cell>
        </row>
        <row r="346">
          <cell r="B346">
            <v>2280289</v>
          </cell>
          <cell r="C346" t="str">
            <v>Белье нательное 48-50/170-176</v>
          </cell>
          <cell r="D346">
            <v>7</v>
          </cell>
          <cell r="E346" t="str">
            <v>401J</v>
          </cell>
          <cell r="F346" t="str">
            <v>Лот № 5 - Поставка нательного белья</v>
          </cell>
          <cell r="G346" t="str">
            <v>КМТ</v>
          </cell>
          <cell r="H346">
            <v>319.82</v>
          </cell>
          <cell r="I346">
            <v>0</v>
          </cell>
        </row>
        <row r="347">
          <cell r="B347">
            <v>2296755</v>
          </cell>
          <cell r="C347" t="str">
            <v>Белье нательное 48-50/170-176 жен</v>
          </cell>
          <cell r="D347">
            <v>7</v>
          </cell>
          <cell r="E347" t="str">
            <v>401J</v>
          </cell>
          <cell r="F347" t="str">
            <v>Лот № 5 - Поставка нательного белья</v>
          </cell>
          <cell r="G347" t="str">
            <v>КМТ</v>
          </cell>
          <cell r="H347">
            <v>319.82</v>
          </cell>
          <cell r="I347">
            <v>0</v>
          </cell>
        </row>
        <row r="348">
          <cell r="B348">
            <v>2280290</v>
          </cell>
          <cell r="C348" t="str">
            <v>Белье нательное 48-50/182-188</v>
          </cell>
          <cell r="D348">
            <v>7</v>
          </cell>
          <cell r="E348" t="str">
            <v>401J</v>
          </cell>
          <cell r="F348" t="str">
            <v>Лот № 5 - Поставка нательного белья</v>
          </cell>
          <cell r="G348" t="str">
            <v>КМТ</v>
          </cell>
          <cell r="H348">
            <v>319.82</v>
          </cell>
          <cell r="I348">
            <v>0</v>
          </cell>
        </row>
        <row r="349">
          <cell r="B349">
            <v>2296771</v>
          </cell>
          <cell r="C349" t="str">
            <v>Белье нательное х/б 48-50/182-188 жен</v>
          </cell>
          <cell r="D349">
            <v>7</v>
          </cell>
          <cell r="E349" t="str">
            <v>401J</v>
          </cell>
          <cell r="F349" t="str">
            <v>Лот № 5 - Поставка нательного белья</v>
          </cell>
          <cell r="G349" t="str">
            <v>КМТ</v>
          </cell>
          <cell r="H349">
            <v>319.82</v>
          </cell>
          <cell r="I349">
            <v>0</v>
          </cell>
        </row>
        <row r="350">
          <cell r="B350">
            <v>2283060</v>
          </cell>
          <cell r="C350" t="str">
            <v>Белье нательное 48-50/194-200</v>
          </cell>
          <cell r="D350">
            <v>7</v>
          </cell>
          <cell r="E350" t="str">
            <v>401J</v>
          </cell>
          <cell r="F350" t="str">
            <v>Лот № 5 - Поставка нательного белья</v>
          </cell>
          <cell r="G350" t="str">
            <v>КМТ</v>
          </cell>
          <cell r="H350">
            <v>319.82</v>
          </cell>
          <cell r="I350">
            <v>0</v>
          </cell>
        </row>
        <row r="351">
          <cell r="B351">
            <v>2280331</v>
          </cell>
          <cell r="C351" t="str">
            <v>Белье нательное 52-54/158-164</v>
          </cell>
          <cell r="D351">
            <v>7</v>
          </cell>
          <cell r="E351" t="str">
            <v>401J</v>
          </cell>
          <cell r="F351" t="str">
            <v>Лот № 5 - Поставка нательного белья</v>
          </cell>
          <cell r="G351" t="str">
            <v>КМТ</v>
          </cell>
          <cell r="H351">
            <v>319.82</v>
          </cell>
          <cell r="I351">
            <v>0</v>
          </cell>
        </row>
        <row r="352">
          <cell r="B352">
            <v>2280328</v>
          </cell>
          <cell r="C352" t="str">
            <v>Белье нательное 52-54/170-176</v>
          </cell>
          <cell r="D352">
            <v>7</v>
          </cell>
          <cell r="E352" t="str">
            <v>401J</v>
          </cell>
          <cell r="F352" t="str">
            <v>Лот № 5 - Поставка нательного белья</v>
          </cell>
          <cell r="G352" t="str">
            <v>КМТ</v>
          </cell>
          <cell r="H352">
            <v>319.82</v>
          </cell>
          <cell r="I352">
            <v>0</v>
          </cell>
        </row>
        <row r="353">
          <cell r="B353">
            <v>2280325</v>
          </cell>
          <cell r="C353" t="str">
            <v>Белье нательное 52-54/182-188</v>
          </cell>
          <cell r="D353">
            <v>7</v>
          </cell>
          <cell r="E353" t="str">
            <v>401J</v>
          </cell>
          <cell r="F353" t="str">
            <v>Лот № 5 - Поставка нательного белья</v>
          </cell>
          <cell r="G353" t="str">
            <v>КМТ</v>
          </cell>
          <cell r="H353">
            <v>319.82</v>
          </cell>
          <cell r="I353">
            <v>0</v>
          </cell>
        </row>
        <row r="354">
          <cell r="B354">
            <v>2283073</v>
          </cell>
          <cell r="C354" t="str">
            <v>Белье нательное 52-54/194-200</v>
          </cell>
          <cell r="D354">
            <v>7</v>
          </cell>
          <cell r="E354" t="str">
            <v>401J</v>
          </cell>
          <cell r="F354" t="str">
            <v>Лот № 5 - Поставка нательного белья</v>
          </cell>
          <cell r="G354" t="str">
            <v>КМТ</v>
          </cell>
          <cell r="H354">
            <v>319.82</v>
          </cell>
          <cell r="I354">
            <v>0</v>
          </cell>
        </row>
        <row r="355">
          <cell r="B355">
            <v>2280330</v>
          </cell>
          <cell r="C355" t="str">
            <v>Белье нательное 56-58/158-164</v>
          </cell>
          <cell r="D355">
            <v>7</v>
          </cell>
          <cell r="E355" t="str">
            <v>401J</v>
          </cell>
          <cell r="F355" t="str">
            <v>Лот № 5 - Поставка нательного белья</v>
          </cell>
          <cell r="G355" t="str">
            <v>КМТ</v>
          </cell>
          <cell r="H355">
            <v>319.82</v>
          </cell>
          <cell r="I355">
            <v>0</v>
          </cell>
        </row>
        <row r="356">
          <cell r="B356">
            <v>2280329</v>
          </cell>
          <cell r="C356" t="str">
            <v>Белье нательное 56-58/170-176</v>
          </cell>
          <cell r="D356">
            <v>7</v>
          </cell>
          <cell r="E356" t="str">
            <v>401J</v>
          </cell>
          <cell r="F356" t="str">
            <v>Лот № 5 - Поставка нательного белья</v>
          </cell>
          <cell r="G356" t="str">
            <v>КМТ</v>
          </cell>
          <cell r="H356">
            <v>319.82</v>
          </cell>
          <cell r="I356">
            <v>0</v>
          </cell>
        </row>
        <row r="357">
          <cell r="B357">
            <v>2280327</v>
          </cell>
          <cell r="C357" t="str">
            <v>Белье нательное 56-58/182-188</v>
          </cell>
          <cell r="D357">
            <v>7</v>
          </cell>
          <cell r="E357" t="str">
            <v>401J</v>
          </cell>
          <cell r="F357" t="str">
            <v>Лот № 5 - Поставка нательного белья</v>
          </cell>
          <cell r="G357" t="str">
            <v>КМТ</v>
          </cell>
          <cell r="H357">
            <v>319.82</v>
          </cell>
          <cell r="I357">
            <v>0</v>
          </cell>
        </row>
        <row r="358">
          <cell r="B358">
            <v>2283075</v>
          </cell>
          <cell r="C358" t="str">
            <v>Белье нательное 56-58/194-200</v>
          </cell>
          <cell r="D358">
            <v>7</v>
          </cell>
          <cell r="E358" t="str">
            <v>401J</v>
          </cell>
          <cell r="F358" t="str">
            <v>Лот № 5 - Поставка нательного белья</v>
          </cell>
          <cell r="G358" t="str">
            <v>КМТ</v>
          </cell>
          <cell r="H358">
            <v>319.82</v>
          </cell>
          <cell r="I358">
            <v>0</v>
          </cell>
        </row>
        <row r="359">
          <cell r="B359">
            <v>2283084</v>
          </cell>
          <cell r="C359" t="str">
            <v>Белье нательное 60-62/158-164</v>
          </cell>
          <cell r="D359">
            <v>7</v>
          </cell>
          <cell r="E359" t="str">
            <v>401J</v>
          </cell>
          <cell r="F359" t="str">
            <v>Лот № 5 - Поставка нательного белья</v>
          </cell>
          <cell r="G359" t="str">
            <v>КМТ</v>
          </cell>
          <cell r="H359">
            <v>319.82</v>
          </cell>
          <cell r="I359">
            <v>0</v>
          </cell>
        </row>
        <row r="360">
          <cell r="B360">
            <v>2296757</v>
          </cell>
          <cell r="C360" t="str">
            <v>Белье нательное 60-62/158-164 жен</v>
          </cell>
          <cell r="D360">
            <v>7</v>
          </cell>
          <cell r="E360" t="str">
            <v>401J</v>
          </cell>
          <cell r="F360" t="str">
            <v>Лот № 5 - Поставка нательного белья</v>
          </cell>
          <cell r="G360" t="str">
            <v>КМТ</v>
          </cell>
          <cell r="H360">
            <v>319.82</v>
          </cell>
          <cell r="I360">
            <v>0</v>
          </cell>
        </row>
        <row r="361">
          <cell r="B361">
            <v>2280332</v>
          </cell>
          <cell r="C361" t="str">
            <v>Белье нательное 60-62/170-176</v>
          </cell>
          <cell r="D361">
            <v>7</v>
          </cell>
          <cell r="E361" t="str">
            <v>401J</v>
          </cell>
          <cell r="F361" t="str">
            <v>Лот № 5 - Поставка нательного белья</v>
          </cell>
          <cell r="G361" t="str">
            <v>КМТ</v>
          </cell>
          <cell r="H361">
            <v>319.82</v>
          </cell>
          <cell r="I361">
            <v>0</v>
          </cell>
        </row>
        <row r="362">
          <cell r="B362">
            <v>2283076</v>
          </cell>
          <cell r="C362" t="str">
            <v>Белье нательное 60-62/182-188</v>
          </cell>
          <cell r="D362">
            <v>7</v>
          </cell>
          <cell r="E362" t="str">
            <v>401J</v>
          </cell>
          <cell r="F362" t="str">
            <v>Лот № 5 - Поставка нательного белья</v>
          </cell>
          <cell r="G362" t="str">
            <v>КМТ</v>
          </cell>
          <cell r="H362">
            <v>319.82</v>
          </cell>
          <cell r="I362">
            <v>0</v>
          </cell>
        </row>
        <row r="363">
          <cell r="B363">
            <v>2229267</v>
          </cell>
          <cell r="C363" t="str">
            <v>Белье нательное 60-62/194-200</v>
          </cell>
          <cell r="D363">
            <v>7</v>
          </cell>
          <cell r="E363" t="str">
            <v>401J</v>
          </cell>
          <cell r="F363" t="str">
            <v>Лот № 5 - Поставка нательного белья</v>
          </cell>
          <cell r="G363" t="str">
            <v>КМТ</v>
          </cell>
          <cell r="H363">
            <v>319.82</v>
          </cell>
          <cell r="I363">
            <v>0</v>
          </cell>
        </row>
        <row r="364">
          <cell r="B364">
            <v>2231706</v>
          </cell>
          <cell r="C364" t="str">
            <v>Белье нательное 60-62/194-200</v>
          </cell>
          <cell r="D364">
            <v>7</v>
          </cell>
          <cell r="E364" t="str">
            <v>401J</v>
          </cell>
          <cell r="F364" t="str">
            <v>Лот № 5 - Поставка нательного белья</v>
          </cell>
          <cell r="G364" t="str">
            <v>КМТ</v>
          </cell>
          <cell r="H364">
            <v>319.82</v>
          </cell>
          <cell r="I364">
            <v>0</v>
          </cell>
        </row>
        <row r="365">
          <cell r="B365">
            <v>2283078</v>
          </cell>
          <cell r="C365" t="str">
            <v>Белье нательное 60-62/194-200</v>
          </cell>
          <cell r="D365">
            <v>7</v>
          </cell>
          <cell r="E365" t="str">
            <v>401J</v>
          </cell>
          <cell r="F365" t="str">
            <v>Лот № 5 - Поставка нательного белья</v>
          </cell>
          <cell r="G365" t="str">
            <v>КМТ</v>
          </cell>
          <cell r="H365">
            <v>319.82</v>
          </cell>
          <cell r="I365">
            <v>0</v>
          </cell>
        </row>
        <row r="366">
          <cell r="B366">
            <v>2283077</v>
          </cell>
          <cell r="C366" t="str">
            <v>Белье нательное 64-66/170-176</v>
          </cell>
          <cell r="D366">
            <v>7</v>
          </cell>
          <cell r="E366" t="str">
            <v>401J</v>
          </cell>
          <cell r="F366" t="str">
            <v>Лот № 5 - Поставка нательного белья</v>
          </cell>
          <cell r="G366" t="str">
            <v>КМТ</v>
          </cell>
          <cell r="H366">
            <v>319.82</v>
          </cell>
          <cell r="I366">
            <v>0</v>
          </cell>
        </row>
        <row r="367">
          <cell r="B367">
            <v>2283083</v>
          </cell>
          <cell r="C367" t="str">
            <v>Белье нательное 64-66/182-188</v>
          </cell>
          <cell r="D367">
            <v>7</v>
          </cell>
          <cell r="E367" t="str">
            <v>401J</v>
          </cell>
          <cell r="F367" t="str">
            <v>Лот № 5 - Поставка нательного белья</v>
          </cell>
          <cell r="G367" t="str">
            <v>КМТ</v>
          </cell>
          <cell r="H367">
            <v>319.82</v>
          </cell>
          <cell r="I367">
            <v>0</v>
          </cell>
        </row>
        <row r="368">
          <cell r="B368">
            <v>2283092</v>
          </cell>
          <cell r="C368" t="str">
            <v>Белье нательное 68-70/182-188</v>
          </cell>
          <cell r="D368">
            <v>7</v>
          </cell>
          <cell r="E368" t="str">
            <v>401J</v>
          </cell>
          <cell r="F368" t="str">
            <v>Лот № 5 - Поставка нательного белья</v>
          </cell>
          <cell r="G368" t="str">
            <v>КМТ</v>
          </cell>
          <cell r="H368">
            <v>319.82</v>
          </cell>
          <cell r="I368">
            <v>0</v>
          </cell>
        </row>
        <row r="369">
          <cell r="B369">
            <v>2226957</v>
          </cell>
          <cell r="C369" t="str">
            <v>Белье нательное 68-70/194-200</v>
          </cell>
          <cell r="D369">
            <v>7</v>
          </cell>
          <cell r="E369" t="str">
            <v>401J</v>
          </cell>
          <cell r="F369" t="str">
            <v>Лот № 5 - Поставка нательного белья</v>
          </cell>
          <cell r="G369" t="str">
            <v>КМТ</v>
          </cell>
          <cell r="H369">
            <v>319.82</v>
          </cell>
          <cell r="I369">
            <v>0</v>
          </cell>
        </row>
        <row r="370">
          <cell r="B370">
            <v>2283163</v>
          </cell>
          <cell r="C370" t="str">
            <v>Белье нательное 72-74/194-200</v>
          </cell>
          <cell r="D370">
            <v>7</v>
          </cell>
          <cell r="E370" t="str">
            <v>401J</v>
          </cell>
          <cell r="F370" t="str">
            <v>Лот № 5 - Поставка нательного белья</v>
          </cell>
          <cell r="G370" t="str">
            <v>КМТ</v>
          </cell>
          <cell r="H370">
            <v>319.82</v>
          </cell>
          <cell r="I370">
            <v>0</v>
          </cell>
        </row>
        <row r="371">
          <cell r="B371">
            <v>2275107</v>
          </cell>
          <cell r="C371" t="str">
            <v>Белье нательное утепленное 44-46/158-164</v>
          </cell>
          <cell r="D371">
            <v>7</v>
          </cell>
          <cell r="E371" t="str">
            <v>401J</v>
          </cell>
          <cell r="F371" t="str">
            <v>Лот № 5 - Поставка нательного белья</v>
          </cell>
          <cell r="G371" t="str">
            <v>КМТ</v>
          </cell>
          <cell r="H371">
            <v>596.98</v>
          </cell>
          <cell r="I371">
            <v>0</v>
          </cell>
        </row>
        <row r="372">
          <cell r="B372">
            <v>2269645</v>
          </cell>
          <cell r="C372" t="str">
            <v>Белье нательное утепленное 48-50/158-164</v>
          </cell>
          <cell r="D372">
            <v>7</v>
          </cell>
          <cell r="E372" t="str">
            <v>401J</v>
          </cell>
          <cell r="F372" t="str">
            <v>Лот № 5 - Поставка нательного белья</v>
          </cell>
          <cell r="G372" t="str">
            <v>КМТ</v>
          </cell>
          <cell r="H372">
            <v>596.98</v>
          </cell>
          <cell r="I372">
            <v>6</v>
          </cell>
        </row>
        <row r="373">
          <cell r="B373">
            <v>2269652</v>
          </cell>
          <cell r="C373" t="str">
            <v>Белье нательное утепленное 48-50/170-176</v>
          </cell>
          <cell r="D373">
            <v>7</v>
          </cell>
          <cell r="E373" t="str">
            <v>401J</v>
          </cell>
          <cell r="F373" t="str">
            <v>Лот № 5 - Поставка нательного белья</v>
          </cell>
          <cell r="G373" t="str">
            <v>КМТ</v>
          </cell>
          <cell r="H373">
            <v>596.98</v>
          </cell>
          <cell r="I373">
            <v>32</v>
          </cell>
        </row>
        <row r="374">
          <cell r="B374">
            <v>2269646</v>
          </cell>
          <cell r="C374" t="str">
            <v>Белье нательное утепленное 48-50/182-188</v>
          </cell>
          <cell r="D374">
            <v>7</v>
          </cell>
          <cell r="E374" t="str">
            <v>401J</v>
          </cell>
          <cell r="F374" t="str">
            <v>Лот № 5 - Поставка нательного белья</v>
          </cell>
          <cell r="G374" t="str">
            <v>КМТ</v>
          </cell>
          <cell r="H374">
            <v>596.98</v>
          </cell>
          <cell r="I374">
            <v>7</v>
          </cell>
        </row>
        <row r="375">
          <cell r="B375">
            <v>2269651</v>
          </cell>
          <cell r="C375" t="str">
            <v>Белье нательное утепленное 52-54/170-176</v>
          </cell>
          <cell r="D375">
            <v>7</v>
          </cell>
          <cell r="E375" t="str">
            <v>401J</v>
          </cell>
          <cell r="F375" t="str">
            <v>Лот № 5 - Поставка нательного белья</v>
          </cell>
          <cell r="G375" t="str">
            <v>КМТ</v>
          </cell>
          <cell r="H375">
            <v>596.98</v>
          </cell>
          <cell r="I375">
            <v>19</v>
          </cell>
        </row>
        <row r="376">
          <cell r="B376">
            <v>2269659</v>
          </cell>
          <cell r="C376" t="str">
            <v>Белье нательное утепленное 52-54/182-188</v>
          </cell>
          <cell r="D376">
            <v>7</v>
          </cell>
          <cell r="E376" t="str">
            <v>401J</v>
          </cell>
          <cell r="F376" t="str">
            <v>Лот № 5 - Поставка нательного белья</v>
          </cell>
          <cell r="G376" t="str">
            <v>КМТ</v>
          </cell>
          <cell r="H376">
            <v>596.98</v>
          </cell>
          <cell r="I376">
            <v>22</v>
          </cell>
        </row>
        <row r="377">
          <cell r="B377">
            <v>2283108</v>
          </cell>
          <cell r="C377" t="str">
            <v>Белье нательное утепленное 52-54/194-200</v>
          </cell>
          <cell r="D377">
            <v>7</v>
          </cell>
          <cell r="E377" t="str">
            <v>401J</v>
          </cell>
          <cell r="F377" t="str">
            <v>Лот № 5 - Поставка нательного белья</v>
          </cell>
          <cell r="G377" t="str">
            <v>КМТ</v>
          </cell>
          <cell r="H377">
            <v>596.98</v>
          </cell>
          <cell r="I377">
            <v>0</v>
          </cell>
        </row>
        <row r="378">
          <cell r="B378">
            <v>2269655</v>
          </cell>
          <cell r="C378" t="str">
            <v>Белье нательное утепленное 56-58/170-176</v>
          </cell>
          <cell r="D378">
            <v>7</v>
          </cell>
          <cell r="E378" t="str">
            <v>401J</v>
          </cell>
          <cell r="F378" t="str">
            <v>Лот № 5 - Поставка нательного белья</v>
          </cell>
          <cell r="G378" t="str">
            <v>КМТ</v>
          </cell>
          <cell r="H378">
            <v>596.98</v>
          </cell>
          <cell r="I378">
            <v>4</v>
          </cell>
        </row>
        <row r="379">
          <cell r="B379">
            <v>2269644</v>
          </cell>
          <cell r="C379" t="str">
            <v>Белье нательное утепленное 56-58/182-188</v>
          </cell>
          <cell r="D379">
            <v>7</v>
          </cell>
          <cell r="E379" t="str">
            <v>401J</v>
          </cell>
          <cell r="F379" t="str">
            <v>Лот № 5 - Поставка нательного белья</v>
          </cell>
          <cell r="G379" t="str">
            <v>КМТ</v>
          </cell>
          <cell r="H379">
            <v>596.98</v>
          </cell>
          <cell r="I379">
            <v>8</v>
          </cell>
        </row>
        <row r="380">
          <cell r="B380">
            <v>2269657</v>
          </cell>
          <cell r="C380" t="str">
            <v>Белье нательное утепленное 60-62/182-188</v>
          </cell>
          <cell r="D380">
            <v>7</v>
          </cell>
          <cell r="E380" t="str">
            <v>401J</v>
          </cell>
          <cell r="F380" t="str">
            <v>Лот № 5 - Поставка нательного белья</v>
          </cell>
          <cell r="G380" t="str">
            <v>КМТ</v>
          </cell>
          <cell r="H380">
            <v>596.98</v>
          </cell>
          <cell r="I380">
            <v>1</v>
          </cell>
        </row>
        <row r="381">
          <cell r="B381">
            <v>2283113</v>
          </cell>
          <cell r="C381" t="str">
            <v>Белье нательное утепленное 60-62/194-200</v>
          </cell>
          <cell r="D381">
            <v>7</v>
          </cell>
          <cell r="E381" t="str">
            <v>401J</v>
          </cell>
          <cell r="F381" t="str">
            <v>Лот № 5 - Поставка нательного белья</v>
          </cell>
          <cell r="G381" t="str">
            <v>КМТ</v>
          </cell>
          <cell r="H381">
            <v>596.98</v>
          </cell>
          <cell r="I381">
            <v>0</v>
          </cell>
        </row>
        <row r="382">
          <cell r="B382">
            <v>2283120</v>
          </cell>
          <cell r="C382" t="str">
            <v>Белье нательное утепленное 64-66/170-176</v>
          </cell>
          <cell r="D382">
            <v>7</v>
          </cell>
          <cell r="E382" t="str">
            <v>401J</v>
          </cell>
          <cell r="F382" t="str">
            <v>Лот № 5 - Поставка нательного белья</v>
          </cell>
          <cell r="G382" t="str">
            <v>КМТ</v>
          </cell>
          <cell r="H382">
            <v>596.98</v>
          </cell>
          <cell r="I382">
            <v>0</v>
          </cell>
        </row>
        <row r="383">
          <cell r="B383">
            <v>2283123</v>
          </cell>
          <cell r="C383" t="str">
            <v>Белье нательное утепленное 64-66/182-188</v>
          </cell>
          <cell r="D383">
            <v>7</v>
          </cell>
          <cell r="E383" t="str">
            <v>401J</v>
          </cell>
          <cell r="F383" t="str">
            <v>Лот № 5 - Поставка нательного белья</v>
          </cell>
          <cell r="G383" t="str">
            <v>КМТ</v>
          </cell>
          <cell r="H383">
            <v>596.98</v>
          </cell>
          <cell r="I383">
            <v>1</v>
          </cell>
        </row>
        <row r="384">
          <cell r="B384">
            <v>2066592</v>
          </cell>
          <cell r="C384" t="str">
            <v>Кепи (бейсболка)</v>
          </cell>
          <cell r="D384">
            <v>7</v>
          </cell>
          <cell r="E384" t="str">
            <v>401J</v>
          </cell>
          <cell r="F384" t="str">
            <v>Лот № 6 - Поставка головных уборов</v>
          </cell>
          <cell r="G384" t="str">
            <v>ШТ</v>
          </cell>
          <cell r="H384">
            <v>202.86</v>
          </cell>
          <cell r="I384">
            <v>0</v>
          </cell>
        </row>
        <row r="385">
          <cell r="B385">
            <v>2278863</v>
          </cell>
          <cell r="C385" t="str">
            <v>Подшлемник под каску</v>
          </cell>
          <cell r="D385">
            <v>7</v>
          </cell>
          <cell r="E385" t="str">
            <v>401J</v>
          </cell>
          <cell r="F385" t="str">
            <v>Лот № 6 - Поставка головных уборов</v>
          </cell>
          <cell r="G385" t="str">
            <v>ШТ</v>
          </cell>
          <cell r="H385">
            <v>94.7</v>
          </cell>
          <cell r="I385">
            <v>173</v>
          </cell>
        </row>
        <row r="386">
          <cell r="B386">
            <v>2280241</v>
          </cell>
          <cell r="C386" t="str">
            <v>Подшлемник под каску утепленный</v>
          </cell>
          <cell r="D386">
            <v>7</v>
          </cell>
          <cell r="E386" t="str">
            <v>401J</v>
          </cell>
          <cell r="F386" t="str">
            <v>Лот № 6 - Поставка головных уборов</v>
          </cell>
          <cell r="G386" t="str">
            <v>ШТ</v>
          </cell>
          <cell r="H386">
            <v>102.47</v>
          </cell>
          <cell r="I386">
            <v>204</v>
          </cell>
        </row>
        <row r="387">
          <cell r="B387">
            <v>2278895</v>
          </cell>
          <cell r="C387" t="str">
            <v>Шапка шерстяная</v>
          </cell>
          <cell r="D387">
            <v>7</v>
          </cell>
          <cell r="E387" t="str">
            <v>401J</v>
          </cell>
          <cell r="F387" t="str">
            <v>Лот № 6 - Поставка головных уборов</v>
          </cell>
          <cell r="G387" t="str">
            <v>ШТ</v>
          </cell>
          <cell r="H387">
            <v>239.36</v>
          </cell>
          <cell r="I387">
            <v>235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бщенный свод"/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</sheetNames>
    <sheetDataSet>
      <sheetData sheetId="0">
        <row r="5">
          <cell r="C5" t="str">
            <v>Комбинезон для защиты от общих производственных загрязнений и механических воздействий</v>
          </cell>
        </row>
      </sheetData>
      <sheetData sheetId="1">
        <row r="5">
          <cell r="B5">
            <v>2283385</v>
          </cell>
          <cell r="C5" t="str">
            <v>Комбинезон для защ от ОПЗ 44-46/170-176</v>
          </cell>
          <cell r="D5">
            <v>7</v>
          </cell>
          <cell r="E5" t="str">
            <v>401J</v>
          </cell>
          <cell r="F5" t="str">
            <v>Лот № 1 - Поставка спецодежды летней и зимней, для защиты от кислот и щелочей, для защиты от клещей</v>
          </cell>
          <cell r="G5" t="str">
            <v>ШТ</v>
          </cell>
          <cell r="H5">
            <v>430</v>
          </cell>
          <cell r="I5">
            <v>0</v>
          </cell>
        </row>
        <row r="6">
          <cell r="B6">
            <v>2283381</v>
          </cell>
          <cell r="C6" t="str">
            <v>Комбинезон для защ от ОПЗ 48-50/158-164</v>
          </cell>
          <cell r="D6">
            <v>7</v>
          </cell>
          <cell r="E6" t="str">
            <v>401J</v>
          </cell>
          <cell r="F6" t="str">
            <v>Лот № 1 - Поставка спецодежды летней и зимней, для защиты от кислот и щелочей, для защиты от клещей</v>
          </cell>
          <cell r="G6" t="str">
            <v>ШТ</v>
          </cell>
          <cell r="H6">
            <v>430</v>
          </cell>
          <cell r="I6">
            <v>0</v>
          </cell>
        </row>
        <row r="7">
          <cell r="B7">
            <v>2283386</v>
          </cell>
          <cell r="C7" t="str">
            <v>Комбинезон для защ от ОПЗ 48-50/170-176</v>
          </cell>
          <cell r="D7">
            <v>7</v>
          </cell>
          <cell r="E7" t="str">
            <v>401J</v>
          </cell>
          <cell r="F7" t="str">
            <v>Лот № 1 - Поставка спецодежды летней и зимней, для защиты от кислот и щелочей, для защиты от клещей</v>
          </cell>
          <cell r="G7" t="str">
            <v>ШТ</v>
          </cell>
          <cell r="H7">
            <v>430</v>
          </cell>
          <cell r="I7">
            <v>0</v>
          </cell>
        </row>
        <row r="8">
          <cell r="B8">
            <v>2276543</v>
          </cell>
          <cell r="C8" t="str">
            <v>Комбинезон для защ от ОПЗ 48-50/182-188</v>
          </cell>
          <cell r="D8">
            <v>7</v>
          </cell>
          <cell r="E8" t="str">
            <v>401J</v>
          </cell>
          <cell r="F8" t="str">
            <v>Лот № 1 - Поставка спецодежды летней и зимней, для защиты от кислот и щелочей, для защиты от клещей</v>
          </cell>
          <cell r="G8" t="str">
            <v>ШТ</v>
          </cell>
          <cell r="H8">
            <v>430</v>
          </cell>
          <cell r="I8">
            <v>0</v>
          </cell>
        </row>
        <row r="9">
          <cell r="B9">
            <v>2276555</v>
          </cell>
          <cell r="C9" t="str">
            <v>Комбинезон для защ от ОПЗ 52-54/170-176</v>
          </cell>
          <cell r="D9">
            <v>7</v>
          </cell>
          <cell r="E9" t="str">
            <v>401J</v>
          </cell>
          <cell r="F9" t="str">
            <v>Лот № 1 - Поставка спецодежды летней и зимней, для защиты от кислот и щелочей, для защиты от клещей</v>
          </cell>
          <cell r="G9" t="str">
            <v>ШТ</v>
          </cell>
          <cell r="H9">
            <v>430</v>
          </cell>
          <cell r="I9">
            <v>0</v>
          </cell>
        </row>
        <row r="10">
          <cell r="B10">
            <v>2276554</v>
          </cell>
          <cell r="C10" t="str">
            <v>Комбинезон для защ от ОПЗ 52-54/182-188</v>
          </cell>
          <cell r="D10">
            <v>7</v>
          </cell>
          <cell r="E10" t="str">
            <v>401J</v>
          </cell>
          <cell r="F10" t="str">
            <v>Лот № 1 - Поставка спецодежды летней и зимней, для защиты от кислот и щелочей, для защиты от клещей</v>
          </cell>
          <cell r="G10" t="str">
            <v>ШТ</v>
          </cell>
          <cell r="H10">
            <v>430</v>
          </cell>
          <cell r="I10">
            <v>0</v>
          </cell>
        </row>
        <row r="11">
          <cell r="B11">
            <v>2283391</v>
          </cell>
          <cell r="C11" t="str">
            <v>Комбинезон для защ от ОПЗ 56-58/170-176</v>
          </cell>
          <cell r="D11">
            <v>7</v>
          </cell>
          <cell r="E11" t="str">
            <v>401J</v>
          </cell>
          <cell r="F11" t="str">
            <v>Лот № 1 - Поставка спецодежды летней и зимней, для защиты от кислот и щелочей, для защиты от клещей</v>
          </cell>
          <cell r="G11" t="str">
            <v>ШТ</v>
          </cell>
          <cell r="H11">
            <v>430</v>
          </cell>
          <cell r="I11">
            <v>0</v>
          </cell>
        </row>
        <row r="12">
          <cell r="B12">
            <v>2283396</v>
          </cell>
          <cell r="C12" t="str">
            <v>Комбинезон для защ от ОПЗ 60-62/182-188</v>
          </cell>
          <cell r="D12">
            <v>7</v>
          </cell>
          <cell r="E12" t="str">
            <v>401J</v>
          </cell>
          <cell r="F12" t="str">
            <v>Лот № 1 - Поставка спецодежды летней и зимней, для защиты от кислот и щелочей, для защиты от клещей</v>
          </cell>
          <cell r="G12" t="str">
            <v>ШТ</v>
          </cell>
          <cell r="H12">
            <v>430</v>
          </cell>
          <cell r="I12">
            <v>0</v>
          </cell>
        </row>
        <row r="13">
          <cell r="B13">
            <v>2296822</v>
          </cell>
          <cell r="C13" t="str">
            <v>Костюм для защ от ОПЗ 44-46/158-164 жен</v>
          </cell>
          <cell r="D13">
            <v>7</v>
          </cell>
          <cell r="E13" t="str">
            <v>401J</v>
          </cell>
          <cell r="F13" t="str">
            <v>Лот № 1 - Поставка спецодежды летней и зимней, для защиты от кислот и щелочей, для защиты от клещей</v>
          </cell>
          <cell r="G13" t="str">
            <v>КМТ</v>
          </cell>
          <cell r="H13">
            <v>2655</v>
          </cell>
          <cell r="I13">
            <v>0</v>
          </cell>
        </row>
        <row r="14">
          <cell r="B14">
            <v>2296823</v>
          </cell>
          <cell r="C14" t="str">
            <v>Костюм для защ от ОПЗ 44-46/170-176 жен</v>
          </cell>
          <cell r="D14">
            <v>7</v>
          </cell>
          <cell r="E14" t="str">
            <v>401J</v>
          </cell>
          <cell r="F14" t="str">
            <v>Лот № 1 - Поставка спецодежды летней и зимней, для защиты от кислот и щелочей, для защиты от клещей</v>
          </cell>
          <cell r="G14" t="str">
            <v>КМТ</v>
          </cell>
          <cell r="H14">
            <v>2655</v>
          </cell>
          <cell r="I14">
            <v>0</v>
          </cell>
        </row>
        <row r="15">
          <cell r="B15">
            <v>2296825</v>
          </cell>
          <cell r="C15" t="str">
            <v>Костюм для защ от ОПЗ 48-50/158-164 жен</v>
          </cell>
          <cell r="D15">
            <v>7</v>
          </cell>
          <cell r="E15" t="str">
            <v>401J</v>
          </cell>
          <cell r="F15" t="str">
            <v>Лот № 1 - Поставка спецодежды летней и зимней, для защиты от кислот и щелочей, для защиты от клещей</v>
          </cell>
          <cell r="G15" t="str">
            <v>КМТ</v>
          </cell>
          <cell r="H15">
            <v>2655</v>
          </cell>
          <cell r="I15">
            <v>0</v>
          </cell>
        </row>
        <row r="16">
          <cell r="B16">
            <v>2296826</v>
          </cell>
          <cell r="C16" t="str">
            <v>Костюм для защ от ОПЗ 48-50/170-176 жен</v>
          </cell>
          <cell r="D16">
            <v>7</v>
          </cell>
          <cell r="E16" t="str">
            <v>401J</v>
          </cell>
          <cell r="F16" t="str">
            <v>Лот № 1 - Поставка спецодежды летней и зимней, для защиты от кислот и щелочей, для защиты от клещей</v>
          </cell>
          <cell r="G16" t="str">
            <v>КМТ</v>
          </cell>
          <cell r="H16">
            <v>2655</v>
          </cell>
          <cell r="I16">
            <v>0</v>
          </cell>
        </row>
        <row r="17">
          <cell r="B17">
            <v>2296830</v>
          </cell>
          <cell r="C17" t="str">
            <v>Костюм для защ от ОПЗ 48-50/182-188 жен</v>
          </cell>
          <cell r="D17">
            <v>7</v>
          </cell>
          <cell r="E17" t="str">
            <v>401J</v>
          </cell>
          <cell r="F17" t="str">
            <v>Лот № 1 - Поставка спецодежды летней и зимней, для защиты от кислот и щелочей, для защиты от клещей</v>
          </cell>
          <cell r="G17" t="str">
            <v>КМТ</v>
          </cell>
          <cell r="H17">
            <v>2655</v>
          </cell>
          <cell r="I17">
            <v>0</v>
          </cell>
        </row>
        <row r="18">
          <cell r="B18">
            <v>2296831</v>
          </cell>
          <cell r="C18" t="str">
            <v>Костюм для защ от ОПЗ 52-54/158-164 жен</v>
          </cell>
          <cell r="D18">
            <v>7</v>
          </cell>
          <cell r="E18" t="str">
            <v>401J</v>
          </cell>
          <cell r="F18" t="str">
            <v>Лот № 1 - Поставка спецодежды летней и зимней, для защиты от кислот и щелочей, для защиты от клещей</v>
          </cell>
          <cell r="G18" t="str">
            <v>КМТ</v>
          </cell>
          <cell r="H18">
            <v>2655</v>
          </cell>
          <cell r="I18">
            <v>0</v>
          </cell>
        </row>
        <row r="19">
          <cell r="B19">
            <v>2296828</v>
          </cell>
          <cell r="C19" t="str">
            <v>Костюм для защ от ОПЗ 52-54/170-176 жен</v>
          </cell>
          <cell r="D19">
            <v>7</v>
          </cell>
          <cell r="E19" t="str">
            <v>401J</v>
          </cell>
          <cell r="F19" t="str">
            <v>Лот № 1 - Поставка спецодежды летней и зимней, для защиты от кислот и щелочей, для защиты от клещей</v>
          </cell>
          <cell r="G19" t="str">
            <v>КМТ</v>
          </cell>
          <cell r="H19">
            <v>2655</v>
          </cell>
          <cell r="I19">
            <v>0</v>
          </cell>
        </row>
        <row r="20">
          <cell r="B20">
            <v>2296829</v>
          </cell>
          <cell r="C20" t="str">
            <v>Костюм для защ от ОПЗ 52-54/182-188 жен</v>
          </cell>
          <cell r="D20">
            <v>7</v>
          </cell>
          <cell r="E20" t="str">
            <v>401J</v>
          </cell>
          <cell r="F20" t="str">
            <v>Лот № 1 - Поставка спецодежды летней и зимней, для защиты от кислот и щелочей, для защиты от клещей</v>
          </cell>
          <cell r="G20" t="str">
            <v>КМТ</v>
          </cell>
          <cell r="H20">
            <v>2655</v>
          </cell>
          <cell r="I20">
            <v>0</v>
          </cell>
        </row>
        <row r="21">
          <cell r="B21">
            <v>2296833</v>
          </cell>
          <cell r="C21" t="str">
            <v>Костюм для защ от ОПЗ 56-58/158-164 жен</v>
          </cell>
          <cell r="D21">
            <v>7</v>
          </cell>
          <cell r="E21" t="str">
            <v>401J</v>
          </cell>
          <cell r="F21" t="str">
            <v>Лот № 1 - Поставка спецодежды летней и зимней, для защиты от кислот и щелочей, для защиты от клещей</v>
          </cell>
          <cell r="G21" t="str">
            <v>КМТ</v>
          </cell>
          <cell r="H21">
            <v>2655</v>
          </cell>
          <cell r="I21">
            <v>0</v>
          </cell>
        </row>
        <row r="22">
          <cell r="B22">
            <v>2296839</v>
          </cell>
          <cell r="C22" t="str">
            <v>Костюм для защ от ОПЗ 56-58/170-176 жен</v>
          </cell>
          <cell r="D22">
            <v>7</v>
          </cell>
          <cell r="E22" t="str">
            <v>401J</v>
          </cell>
          <cell r="F22" t="str">
            <v>Лот № 1 - Поставка спецодежды летней и зимней, для защиты от кислот и щелочей, для защиты от клещей</v>
          </cell>
          <cell r="G22" t="str">
            <v>КМТ</v>
          </cell>
          <cell r="H22">
            <v>2655</v>
          </cell>
          <cell r="I22">
            <v>0</v>
          </cell>
        </row>
        <row r="23">
          <cell r="B23">
            <v>2296827</v>
          </cell>
          <cell r="C23" t="str">
            <v>Костюм для защ от ОПЗ 56-58/182-188 жен</v>
          </cell>
          <cell r="D23">
            <v>7</v>
          </cell>
          <cell r="E23" t="str">
            <v>401J</v>
          </cell>
          <cell r="F23" t="str">
            <v>Лот № 1 - Поставка спецодежды летней и зимней, для защиты от кислот и щелочей, для защиты от клещей</v>
          </cell>
          <cell r="G23" t="str">
            <v>КМТ</v>
          </cell>
          <cell r="H23">
            <v>2655</v>
          </cell>
          <cell r="I23">
            <v>0</v>
          </cell>
        </row>
        <row r="24">
          <cell r="B24">
            <v>2296842</v>
          </cell>
          <cell r="C24" t="str">
            <v>Костюм для защ от ОПЗ 64-66/158-164 жен</v>
          </cell>
          <cell r="D24">
            <v>7</v>
          </cell>
          <cell r="E24" t="str">
            <v>401J</v>
          </cell>
          <cell r="F24" t="str">
            <v>Лот № 1 - Поставка спецодежды летней и зимней, для защиты от кислот и щелочей, для защиты от клещей</v>
          </cell>
          <cell r="G24" t="str">
            <v>КМТ</v>
          </cell>
          <cell r="H24">
            <v>2655</v>
          </cell>
          <cell r="I24">
            <v>0</v>
          </cell>
        </row>
        <row r="25">
          <cell r="B25">
            <v>2275859</v>
          </cell>
          <cell r="C25" t="str">
            <v>Костюм для защиты от ОПЗ 44-46/158-164</v>
          </cell>
          <cell r="D25">
            <v>7</v>
          </cell>
          <cell r="E25" t="str">
            <v>401J</v>
          </cell>
          <cell r="F25" t="str">
            <v>Лот № 1 - Поставка спецодежды летней и зимней, для защиты от кислот и щелочей, для защиты от клещей</v>
          </cell>
          <cell r="G25" t="str">
            <v>КМТ</v>
          </cell>
          <cell r="H25">
            <v>2655</v>
          </cell>
          <cell r="I25">
            <v>6</v>
          </cell>
        </row>
        <row r="26">
          <cell r="B26">
            <v>2275850</v>
          </cell>
          <cell r="C26" t="str">
            <v>Костюм для защиты от ОПЗ 44-46/170-176</v>
          </cell>
          <cell r="D26">
            <v>7</v>
          </cell>
          <cell r="E26" t="str">
            <v>401J</v>
          </cell>
          <cell r="F26" t="str">
            <v>Лот № 1 - Поставка спецодежды летней и зимней, для защиты от кислот и щелочей, для защиты от клещей</v>
          </cell>
          <cell r="G26" t="str">
            <v>КМТ</v>
          </cell>
          <cell r="H26">
            <v>2655</v>
          </cell>
          <cell r="I26">
            <v>11</v>
          </cell>
        </row>
        <row r="27">
          <cell r="B27">
            <v>2275821</v>
          </cell>
          <cell r="C27" t="str">
            <v>Костюм для защиты от ОПЗ 44-46/182-188</v>
          </cell>
          <cell r="D27">
            <v>7</v>
          </cell>
          <cell r="E27" t="str">
            <v>401J</v>
          </cell>
          <cell r="F27" t="str">
            <v>Лот № 1 - Поставка спецодежды летней и зимней, для защиты от кислот и щелочей, для защиты от клещей</v>
          </cell>
          <cell r="G27" t="str">
            <v>КМТ</v>
          </cell>
          <cell r="H27">
            <v>2655</v>
          </cell>
          <cell r="I27">
            <v>3</v>
          </cell>
        </row>
        <row r="28">
          <cell r="B28">
            <v>2275829</v>
          </cell>
          <cell r="C28" t="str">
            <v>Костюм для защиты от ОПЗ 48-50/158-164</v>
          </cell>
          <cell r="D28">
            <v>7</v>
          </cell>
          <cell r="E28" t="str">
            <v>401J</v>
          </cell>
          <cell r="F28" t="str">
            <v>Лот № 1 - Поставка спецодежды летней и зимней, для защиты от кислот и щелочей, для защиты от клещей</v>
          </cell>
          <cell r="G28" t="str">
            <v>КМТ</v>
          </cell>
          <cell r="H28">
            <v>2655</v>
          </cell>
          <cell r="I28">
            <v>23</v>
          </cell>
        </row>
        <row r="29">
          <cell r="B29">
            <v>2275830</v>
          </cell>
          <cell r="C29" t="str">
            <v>Костюм для защиты от ОПЗ 48-50/170-176</v>
          </cell>
          <cell r="D29">
            <v>7</v>
          </cell>
          <cell r="E29" t="str">
            <v>401J</v>
          </cell>
          <cell r="F29" t="str">
            <v>Лот № 1 - Поставка спецодежды летней и зимней, для защиты от кислот и щелочей, для защиты от клещей</v>
          </cell>
          <cell r="G29" t="str">
            <v>КМТ</v>
          </cell>
          <cell r="H29">
            <v>2655</v>
          </cell>
          <cell r="I29">
            <v>203</v>
          </cell>
        </row>
        <row r="30">
          <cell r="B30">
            <v>2275831</v>
          </cell>
          <cell r="C30" t="str">
            <v>Костюм для защиты от ОПЗ 48-50/182-188</v>
          </cell>
          <cell r="D30">
            <v>7</v>
          </cell>
          <cell r="E30" t="str">
            <v>401J</v>
          </cell>
          <cell r="F30" t="str">
            <v>Лот № 1 - Поставка спецодежды летней и зимней, для защиты от кислот и щелочей, для защиты от клещей</v>
          </cell>
          <cell r="G30" t="str">
            <v>КМТ</v>
          </cell>
          <cell r="H30">
            <v>2655</v>
          </cell>
          <cell r="I30">
            <v>50</v>
          </cell>
        </row>
        <row r="31">
          <cell r="B31">
            <v>2276033</v>
          </cell>
          <cell r="C31" t="str">
            <v>Костюм для защиты от ОПЗ 48-50/194-200</v>
          </cell>
          <cell r="D31">
            <v>7</v>
          </cell>
          <cell r="E31" t="str">
            <v>401J</v>
          </cell>
          <cell r="F31" t="str">
            <v>Лот № 1 - Поставка спецодежды летней и зимней, для защиты от кислот и щелочей, для защиты от клещей</v>
          </cell>
          <cell r="G31" t="str">
            <v>КМТ</v>
          </cell>
          <cell r="H31">
            <v>2655</v>
          </cell>
          <cell r="I31">
            <v>3</v>
          </cell>
        </row>
        <row r="32">
          <cell r="B32">
            <v>2276856</v>
          </cell>
          <cell r="C32" t="str">
            <v>Костюм для защиты от ОПЗ 52-54/146-152</v>
          </cell>
          <cell r="D32">
            <v>7</v>
          </cell>
          <cell r="E32" t="str">
            <v>401J</v>
          </cell>
          <cell r="F32" t="str">
            <v>Лот № 1 - Поставка спецодежды летней и зимней, для защиты от кислот и щелочей, для защиты от клещей</v>
          </cell>
          <cell r="G32" t="str">
            <v>КМТ</v>
          </cell>
          <cell r="H32">
            <v>2655</v>
          </cell>
          <cell r="I32">
            <v>0</v>
          </cell>
        </row>
        <row r="33">
          <cell r="B33">
            <v>2275847</v>
          </cell>
          <cell r="C33" t="str">
            <v>Костюм для защиты от ОПЗ 52-54/158-164</v>
          </cell>
          <cell r="D33">
            <v>7</v>
          </cell>
          <cell r="E33" t="str">
            <v>401J</v>
          </cell>
          <cell r="F33" t="str">
            <v>Лот № 1 - Поставка спецодежды летней и зимней, для защиты от кислот и щелочей, для защиты от клещей</v>
          </cell>
          <cell r="G33" t="str">
            <v>КМТ</v>
          </cell>
          <cell r="H33">
            <v>2655</v>
          </cell>
          <cell r="I33">
            <v>8</v>
          </cell>
        </row>
        <row r="34">
          <cell r="B34">
            <v>2275848</v>
          </cell>
          <cell r="C34" t="str">
            <v>Костюм для защиты от ОПЗ 52-54/170-176</v>
          </cell>
          <cell r="D34">
            <v>7</v>
          </cell>
          <cell r="E34" t="str">
            <v>401J</v>
          </cell>
          <cell r="F34" t="str">
            <v>Лот № 1 - Поставка спецодежды летней и зимней, для защиты от кислот и щелочей, для защиты от клещей</v>
          </cell>
          <cell r="G34" t="str">
            <v>КМТ</v>
          </cell>
          <cell r="H34">
            <v>2655</v>
          </cell>
          <cell r="I34">
            <v>222</v>
          </cell>
        </row>
        <row r="35">
          <cell r="B35">
            <v>2275849</v>
          </cell>
          <cell r="C35" t="str">
            <v>Костюм для защиты от ОПЗ 52-54/182-188</v>
          </cell>
          <cell r="D35">
            <v>7</v>
          </cell>
          <cell r="E35" t="str">
            <v>401J</v>
          </cell>
          <cell r="F35" t="str">
            <v>Лот № 1 - Поставка спецодежды летней и зимней, для защиты от кислот и щелочей, для защиты от клещей</v>
          </cell>
          <cell r="G35" t="str">
            <v>КМТ</v>
          </cell>
          <cell r="H35">
            <v>2655</v>
          </cell>
          <cell r="I35">
            <v>143</v>
          </cell>
        </row>
        <row r="36">
          <cell r="B36">
            <v>2275851</v>
          </cell>
          <cell r="C36" t="str">
            <v>Костюм для защиты от ОПЗ 52-54/194-200</v>
          </cell>
          <cell r="D36">
            <v>7</v>
          </cell>
          <cell r="E36" t="str">
            <v>401J</v>
          </cell>
          <cell r="F36" t="str">
            <v>Лот № 1 - Поставка спецодежды летней и зимней, для защиты от кислот и щелочей, для защиты от клещей</v>
          </cell>
          <cell r="G36" t="str">
            <v>КМТ</v>
          </cell>
          <cell r="H36">
            <v>2655</v>
          </cell>
          <cell r="I36">
            <v>3</v>
          </cell>
        </row>
        <row r="37">
          <cell r="B37">
            <v>2276032</v>
          </cell>
          <cell r="C37" t="str">
            <v>Костюм для защиты от ОПЗ 56-58/158-164</v>
          </cell>
          <cell r="D37">
            <v>7</v>
          </cell>
          <cell r="E37" t="str">
            <v>401J</v>
          </cell>
          <cell r="F37" t="str">
            <v>Лот № 1 - Поставка спецодежды летней и зимней, для защиты от кислот и щелочей, для защиты от клещей</v>
          </cell>
          <cell r="G37" t="str">
            <v>КМТ</v>
          </cell>
          <cell r="H37">
            <v>2655</v>
          </cell>
          <cell r="I37">
            <v>3</v>
          </cell>
        </row>
        <row r="38">
          <cell r="B38">
            <v>2275857</v>
          </cell>
          <cell r="C38" t="str">
            <v>Костюм для защиты от ОПЗ 56-58/170-176</v>
          </cell>
          <cell r="D38">
            <v>7</v>
          </cell>
          <cell r="E38" t="str">
            <v>401J</v>
          </cell>
          <cell r="F38" t="str">
            <v>Лот № 1 - Поставка спецодежды летней и зимней, для защиты от кислот и щелочей, для защиты от клещей</v>
          </cell>
          <cell r="G38" t="str">
            <v>КМТ</v>
          </cell>
          <cell r="H38">
            <v>2655</v>
          </cell>
          <cell r="I38">
            <v>58</v>
          </cell>
        </row>
        <row r="39">
          <cell r="B39">
            <v>2275854</v>
          </cell>
          <cell r="C39" t="str">
            <v>Костюм для защиты от ОПЗ 56-58/182-188</v>
          </cell>
          <cell r="D39">
            <v>7</v>
          </cell>
          <cell r="E39" t="str">
            <v>401J</v>
          </cell>
          <cell r="F39" t="str">
            <v>Лот № 1 - Поставка спецодежды летней и зимней, для защиты от кислот и щелочей, для защиты от клещей</v>
          </cell>
          <cell r="G39" t="str">
            <v>КМТ</v>
          </cell>
          <cell r="H39">
            <v>2655</v>
          </cell>
          <cell r="I39">
            <v>55</v>
          </cell>
        </row>
        <row r="40">
          <cell r="B40">
            <v>2275855</v>
          </cell>
          <cell r="C40" t="str">
            <v>Костюм для защиты от ОПЗ 56-58/194-200</v>
          </cell>
          <cell r="D40">
            <v>7</v>
          </cell>
          <cell r="E40" t="str">
            <v>401J</v>
          </cell>
          <cell r="F40" t="str">
            <v>Лот № 1 - Поставка спецодежды летней и зимней, для защиты от кислот и щелочей, для защиты от клещей</v>
          </cell>
          <cell r="G40" t="str">
            <v>КМТ</v>
          </cell>
          <cell r="H40">
            <v>2655</v>
          </cell>
          <cell r="I40">
            <v>2</v>
          </cell>
        </row>
        <row r="41">
          <cell r="B41">
            <v>2284260</v>
          </cell>
          <cell r="C41" t="str">
            <v>Костюм для защиты от ОПЗ 56-58/206-212</v>
          </cell>
          <cell r="D41">
            <v>7</v>
          </cell>
          <cell r="E41" t="str">
            <v>401J</v>
          </cell>
          <cell r="F41" t="str">
            <v>Лот № 1 - Поставка спецодежды летней и зимней, для защиты от кислот и щелочей, для защиты от клещей</v>
          </cell>
          <cell r="G41" t="str">
            <v>КМТ</v>
          </cell>
          <cell r="H41">
            <v>2655</v>
          </cell>
          <cell r="I41">
            <v>0</v>
          </cell>
        </row>
        <row r="42">
          <cell r="B42">
            <v>2279934</v>
          </cell>
          <cell r="C42" t="str">
            <v>Костюм для защиты от ОПЗ 60-62/158-164</v>
          </cell>
          <cell r="D42">
            <v>7</v>
          </cell>
          <cell r="E42" t="str">
            <v>401J</v>
          </cell>
          <cell r="F42" t="str">
            <v>Лот № 1 - Поставка спецодежды летней и зимней, для защиты от кислот и щелочей, для защиты от клещей</v>
          </cell>
          <cell r="G42" t="str">
            <v>КМТ</v>
          </cell>
          <cell r="H42">
            <v>2655</v>
          </cell>
          <cell r="I42">
            <v>1</v>
          </cell>
        </row>
        <row r="43">
          <cell r="B43">
            <v>2275852</v>
          </cell>
          <cell r="C43" t="str">
            <v>Костюм для защиты от ОПЗ 60-62/170-176</v>
          </cell>
          <cell r="D43">
            <v>7</v>
          </cell>
          <cell r="E43" t="str">
            <v>401J</v>
          </cell>
          <cell r="F43" t="str">
            <v>Лот № 1 - Поставка спецодежды летней и зимней, для защиты от кислот и щелочей, для защиты от клещей</v>
          </cell>
          <cell r="G43" t="str">
            <v>КМТ</v>
          </cell>
          <cell r="H43">
            <v>2655</v>
          </cell>
          <cell r="I43">
            <v>8</v>
          </cell>
        </row>
        <row r="44">
          <cell r="B44">
            <v>2275853</v>
          </cell>
          <cell r="C44" t="str">
            <v>Костюм для защиты от ОПЗ 60-62/182-188</v>
          </cell>
          <cell r="D44">
            <v>7</v>
          </cell>
          <cell r="E44" t="str">
            <v>401J</v>
          </cell>
          <cell r="F44" t="str">
            <v>Лот № 1 - Поставка спецодежды летней и зимней, для защиты от кислот и щелочей, для защиты от клещей</v>
          </cell>
          <cell r="G44" t="str">
            <v>КМТ</v>
          </cell>
          <cell r="H44">
            <v>2655</v>
          </cell>
          <cell r="I44">
            <v>26</v>
          </cell>
        </row>
        <row r="45">
          <cell r="B45">
            <v>2276855</v>
          </cell>
          <cell r="C45" t="str">
            <v>Костюм для защиты от ОПЗ 60-62/194-200</v>
          </cell>
          <cell r="D45">
            <v>7</v>
          </cell>
          <cell r="E45" t="str">
            <v>401J</v>
          </cell>
          <cell r="F45" t="str">
            <v>Лот № 1 - Поставка спецодежды летней и зимней, для защиты от кислот и щелочей, для защиты от клещей</v>
          </cell>
          <cell r="G45" t="str">
            <v>КМТ</v>
          </cell>
          <cell r="H45">
            <v>2655</v>
          </cell>
          <cell r="I45">
            <v>4</v>
          </cell>
        </row>
        <row r="46">
          <cell r="B46">
            <v>2284263</v>
          </cell>
          <cell r="C46" t="str">
            <v>Костюм для защиты от ОПЗ 64-66/158-164</v>
          </cell>
          <cell r="D46">
            <v>7</v>
          </cell>
          <cell r="E46" t="str">
            <v>401J</v>
          </cell>
          <cell r="F46" t="str">
            <v>Лот № 1 - Поставка спецодежды летней и зимней, для защиты от кислот и щелочей, для защиты от клещей</v>
          </cell>
          <cell r="G46" t="str">
            <v>КМТ</v>
          </cell>
          <cell r="H46">
            <v>2655</v>
          </cell>
          <cell r="I46">
            <v>0</v>
          </cell>
        </row>
        <row r="47">
          <cell r="B47">
            <v>2276439</v>
          </cell>
          <cell r="C47" t="str">
            <v>Костюм для защиты от ОПЗ 64-66/170-176</v>
          </cell>
          <cell r="D47">
            <v>7</v>
          </cell>
          <cell r="E47" t="str">
            <v>401J</v>
          </cell>
          <cell r="F47" t="str">
            <v>Лот № 1 - Поставка спецодежды летней и зимней, для защиты от кислот и щелочей, для защиты от клещей</v>
          </cell>
          <cell r="G47" t="str">
            <v>КМТ</v>
          </cell>
          <cell r="H47">
            <v>2655</v>
          </cell>
          <cell r="I47">
            <v>1</v>
          </cell>
        </row>
        <row r="48">
          <cell r="B48">
            <v>2275856</v>
          </cell>
          <cell r="C48" t="str">
            <v>Костюм для защиты от ОПЗ 64-66/182-188</v>
          </cell>
          <cell r="D48">
            <v>7</v>
          </cell>
          <cell r="E48" t="str">
            <v>401J</v>
          </cell>
          <cell r="F48" t="str">
            <v>Лот № 1 - Поставка спецодежды летней и зимней, для защиты от кислот и щелочей, для защиты от клещей</v>
          </cell>
          <cell r="G48" t="str">
            <v>КМТ</v>
          </cell>
          <cell r="H48">
            <v>2655</v>
          </cell>
          <cell r="I48">
            <v>1</v>
          </cell>
        </row>
        <row r="49">
          <cell r="B49">
            <v>2276440</v>
          </cell>
          <cell r="C49" t="str">
            <v>Костюм для защиты от ОПЗ 64-66/194-200</v>
          </cell>
          <cell r="D49">
            <v>7</v>
          </cell>
          <cell r="E49" t="str">
            <v>401J</v>
          </cell>
          <cell r="F49" t="str">
            <v>Лот № 1 - Поставка спецодежды летней и зимней, для защиты от кислот и щелочей, для защиты от клещей</v>
          </cell>
          <cell r="G49" t="str">
            <v>КМТ</v>
          </cell>
          <cell r="H49">
            <v>2655</v>
          </cell>
          <cell r="I49">
            <v>0</v>
          </cell>
        </row>
        <row r="50">
          <cell r="B50">
            <v>2278701</v>
          </cell>
          <cell r="C50" t="str">
            <v>Костюм для защиты от ОПЗ 68-70/170-176</v>
          </cell>
          <cell r="D50">
            <v>7</v>
          </cell>
          <cell r="E50" t="str">
            <v>401J</v>
          </cell>
          <cell r="F50" t="str">
            <v>Лот № 1 - Поставка спецодежды летней и зимней, для защиты от кислот и щелочей, для защиты от клещей</v>
          </cell>
          <cell r="G50" t="str">
            <v>КМТ</v>
          </cell>
          <cell r="H50">
            <v>2655</v>
          </cell>
          <cell r="I50">
            <v>0</v>
          </cell>
        </row>
        <row r="51">
          <cell r="B51">
            <v>2278704</v>
          </cell>
          <cell r="C51" t="str">
            <v>Костюм для защиты от ОПЗ 68-70/182-188</v>
          </cell>
          <cell r="D51">
            <v>7</v>
          </cell>
          <cell r="E51" t="str">
            <v>401J</v>
          </cell>
          <cell r="F51" t="str">
            <v>Лот № 1 - Поставка спецодежды летней и зимней, для защиты от кислот и щелочей, для защиты от клещей</v>
          </cell>
          <cell r="G51" t="str">
            <v>КМТ</v>
          </cell>
          <cell r="H51">
            <v>2655</v>
          </cell>
          <cell r="I51">
            <v>0</v>
          </cell>
        </row>
        <row r="52">
          <cell r="B52">
            <v>2284264</v>
          </cell>
          <cell r="C52" t="str">
            <v>Костюм для защиты от ОПЗ 68-70/194-200</v>
          </cell>
          <cell r="D52">
            <v>7</v>
          </cell>
          <cell r="E52" t="str">
            <v>401J</v>
          </cell>
          <cell r="F52" t="str">
            <v>Лот № 1 - Поставка спецодежды летней и зимней, для защиты от кислот и щелочей, для защиты от клещей</v>
          </cell>
          <cell r="G52" t="str">
            <v>КМТ</v>
          </cell>
          <cell r="H52">
            <v>2655</v>
          </cell>
          <cell r="I52">
            <v>0</v>
          </cell>
        </row>
        <row r="53">
          <cell r="B53">
            <v>2284262</v>
          </cell>
          <cell r="C53" t="str">
            <v>Костюм для защиты от ОПЗ 72-74/182-188</v>
          </cell>
          <cell r="D53">
            <v>7</v>
          </cell>
          <cell r="E53" t="str">
            <v>401J</v>
          </cell>
          <cell r="F53" t="str">
            <v>Лот № 1 - Поставка спецодежды летней и зимней, для защиты от кислот и щелочей, для защиты от клещей</v>
          </cell>
          <cell r="G53" t="str">
            <v>КМТ</v>
          </cell>
          <cell r="H53">
            <v>2655</v>
          </cell>
          <cell r="I53">
            <v>0</v>
          </cell>
        </row>
        <row r="54">
          <cell r="B54">
            <v>2284257</v>
          </cell>
          <cell r="C54" t="str">
            <v>Костюм для защиты от ОПЗ 72-74/194-200</v>
          </cell>
          <cell r="D54">
            <v>7</v>
          </cell>
          <cell r="E54" t="str">
            <v>401J</v>
          </cell>
          <cell r="F54" t="str">
            <v>Лот № 1 - Поставка спецодежды летней и зимней, для защиты от кислот и щелочей, для защиты от клещей</v>
          </cell>
          <cell r="G54" t="str">
            <v>КМТ</v>
          </cell>
          <cell r="H54">
            <v>2655</v>
          </cell>
          <cell r="I54">
            <v>0</v>
          </cell>
        </row>
        <row r="55">
          <cell r="B55">
            <v>2284273</v>
          </cell>
          <cell r="C55" t="str">
            <v>Костюм для защиты от ОПЗ 76-78/170-176</v>
          </cell>
          <cell r="D55">
            <v>7</v>
          </cell>
          <cell r="E55" t="str">
            <v>401J</v>
          </cell>
          <cell r="F55" t="str">
            <v>Лот № 1 - Поставка спецодежды летней и зимней, для защиты от кислот и щелочей, для защиты от клещей</v>
          </cell>
          <cell r="G55" t="str">
            <v>КМТ</v>
          </cell>
          <cell r="H55">
            <v>2655</v>
          </cell>
          <cell r="I55">
            <v>0</v>
          </cell>
        </row>
        <row r="56">
          <cell r="B56">
            <v>2284759</v>
          </cell>
          <cell r="C56" t="str">
            <v>Костюм защ от биол фак-ров 44-46/170-176</v>
          </cell>
          <cell r="D56">
            <v>7</v>
          </cell>
          <cell r="E56" t="str">
            <v>401J</v>
          </cell>
          <cell r="F56" t="str">
            <v>Лот № 1 - Поставка спецодежды летней и зимней, для защиты от кислот и щелочей, для защиты от клещей</v>
          </cell>
          <cell r="G56" t="str">
            <v>КМТ</v>
          </cell>
          <cell r="H56">
            <v>6444.44</v>
          </cell>
          <cell r="I56">
            <v>0</v>
          </cell>
        </row>
        <row r="57">
          <cell r="B57">
            <v>2284755</v>
          </cell>
          <cell r="C57" t="str">
            <v>Костюм защ от биол фак-ров 48-50/170-176</v>
          </cell>
          <cell r="D57">
            <v>7</v>
          </cell>
          <cell r="E57" t="str">
            <v>401J</v>
          </cell>
          <cell r="F57" t="str">
            <v>Лот № 1 - Поставка спецодежды летней и зимней, для защиты от кислот и щелочей, для защиты от клещей</v>
          </cell>
          <cell r="G57" t="str">
            <v>КМТ</v>
          </cell>
          <cell r="H57">
            <v>6444.44</v>
          </cell>
          <cell r="I57">
            <v>0</v>
          </cell>
        </row>
        <row r="58">
          <cell r="B58">
            <v>2284766</v>
          </cell>
          <cell r="C58" t="str">
            <v>Костюм защ от биол фак-ров 48-50/182-188</v>
          </cell>
          <cell r="D58">
            <v>7</v>
          </cell>
          <cell r="E58" t="str">
            <v>401J</v>
          </cell>
          <cell r="F58" t="str">
            <v>Лот № 1 - Поставка спецодежды летней и зимней, для защиты от кислот и щелочей, для защиты от клещей</v>
          </cell>
          <cell r="G58" t="str">
            <v>КМТ</v>
          </cell>
          <cell r="H58">
            <v>6444.44</v>
          </cell>
          <cell r="I58">
            <v>0</v>
          </cell>
        </row>
        <row r="59">
          <cell r="B59">
            <v>2284772</v>
          </cell>
          <cell r="C59" t="str">
            <v>Костюм защ от биол фак-ров 52-54/170-176</v>
          </cell>
          <cell r="D59">
            <v>7</v>
          </cell>
          <cell r="E59" t="str">
            <v>401J</v>
          </cell>
          <cell r="F59" t="str">
            <v>Лот № 1 - Поставка спецодежды летней и зимней, для защиты от кислот и щелочей, для защиты от клещей</v>
          </cell>
          <cell r="G59" t="str">
            <v>КМТ</v>
          </cell>
          <cell r="H59">
            <v>6444.44</v>
          </cell>
          <cell r="I59">
            <v>0</v>
          </cell>
        </row>
        <row r="60">
          <cell r="B60">
            <v>2284768</v>
          </cell>
          <cell r="C60" t="str">
            <v>Костюм защ от биол фак-ров 52-54/182-188</v>
          </cell>
          <cell r="D60">
            <v>7</v>
          </cell>
          <cell r="E60" t="str">
            <v>401J</v>
          </cell>
          <cell r="F60" t="str">
            <v>Лот № 1 - Поставка спецодежды летней и зимней, для защиты от кислот и щелочей, для защиты от клещей</v>
          </cell>
          <cell r="G60" t="str">
            <v>КМТ</v>
          </cell>
          <cell r="H60">
            <v>6444.44</v>
          </cell>
          <cell r="I60">
            <v>0</v>
          </cell>
        </row>
        <row r="61">
          <cell r="B61">
            <v>2284756</v>
          </cell>
          <cell r="C61" t="str">
            <v>Костюм защ от биол фак-ров 56-58/170-176</v>
          </cell>
          <cell r="D61">
            <v>7</v>
          </cell>
          <cell r="E61" t="str">
            <v>401J</v>
          </cell>
          <cell r="F61" t="str">
            <v>Лот № 1 - Поставка спецодежды летней и зимней, для защиты от кислот и щелочей, для защиты от клещей</v>
          </cell>
          <cell r="G61" t="str">
            <v>КМТ</v>
          </cell>
          <cell r="H61">
            <v>6444.44</v>
          </cell>
          <cell r="I61">
            <v>0</v>
          </cell>
        </row>
        <row r="62">
          <cell r="B62">
            <v>2284361</v>
          </cell>
          <cell r="C62" t="str">
            <v>Костюм кислот/щелоч утеп 48-50/170-176</v>
          </cell>
          <cell r="D62">
            <v>7</v>
          </cell>
          <cell r="E62" t="str">
            <v>401J</v>
          </cell>
          <cell r="F62" t="str">
            <v>Лот № 1 - Поставка спецодежды летней и зимней, для защиты от кислот и щелочей, для защиты от клещей</v>
          </cell>
          <cell r="G62" t="str">
            <v>КМТ</v>
          </cell>
          <cell r="H62">
            <v>5374.32</v>
          </cell>
          <cell r="I62">
            <v>0</v>
          </cell>
        </row>
        <row r="63">
          <cell r="B63">
            <v>2284357</v>
          </cell>
          <cell r="C63" t="str">
            <v>Костюм кислот/щелоч утеп 52-54/170-176</v>
          </cell>
          <cell r="D63">
            <v>7</v>
          </cell>
          <cell r="E63" t="str">
            <v>401J</v>
          </cell>
          <cell r="F63" t="str">
            <v>Лот № 1 - Поставка спецодежды летней и зимней, для защиты от кислот и щелочей, для защиты от клещей</v>
          </cell>
          <cell r="G63" t="str">
            <v>КМТ</v>
          </cell>
          <cell r="H63">
            <v>5374.32</v>
          </cell>
          <cell r="I63">
            <v>0</v>
          </cell>
        </row>
        <row r="64">
          <cell r="B64">
            <v>2279834</v>
          </cell>
          <cell r="C64" t="str">
            <v>Костюм кислот/щелоч утеп 52-54/182-188</v>
          </cell>
          <cell r="D64">
            <v>7</v>
          </cell>
          <cell r="E64" t="str">
            <v>401J</v>
          </cell>
          <cell r="F64" t="str">
            <v>Лот № 1 - Поставка спецодежды летней и зимней, для защиты от кислот и щелочей, для защиты от клещей</v>
          </cell>
          <cell r="G64" t="str">
            <v>КМТ</v>
          </cell>
          <cell r="H64">
            <v>5374.32</v>
          </cell>
          <cell r="I64">
            <v>0</v>
          </cell>
        </row>
        <row r="65">
          <cell r="B65">
            <v>2284380</v>
          </cell>
          <cell r="C65" t="str">
            <v>Костюм кислот/щелоч утеп 64-66/182-188</v>
          </cell>
          <cell r="D65">
            <v>7</v>
          </cell>
          <cell r="E65" t="str">
            <v>401J</v>
          </cell>
          <cell r="F65" t="str">
            <v>Лот № 1 - Поставка спецодежды летней и зимней, для защиты от кислот и щелочей, для защиты от клещей</v>
          </cell>
          <cell r="G65" t="str">
            <v>КМТ</v>
          </cell>
          <cell r="H65">
            <v>5374.32</v>
          </cell>
          <cell r="I65">
            <v>0</v>
          </cell>
        </row>
        <row r="66">
          <cell r="B66">
            <v>2296785</v>
          </cell>
          <cell r="C66" t="str">
            <v>Костюм на утеп прокл 44-46/158-164 жен</v>
          </cell>
          <cell r="D66">
            <v>7</v>
          </cell>
          <cell r="E66" t="str">
            <v>401J</v>
          </cell>
          <cell r="F66" t="str">
            <v>Лот № 1 - Поставка спецодежды летней и зимней, для защиты от кислот и щелочей, для защиты от клещей</v>
          </cell>
          <cell r="G66" t="str">
            <v>КМТ</v>
          </cell>
          <cell r="H66">
            <v>5196.72</v>
          </cell>
          <cell r="I66">
            <v>0</v>
          </cell>
        </row>
        <row r="67">
          <cell r="B67">
            <v>2296786</v>
          </cell>
          <cell r="C67" t="str">
            <v>Костюм на утеп прокл 44-46/170-176 жен</v>
          </cell>
          <cell r="D67">
            <v>7</v>
          </cell>
          <cell r="E67" t="str">
            <v>401J</v>
          </cell>
          <cell r="F67" t="str">
            <v>Лот № 1 - Поставка спецодежды летней и зимней, для защиты от кислот и щелочей, для защиты от клещей</v>
          </cell>
          <cell r="G67" t="str">
            <v>КМТ</v>
          </cell>
          <cell r="H67">
            <v>5196.72</v>
          </cell>
          <cell r="I67">
            <v>0</v>
          </cell>
        </row>
        <row r="68">
          <cell r="B68">
            <v>2296795</v>
          </cell>
          <cell r="C68" t="str">
            <v>Костюм на утеп прокл 48-50/158-164 жен</v>
          </cell>
          <cell r="D68">
            <v>7</v>
          </cell>
          <cell r="E68" t="str">
            <v>401J</v>
          </cell>
          <cell r="F68" t="str">
            <v>Лот № 1 - Поставка спецодежды летней и зимней, для защиты от кислот и щелочей, для защиты от клещей</v>
          </cell>
          <cell r="G68" t="str">
            <v>КМТ</v>
          </cell>
          <cell r="H68">
            <v>5196.72</v>
          </cell>
          <cell r="I68">
            <v>0</v>
          </cell>
        </row>
        <row r="69">
          <cell r="B69">
            <v>2296789</v>
          </cell>
          <cell r="C69" t="str">
            <v>Костюм на утеп прокл 48-50/170-176 жен</v>
          </cell>
          <cell r="D69">
            <v>7</v>
          </cell>
          <cell r="E69" t="str">
            <v>401J</v>
          </cell>
          <cell r="F69" t="str">
            <v>Лот № 1 - Поставка спецодежды летней и зимней, для защиты от кислот и щелочей, для защиты от клещей</v>
          </cell>
          <cell r="G69" t="str">
            <v>КМТ</v>
          </cell>
          <cell r="H69">
            <v>5196.72</v>
          </cell>
          <cell r="I69">
            <v>0</v>
          </cell>
        </row>
        <row r="70">
          <cell r="B70">
            <v>2296790</v>
          </cell>
          <cell r="C70" t="str">
            <v>Костюм на утеп прокл 52-54/158-164 жен</v>
          </cell>
          <cell r="D70">
            <v>7</v>
          </cell>
          <cell r="E70" t="str">
            <v>401J</v>
          </cell>
          <cell r="F70" t="str">
            <v>Лот № 1 - Поставка спецодежды летней и зимней, для защиты от кислот и щелочей, для защиты от клещей</v>
          </cell>
          <cell r="G70" t="str">
            <v>КМТ</v>
          </cell>
          <cell r="H70">
            <v>5196.72</v>
          </cell>
          <cell r="I70">
            <v>0</v>
          </cell>
        </row>
        <row r="71">
          <cell r="B71">
            <v>2296793</v>
          </cell>
          <cell r="C71" t="str">
            <v>Костюм на утеп прокл 52-54/170-176 жен</v>
          </cell>
          <cell r="D71">
            <v>7</v>
          </cell>
          <cell r="E71" t="str">
            <v>401J</v>
          </cell>
          <cell r="F71" t="str">
            <v>Лот № 1 - Поставка спецодежды летней и зимней, для защиты от кислот и щелочей, для защиты от клещей</v>
          </cell>
          <cell r="G71" t="str">
            <v>КМТ</v>
          </cell>
          <cell r="H71">
            <v>5196.72</v>
          </cell>
          <cell r="I71">
            <v>0</v>
          </cell>
        </row>
        <row r="72">
          <cell r="B72">
            <v>2296792</v>
          </cell>
          <cell r="C72" t="str">
            <v>Костюм на утеп прокл 56-58/158-164 жен</v>
          </cell>
          <cell r="D72">
            <v>7</v>
          </cell>
          <cell r="E72" t="str">
            <v>401J</v>
          </cell>
          <cell r="F72" t="str">
            <v>Лот № 1 - Поставка спецодежды летней и зимней, для защиты от кислот и щелочей, для защиты от клещей</v>
          </cell>
          <cell r="G72" t="str">
            <v>КМТ</v>
          </cell>
          <cell r="H72">
            <v>5196.72</v>
          </cell>
          <cell r="I72">
            <v>0</v>
          </cell>
        </row>
        <row r="73">
          <cell r="B73">
            <v>2296794</v>
          </cell>
          <cell r="C73" t="str">
            <v>Костюм на утеп прокл 56-58/170-176 жен</v>
          </cell>
          <cell r="D73">
            <v>7</v>
          </cell>
          <cell r="E73" t="str">
            <v>401J</v>
          </cell>
          <cell r="F73" t="str">
            <v>Лот № 1 - Поставка спецодежды летней и зимней, для защиты от кислот и щелочей, для защиты от клещей</v>
          </cell>
          <cell r="G73" t="str">
            <v>КМТ</v>
          </cell>
          <cell r="H73">
            <v>5196.72</v>
          </cell>
          <cell r="I73">
            <v>0</v>
          </cell>
        </row>
        <row r="74">
          <cell r="B74">
            <v>2296791</v>
          </cell>
          <cell r="C74" t="str">
            <v>Костюм на утеп прокл 56-58/182-188 жен</v>
          </cell>
          <cell r="D74">
            <v>7</v>
          </cell>
          <cell r="E74" t="str">
            <v>401J</v>
          </cell>
          <cell r="F74" t="str">
            <v>Лот № 1 - Поставка спецодежды летней и зимней, для защиты от кислот и щелочей, для защиты от клещей</v>
          </cell>
          <cell r="G74" t="str">
            <v>КМТ</v>
          </cell>
          <cell r="H74">
            <v>5196.72</v>
          </cell>
          <cell r="I74">
            <v>0</v>
          </cell>
        </row>
        <row r="75">
          <cell r="B75">
            <v>2279508</v>
          </cell>
          <cell r="C75" t="str">
            <v>Костюм на утеп прокладке 44-46/146-152</v>
          </cell>
          <cell r="D75">
            <v>7</v>
          </cell>
          <cell r="E75" t="str">
            <v>401J</v>
          </cell>
          <cell r="F75" t="str">
            <v>Лот № 1 - Поставка спецодежды летней и зимней, для защиты от кислот и щелочей, для защиты от клещей</v>
          </cell>
          <cell r="G75" t="str">
            <v>КМТ</v>
          </cell>
          <cell r="H75">
            <v>5196.72</v>
          </cell>
          <cell r="I75">
            <v>0</v>
          </cell>
        </row>
        <row r="76">
          <cell r="B76">
            <v>2221916</v>
          </cell>
          <cell r="C76" t="str">
            <v>Костюм на утеп прокладке 44-46/158-164</v>
          </cell>
          <cell r="D76">
            <v>7</v>
          </cell>
          <cell r="E76" t="str">
            <v>401J</v>
          </cell>
          <cell r="F76" t="str">
            <v>Лот № 1 - Поставка спецодежды летней и зимней, для защиты от кислот и щелочей, для защиты от клещей</v>
          </cell>
          <cell r="G76" t="str">
            <v>КМТ</v>
          </cell>
          <cell r="H76">
            <v>5196.72</v>
          </cell>
          <cell r="I76">
            <v>4</v>
          </cell>
        </row>
        <row r="77">
          <cell r="B77">
            <v>2230797</v>
          </cell>
          <cell r="C77" t="str">
            <v>Костюм на утеп прокладке 44-46/170-176</v>
          </cell>
          <cell r="D77">
            <v>7</v>
          </cell>
          <cell r="E77" t="str">
            <v>401J</v>
          </cell>
          <cell r="F77" t="str">
            <v>Лот № 1 - Поставка спецодежды летней и зимней, для защиты от кислот и щелочей, для защиты от клещей</v>
          </cell>
          <cell r="G77" t="str">
            <v>КМТ</v>
          </cell>
          <cell r="H77">
            <v>5196.72</v>
          </cell>
          <cell r="I77">
            <v>4</v>
          </cell>
        </row>
        <row r="78">
          <cell r="B78">
            <v>2279933</v>
          </cell>
          <cell r="C78" t="str">
            <v>Костюм на утеп прокладке 44-46/182-188</v>
          </cell>
          <cell r="D78">
            <v>7</v>
          </cell>
          <cell r="E78" t="str">
            <v>401J</v>
          </cell>
          <cell r="F78" t="str">
            <v>Лот № 1 - Поставка спецодежды летней и зимней, для защиты от кислот и щелочей, для защиты от клещей</v>
          </cell>
          <cell r="G78" t="str">
            <v>КМТ</v>
          </cell>
          <cell r="H78">
            <v>5196.72</v>
          </cell>
          <cell r="I78">
            <v>0</v>
          </cell>
        </row>
        <row r="79">
          <cell r="B79">
            <v>2221921</v>
          </cell>
          <cell r="C79" t="str">
            <v>Костюм на утеп прокладке 48-50/158-164</v>
          </cell>
          <cell r="D79">
            <v>7</v>
          </cell>
          <cell r="E79" t="str">
            <v>401J</v>
          </cell>
          <cell r="F79" t="str">
            <v>Лот № 1 - Поставка спецодежды летней и зимней, для защиты от кислот и щелочей, для защиты от клещей</v>
          </cell>
          <cell r="G79" t="str">
            <v>КМТ</v>
          </cell>
          <cell r="H79">
            <v>5196.72</v>
          </cell>
          <cell r="I79">
            <v>5</v>
          </cell>
        </row>
        <row r="80">
          <cell r="B80">
            <v>2221923</v>
          </cell>
          <cell r="C80" t="str">
            <v>Костюм на утеп прокладке 48-50/170-176</v>
          </cell>
          <cell r="D80">
            <v>7</v>
          </cell>
          <cell r="E80" t="str">
            <v>401J</v>
          </cell>
          <cell r="F80" t="str">
            <v>Лот № 1 - Поставка спецодежды летней и зимней, для защиты от кислот и щелочей, для защиты от клещей</v>
          </cell>
          <cell r="G80" t="str">
            <v>КМТ</v>
          </cell>
          <cell r="H80">
            <v>5196.72</v>
          </cell>
          <cell r="I80">
            <v>84</v>
          </cell>
        </row>
        <row r="81">
          <cell r="B81">
            <v>2221926</v>
          </cell>
          <cell r="C81" t="str">
            <v>Костюм на утеп прокладке 48-50/182-188</v>
          </cell>
          <cell r="D81">
            <v>7</v>
          </cell>
          <cell r="E81" t="str">
            <v>401J</v>
          </cell>
          <cell r="F81" t="str">
            <v>Лот № 1 - Поставка спецодежды летней и зимней, для защиты от кислот и щелочей, для защиты от клещей</v>
          </cell>
          <cell r="G81" t="str">
            <v>КМТ</v>
          </cell>
          <cell r="H81">
            <v>5196.72</v>
          </cell>
          <cell r="I81">
            <v>17</v>
          </cell>
        </row>
        <row r="82">
          <cell r="B82">
            <v>2110265</v>
          </cell>
          <cell r="C82" t="str">
            <v>Костюм на утеп прокладке 48-50/194-200</v>
          </cell>
          <cell r="D82">
            <v>7</v>
          </cell>
          <cell r="E82" t="str">
            <v>401J</v>
          </cell>
          <cell r="F82" t="str">
            <v>Лот № 1 - Поставка спецодежды летней и зимней, для защиты от кислот и щелочей, для защиты от клещей</v>
          </cell>
          <cell r="G82" t="str">
            <v>КМТ</v>
          </cell>
          <cell r="H82">
            <v>5196.72</v>
          </cell>
          <cell r="I82">
            <v>3</v>
          </cell>
        </row>
        <row r="83">
          <cell r="B83">
            <v>2106641</v>
          </cell>
          <cell r="C83" t="str">
            <v>Костюм на утеп прокладке 52-54/158-164</v>
          </cell>
          <cell r="D83">
            <v>7</v>
          </cell>
          <cell r="E83" t="str">
            <v>401J</v>
          </cell>
          <cell r="F83" t="str">
            <v>Лот № 1 - Поставка спецодежды летней и зимней, для защиты от кислот и щелочей, для защиты от клещей</v>
          </cell>
          <cell r="G83" t="str">
            <v>КМТ</v>
          </cell>
          <cell r="H83">
            <v>5196.72</v>
          </cell>
          <cell r="I83">
            <v>1</v>
          </cell>
        </row>
        <row r="84">
          <cell r="B84">
            <v>2221929</v>
          </cell>
          <cell r="C84" t="str">
            <v>Костюм на утеп прокладке 52-54/170-176</v>
          </cell>
          <cell r="D84">
            <v>7</v>
          </cell>
          <cell r="E84" t="str">
            <v>401J</v>
          </cell>
          <cell r="F84" t="str">
            <v>Лот № 1 - Поставка спецодежды летней и зимней, для защиты от кислот и щелочей, для защиты от клещей</v>
          </cell>
          <cell r="G84" t="str">
            <v>КМТ</v>
          </cell>
          <cell r="H84">
            <v>5196.72</v>
          </cell>
          <cell r="I84">
            <v>100</v>
          </cell>
        </row>
        <row r="85">
          <cell r="B85">
            <v>2221933</v>
          </cell>
          <cell r="C85" t="str">
            <v>Костюм на утеп прокладке 52-54/182-188</v>
          </cell>
          <cell r="D85">
            <v>7</v>
          </cell>
          <cell r="E85" t="str">
            <v>401J</v>
          </cell>
          <cell r="F85" t="str">
            <v>Лот № 1 - Поставка спецодежды летней и зимней, для защиты от кислот и щелочей, для защиты от клещей</v>
          </cell>
          <cell r="G85" t="str">
            <v>КМТ</v>
          </cell>
          <cell r="H85">
            <v>5196.72</v>
          </cell>
          <cell r="I85">
            <v>47</v>
          </cell>
        </row>
        <row r="86">
          <cell r="B86">
            <v>2110271</v>
          </cell>
          <cell r="C86" t="str">
            <v>Костюм на утеп прокладке 52-54/194-200</v>
          </cell>
          <cell r="D86">
            <v>7</v>
          </cell>
          <cell r="E86" t="str">
            <v>401J</v>
          </cell>
          <cell r="F86" t="str">
            <v>Лот № 1 - Поставка спецодежды летней и зимней, для защиты от кислот и щелочей, для защиты от клещей</v>
          </cell>
          <cell r="G86" t="str">
            <v>КМТ</v>
          </cell>
          <cell r="H86">
            <v>5196.72</v>
          </cell>
          <cell r="I86">
            <v>1</v>
          </cell>
        </row>
        <row r="87">
          <cell r="B87">
            <v>2110277</v>
          </cell>
          <cell r="C87" t="str">
            <v>Костюм на утеп прокладке 56-58/158-164</v>
          </cell>
          <cell r="D87">
            <v>7</v>
          </cell>
          <cell r="E87" t="str">
            <v>401J</v>
          </cell>
          <cell r="F87" t="str">
            <v>Лот № 1 - Поставка спецодежды летней и зимней, для защиты от кислот и щелочей, для защиты от клещей</v>
          </cell>
          <cell r="G87" t="str">
            <v>КМТ</v>
          </cell>
          <cell r="H87">
            <v>5196.72</v>
          </cell>
          <cell r="I87">
            <v>1</v>
          </cell>
        </row>
        <row r="88">
          <cell r="B88">
            <v>2221931</v>
          </cell>
          <cell r="C88" t="str">
            <v>Костюм на утеп прокладке 56-58/170-176</v>
          </cell>
          <cell r="D88">
            <v>7</v>
          </cell>
          <cell r="E88" t="str">
            <v>401J</v>
          </cell>
          <cell r="F88" t="str">
            <v>Лот № 1 - Поставка спецодежды летней и зимней, для защиты от кислот и щелочей, для защиты от клещей</v>
          </cell>
          <cell r="G88" t="str">
            <v>КМТ</v>
          </cell>
          <cell r="H88">
            <v>5196.72</v>
          </cell>
          <cell r="I88">
            <v>30</v>
          </cell>
        </row>
        <row r="89">
          <cell r="B89">
            <v>2221935</v>
          </cell>
          <cell r="C89" t="str">
            <v>Костюм на утеп прокладке 56-58/182-188</v>
          </cell>
          <cell r="D89">
            <v>7</v>
          </cell>
          <cell r="E89" t="str">
            <v>401J</v>
          </cell>
          <cell r="F89" t="str">
            <v>Лот № 1 - Поставка спецодежды летней и зимней, для защиты от кислот и щелочей, для защиты от клещей</v>
          </cell>
          <cell r="G89" t="str">
            <v>КМТ</v>
          </cell>
          <cell r="H89">
            <v>5196.72</v>
          </cell>
          <cell r="I89">
            <v>34</v>
          </cell>
        </row>
        <row r="90">
          <cell r="B90">
            <v>2110274</v>
          </cell>
          <cell r="C90" t="str">
            <v>Костюм на утеп прокладке 56-58/194-200</v>
          </cell>
          <cell r="D90">
            <v>7</v>
          </cell>
          <cell r="E90" t="str">
            <v>401J</v>
          </cell>
          <cell r="F90" t="str">
            <v>Лот № 1 - Поставка спецодежды летней и зимней, для защиты от кислот и щелочей, для защиты от клещей</v>
          </cell>
          <cell r="G90" t="str">
            <v>КМТ</v>
          </cell>
          <cell r="H90">
            <v>5196.72</v>
          </cell>
          <cell r="I90">
            <v>0</v>
          </cell>
        </row>
        <row r="91">
          <cell r="B91">
            <v>2279832</v>
          </cell>
          <cell r="C91" t="str">
            <v>Костюм на утеп прокладке 56-58/206-212</v>
          </cell>
          <cell r="D91">
            <v>7</v>
          </cell>
          <cell r="E91" t="str">
            <v>401J</v>
          </cell>
          <cell r="F91" t="str">
            <v>Лот № 1 - Поставка спецодежды летней и зимней, для защиты от кислот и щелочей, для защиты от клещей</v>
          </cell>
          <cell r="G91" t="str">
            <v>КМТ</v>
          </cell>
          <cell r="H91">
            <v>5196.72</v>
          </cell>
          <cell r="I91">
            <v>0</v>
          </cell>
        </row>
        <row r="92">
          <cell r="B92">
            <v>2110278</v>
          </cell>
          <cell r="C92" t="str">
            <v>Костюм на утеп прокладке 60-62/158-164</v>
          </cell>
          <cell r="D92">
            <v>7</v>
          </cell>
          <cell r="E92" t="str">
            <v>401J</v>
          </cell>
          <cell r="F92" t="str">
            <v>Лот № 1 - Поставка спецодежды летней и зимней, для защиты от кислот и щелочей, для защиты от клещей</v>
          </cell>
          <cell r="G92" t="str">
            <v>КМТ</v>
          </cell>
          <cell r="H92">
            <v>5196.72</v>
          </cell>
          <cell r="I92">
            <v>0</v>
          </cell>
        </row>
        <row r="93">
          <cell r="B93">
            <v>2110280</v>
          </cell>
          <cell r="C93" t="str">
            <v>Костюм на утеп прокладке 60-62/170-176</v>
          </cell>
          <cell r="D93">
            <v>7</v>
          </cell>
          <cell r="E93" t="str">
            <v>401J</v>
          </cell>
          <cell r="F93" t="str">
            <v>Лот № 1 - Поставка спецодежды летней и зимней, для защиты от кислот и щелочей, для защиты от клещей</v>
          </cell>
          <cell r="G93" t="str">
            <v>КМТ</v>
          </cell>
          <cell r="H93">
            <v>5196.72</v>
          </cell>
          <cell r="I93">
            <v>5</v>
          </cell>
        </row>
        <row r="94">
          <cell r="B94">
            <v>2221936</v>
          </cell>
          <cell r="C94" t="str">
            <v>Костюм на утеп прокладке 60-62/182-188</v>
          </cell>
          <cell r="D94">
            <v>7</v>
          </cell>
          <cell r="E94" t="str">
            <v>401J</v>
          </cell>
          <cell r="F94" t="str">
            <v>Лот № 1 - Поставка спецодежды летней и зимней, для защиты от кислот и щелочей, для защиты от клещей</v>
          </cell>
          <cell r="G94" t="str">
            <v>КМТ</v>
          </cell>
          <cell r="H94">
            <v>5196.72</v>
          </cell>
          <cell r="I94">
            <v>8</v>
          </cell>
        </row>
        <row r="95">
          <cell r="B95">
            <v>2110279</v>
          </cell>
          <cell r="C95" t="str">
            <v>Костюм на утеп прокладке 60-62/194-200</v>
          </cell>
          <cell r="D95">
            <v>7</v>
          </cell>
          <cell r="E95" t="str">
            <v>401J</v>
          </cell>
          <cell r="F95" t="str">
            <v>Лот № 1 - Поставка спецодежды летней и зимней, для защиты от кислот и щелочей, для защиты от клещей</v>
          </cell>
          <cell r="G95" t="str">
            <v>КМТ</v>
          </cell>
          <cell r="H95">
            <v>5196.72</v>
          </cell>
          <cell r="I95">
            <v>0</v>
          </cell>
        </row>
        <row r="96">
          <cell r="B96">
            <v>2110281</v>
          </cell>
          <cell r="C96" t="str">
            <v>Костюм на утеп прокладке 64-66/170-176</v>
          </cell>
          <cell r="D96">
            <v>7</v>
          </cell>
          <cell r="E96" t="str">
            <v>401J</v>
          </cell>
          <cell r="F96" t="str">
            <v>Лот № 1 - Поставка спецодежды летней и зимней, для защиты от кислот и щелочей, для защиты от клещей</v>
          </cell>
          <cell r="G96" t="str">
            <v>КМТ</v>
          </cell>
          <cell r="H96">
            <v>5196.72</v>
          </cell>
          <cell r="I96">
            <v>0</v>
          </cell>
        </row>
        <row r="97">
          <cell r="B97">
            <v>2110282</v>
          </cell>
          <cell r="C97" t="str">
            <v>Костюм на утеп прокладке 64-66/182-188</v>
          </cell>
          <cell r="D97">
            <v>7</v>
          </cell>
          <cell r="E97" t="str">
            <v>401J</v>
          </cell>
          <cell r="F97" t="str">
            <v>Лот № 1 - Поставка спецодежды летней и зимней, для защиты от кислот и щелочей, для защиты от клещей</v>
          </cell>
          <cell r="G97" t="str">
            <v>КМТ</v>
          </cell>
          <cell r="H97">
            <v>5196.72</v>
          </cell>
          <cell r="I97">
            <v>1</v>
          </cell>
        </row>
        <row r="98">
          <cell r="B98">
            <v>2231707</v>
          </cell>
          <cell r="C98" t="str">
            <v>Костюм на утеп прокладке 64-66/194-200</v>
          </cell>
          <cell r="D98">
            <v>7</v>
          </cell>
          <cell r="E98" t="str">
            <v>401J</v>
          </cell>
          <cell r="F98" t="str">
            <v>Лот № 1 - Поставка спецодежды летней и зимней, для защиты от кислот и щелочей, для защиты от клещей</v>
          </cell>
          <cell r="G98" t="str">
            <v>КМТ</v>
          </cell>
          <cell r="H98">
            <v>5196.72</v>
          </cell>
          <cell r="I98">
            <v>0</v>
          </cell>
        </row>
        <row r="99">
          <cell r="B99">
            <v>2225939</v>
          </cell>
          <cell r="C99" t="str">
            <v>Костюм на утеп прокладке 68-70/170-176</v>
          </cell>
          <cell r="D99">
            <v>7</v>
          </cell>
          <cell r="E99" t="str">
            <v>401J</v>
          </cell>
          <cell r="F99" t="str">
            <v>Лот № 1 - Поставка спецодежды летней и зимней, для защиты от кислот и щелочей, для защиты от клещей</v>
          </cell>
          <cell r="G99" t="str">
            <v>КМТ</v>
          </cell>
          <cell r="H99">
            <v>5196.72</v>
          </cell>
          <cell r="I99">
            <v>0</v>
          </cell>
        </row>
        <row r="100">
          <cell r="B100">
            <v>2225941</v>
          </cell>
          <cell r="C100" t="str">
            <v>Костюм на утеп прокладке 68-70/182-188</v>
          </cell>
          <cell r="D100">
            <v>7</v>
          </cell>
          <cell r="E100" t="str">
            <v>401J</v>
          </cell>
          <cell r="F100" t="str">
            <v>Лот № 1 - Поставка спецодежды летней и зимней, для защиты от кислот и щелочей, для защиты от клещей</v>
          </cell>
          <cell r="G100" t="str">
            <v>КМТ</v>
          </cell>
          <cell r="H100">
            <v>5196.72</v>
          </cell>
          <cell r="I100">
            <v>0</v>
          </cell>
        </row>
        <row r="101">
          <cell r="B101">
            <v>2268621</v>
          </cell>
          <cell r="C101" t="str">
            <v>Костюм на утеп прокладке 68-70/194-200</v>
          </cell>
          <cell r="D101">
            <v>7</v>
          </cell>
          <cell r="E101" t="str">
            <v>401J</v>
          </cell>
          <cell r="F101" t="str">
            <v>Лот № 1 - Поставка спецодежды летней и зимней, для защиты от кислот и щелочей, для защиты от клещей</v>
          </cell>
          <cell r="G101" t="str">
            <v>КМТ</v>
          </cell>
          <cell r="H101">
            <v>5196.72</v>
          </cell>
          <cell r="I101">
            <v>0</v>
          </cell>
        </row>
        <row r="102">
          <cell r="B102">
            <v>2225933</v>
          </cell>
          <cell r="C102" t="str">
            <v>Костюм на утеп прокладке 72-74/170-176</v>
          </cell>
          <cell r="D102">
            <v>7</v>
          </cell>
          <cell r="E102" t="str">
            <v>401J</v>
          </cell>
          <cell r="F102" t="str">
            <v>Лот № 1 - Поставка спецодежды летней и зимней, для защиты от кислот и щелочей, для защиты от клещей</v>
          </cell>
          <cell r="G102" t="str">
            <v>КМТ</v>
          </cell>
          <cell r="H102">
            <v>5196.72</v>
          </cell>
          <cell r="I102">
            <v>0</v>
          </cell>
        </row>
        <row r="103">
          <cell r="B103">
            <v>2284953</v>
          </cell>
          <cell r="C103" t="str">
            <v>Костюм на утеп прокладке 72-74/182-188</v>
          </cell>
          <cell r="D103">
            <v>7</v>
          </cell>
          <cell r="E103" t="str">
            <v>401J</v>
          </cell>
          <cell r="F103" t="str">
            <v>Лот № 1 - Поставка спецодежды летней и зимней, для защиты от кислот и щелочей, для защиты от клещей</v>
          </cell>
          <cell r="G103" t="str">
            <v>КМТ</v>
          </cell>
          <cell r="H103">
            <v>5196.72</v>
          </cell>
          <cell r="I103">
            <v>0</v>
          </cell>
        </row>
        <row r="104">
          <cell r="B104">
            <v>2284955</v>
          </cell>
          <cell r="C104" t="str">
            <v>Костюм на утеп прокладке 72-74/194-200</v>
          </cell>
          <cell r="D104">
            <v>7</v>
          </cell>
          <cell r="E104" t="str">
            <v>401J</v>
          </cell>
          <cell r="F104" t="str">
            <v>Лот № 1 - Поставка спецодежды летней и зимней, для защиты от кислот и щелочей, для защиты от клещей</v>
          </cell>
          <cell r="G104" t="str">
            <v>КМТ</v>
          </cell>
          <cell r="H104">
            <v>5196.72</v>
          </cell>
          <cell r="I104">
            <v>0</v>
          </cell>
        </row>
        <row r="105">
          <cell r="B105">
            <v>2284620</v>
          </cell>
          <cell r="C105" t="str">
            <v>Костюм от кислот/щелоч 44-46/170-176</v>
          </cell>
          <cell r="D105">
            <v>7</v>
          </cell>
          <cell r="E105" t="str">
            <v>401J</v>
          </cell>
          <cell r="F105" t="str">
            <v>Лот № 1 - Поставка спецодежды летней и зимней, для защиты от кислот и щелочей, для защиты от клещей</v>
          </cell>
          <cell r="G105" t="str">
            <v>КМТ</v>
          </cell>
          <cell r="H105">
            <v>1583.55</v>
          </cell>
          <cell r="I105">
            <v>0</v>
          </cell>
        </row>
        <row r="106">
          <cell r="B106">
            <v>2281808</v>
          </cell>
          <cell r="C106" t="str">
            <v>Костюм от кислот/щелоч 48-50/170-176</v>
          </cell>
          <cell r="D106">
            <v>7</v>
          </cell>
          <cell r="E106" t="str">
            <v>401J</v>
          </cell>
          <cell r="F106" t="str">
            <v>Лот № 1 - Поставка спецодежды летней и зимней, для защиты от кислот и щелочей, для защиты от клещей</v>
          </cell>
          <cell r="G106" t="str">
            <v>КМТ</v>
          </cell>
          <cell r="H106">
            <v>1583.55</v>
          </cell>
          <cell r="I106">
            <v>0</v>
          </cell>
        </row>
        <row r="107">
          <cell r="B107">
            <v>2073500</v>
          </cell>
          <cell r="C107" t="str">
            <v>Костюм от кислот/щелоч 52-54/170-176</v>
          </cell>
          <cell r="D107">
            <v>7</v>
          </cell>
          <cell r="E107" t="str">
            <v>401J</v>
          </cell>
          <cell r="F107" t="str">
            <v>Лот № 1 - Поставка спецодежды летней и зимней, для защиты от кислот и щелочей, для защиты от клещей</v>
          </cell>
          <cell r="G107" t="str">
            <v>КМТ</v>
          </cell>
          <cell r="H107">
            <v>1583.55</v>
          </cell>
          <cell r="I107">
            <v>0</v>
          </cell>
        </row>
        <row r="108">
          <cell r="B108">
            <v>2284631</v>
          </cell>
          <cell r="C108" t="str">
            <v>Костюм от кислот/щелоч 52-54/182-188</v>
          </cell>
          <cell r="D108">
            <v>7</v>
          </cell>
          <cell r="E108" t="str">
            <v>401J</v>
          </cell>
          <cell r="F108" t="str">
            <v>Лот № 1 - Поставка спецодежды летней и зимней, для защиты от кислот и щелочей, для защиты от клещей</v>
          </cell>
          <cell r="G108" t="str">
            <v>КМТ</v>
          </cell>
          <cell r="H108">
            <v>1583.55</v>
          </cell>
          <cell r="I108">
            <v>0</v>
          </cell>
        </row>
        <row r="109">
          <cell r="B109">
            <v>2284648</v>
          </cell>
          <cell r="C109" t="str">
            <v>Костюм от кислот/щелоч 64-66/182-188</v>
          </cell>
          <cell r="D109">
            <v>7</v>
          </cell>
          <cell r="E109" t="str">
            <v>401J</v>
          </cell>
          <cell r="F109" t="str">
            <v>Лот № 1 - Поставка спецодежды летней и зимней, для защиты от кислот и щелочей, для защиты от клещей</v>
          </cell>
          <cell r="G109" t="str">
            <v>КМТ</v>
          </cell>
          <cell r="H109">
            <v>1583.55</v>
          </cell>
          <cell r="I109">
            <v>0</v>
          </cell>
        </row>
        <row r="110">
          <cell r="B110">
            <v>2285122</v>
          </cell>
          <cell r="C110" t="str">
            <v>Халат и брюки от ОПЗ 44-46/158-164</v>
          </cell>
          <cell r="D110">
            <v>7</v>
          </cell>
          <cell r="E110" t="str">
            <v>401J</v>
          </cell>
          <cell r="F110" t="str">
            <v>Лот № 1 - Поставка спецодежды летней и зимней, для защиты от кислот и щелочей, для защиты от клещей</v>
          </cell>
          <cell r="G110" t="str">
            <v>ШТ</v>
          </cell>
          <cell r="H110">
            <v>2899.68</v>
          </cell>
          <cell r="I110">
            <v>0</v>
          </cell>
        </row>
        <row r="111">
          <cell r="B111">
            <v>2296802</v>
          </cell>
          <cell r="C111" t="str">
            <v>Халат и брюки от ОПЗ 44-46/158-164 жен</v>
          </cell>
          <cell r="D111">
            <v>7</v>
          </cell>
          <cell r="E111" t="str">
            <v>401J</v>
          </cell>
          <cell r="F111" t="str">
            <v>Лот № 1 - Поставка спецодежды летней и зимней, для защиты от кислот и щелочей, для защиты от клещей</v>
          </cell>
          <cell r="G111" t="str">
            <v>ШТ</v>
          </cell>
          <cell r="H111">
            <v>2899.68</v>
          </cell>
          <cell r="I111">
            <v>0</v>
          </cell>
        </row>
        <row r="112">
          <cell r="B112">
            <v>2279517</v>
          </cell>
          <cell r="C112" t="str">
            <v>Халат и брюки от ОПЗ 44-46/170-176</v>
          </cell>
          <cell r="D112">
            <v>7</v>
          </cell>
          <cell r="E112" t="str">
            <v>401J</v>
          </cell>
          <cell r="F112" t="str">
            <v>Лот № 1 - Поставка спецодежды летней и зимней, для защиты от кислот и щелочей, для защиты от клещей</v>
          </cell>
          <cell r="G112" t="str">
            <v>ШТ</v>
          </cell>
          <cell r="H112">
            <v>2899.68</v>
          </cell>
          <cell r="I112">
            <v>0</v>
          </cell>
        </row>
        <row r="113">
          <cell r="B113">
            <v>2285126</v>
          </cell>
          <cell r="C113" t="str">
            <v>Халат и брюки от ОПЗ 48-50/158-164</v>
          </cell>
          <cell r="D113">
            <v>7</v>
          </cell>
          <cell r="E113" t="str">
            <v>401J</v>
          </cell>
          <cell r="F113" t="str">
            <v>Лот № 1 - Поставка спецодежды летней и зимней, для защиты от кислот и щелочей, для защиты от клещей</v>
          </cell>
          <cell r="G113" t="str">
            <v>ШТ</v>
          </cell>
          <cell r="H113">
            <v>2899.68</v>
          </cell>
          <cell r="I113">
            <v>0</v>
          </cell>
        </row>
        <row r="114">
          <cell r="B114">
            <v>2296808</v>
          </cell>
          <cell r="C114" t="str">
            <v>Халат и брюки от ОПЗ 48-50/158-164 жен</v>
          </cell>
          <cell r="D114">
            <v>7</v>
          </cell>
          <cell r="E114" t="str">
            <v>401J</v>
          </cell>
          <cell r="F114" t="str">
            <v>Лот № 1 - Поставка спецодежды летней и зимней, для защиты от кислот и щелочей, для защиты от клещей</v>
          </cell>
          <cell r="G114" t="str">
            <v>ШТ</v>
          </cell>
          <cell r="H114">
            <v>2899.68</v>
          </cell>
          <cell r="I114">
            <v>0</v>
          </cell>
        </row>
        <row r="115">
          <cell r="B115">
            <v>2285130</v>
          </cell>
          <cell r="C115" t="str">
            <v>Халат и брюки от ОПЗ 48-50/170-176</v>
          </cell>
          <cell r="D115">
            <v>7</v>
          </cell>
          <cell r="E115" t="str">
            <v>401J</v>
          </cell>
          <cell r="F115" t="str">
            <v>Лот № 1 - Поставка спецодежды летней и зимней, для защиты от кислот и щелочей, для защиты от клещей</v>
          </cell>
          <cell r="G115" t="str">
            <v>ШТ</v>
          </cell>
          <cell r="H115">
            <v>2899.68</v>
          </cell>
          <cell r="I115">
            <v>0</v>
          </cell>
        </row>
        <row r="116">
          <cell r="B116">
            <v>2296805</v>
          </cell>
          <cell r="C116" t="str">
            <v>Халат и брюки от ОПЗ 48-50/170-176 жен</v>
          </cell>
          <cell r="D116">
            <v>7</v>
          </cell>
          <cell r="E116" t="str">
            <v>401J</v>
          </cell>
          <cell r="F116" t="str">
            <v>Лот № 1 - Поставка спецодежды летней и зимней, для защиты от кислот и щелочей, для защиты от клещей</v>
          </cell>
          <cell r="G116" t="str">
            <v>ШТ</v>
          </cell>
          <cell r="H116">
            <v>2899.68</v>
          </cell>
          <cell r="I116">
            <v>0</v>
          </cell>
        </row>
        <row r="117">
          <cell r="B117">
            <v>2285133</v>
          </cell>
          <cell r="C117" t="str">
            <v>Халат и брюки от ОПЗ 48-50/182-188</v>
          </cell>
          <cell r="D117">
            <v>7</v>
          </cell>
          <cell r="E117" t="str">
            <v>401J</v>
          </cell>
          <cell r="F117" t="str">
            <v>Лот № 1 - Поставка спецодежды летней и зимней, для защиты от кислот и щелочей, для защиты от клещей</v>
          </cell>
          <cell r="G117" t="str">
            <v>ШТ</v>
          </cell>
          <cell r="H117">
            <v>2899.68</v>
          </cell>
          <cell r="I117">
            <v>0</v>
          </cell>
        </row>
        <row r="118">
          <cell r="B118">
            <v>2285135</v>
          </cell>
          <cell r="C118" t="str">
            <v>Халат и брюки от ОПЗ 52-54/146-152 жен</v>
          </cell>
          <cell r="D118">
            <v>7</v>
          </cell>
          <cell r="E118" t="str">
            <v>401J</v>
          </cell>
          <cell r="F118" t="str">
            <v>Лот № 1 - Поставка спецодежды летней и зимней, для защиты от кислот и щелочей, для защиты от клещей</v>
          </cell>
          <cell r="G118" t="str">
            <v>ШТ</v>
          </cell>
          <cell r="H118">
            <v>2899.68</v>
          </cell>
          <cell r="I118">
            <v>0</v>
          </cell>
        </row>
        <row r="119">
          <cell r="B119">
            <v>2285132</v>
          </cell>
          <cell r="C119" t="str">
            <v>Халат и брюки от ОПЗ 52-54/158-164</v>
          </cell>
          <cell r="D119">
            <v>7</v>
          </cell>
          <cell r="E119" t="str">
            <v>401J</v>
          </cell>
          <cell r="F119" t="str">
            <v>Лот № 1 - Поставка спецодежды летней и зимней, для защиты от кислот и щелочей, для защиты от клещей</v>
          </cell>
          <cell r="G119" t="str">
            <v>ШТ</v>
          </cell>
          <cell r="H119">
            <v>2899.68</v>
          </cell>
          <cell r="I119">
            <v>0</v>
          </cell>
        </row>
        <row r="120">
          <cell r="B120">
            <v>2296806</v>
          </cell>
          <cell r="C120" t="str">
            <v>Халат и брюки от ОПЗ 52-54/158-164 жен</v>
          </cell>
          <cell r="D120">
            <v>7</v>
          </cell>
          <cell r="E120" t="str">
            <v>401J</v>
          </cell>
          <cell r="F120" t="str">
            <v>Лот № 1 - Поставка спецодежды летней и зимней, для защиты от кислот и щелочей, для защиты от клещей</v>
          </cell>
          <cell r="G120" t="str">
            <v>ШТ</v>
          </cell>
          <cell r="H120">
            <v>2899.68</v>
          </cell>
          <cell r="I120">
            <v>0</v>
          </cell>
        </row>
        <row r="121">
          <cell r="B121">
            <v>2285136</v>
          </cell>
          <cell r="C121" t="str">
            <v>Халат и брюки от ОПЗ 52-54/170-176</v>
          </cell>
          <cell r="D121">
            <v>7</v>
          </cell>
          <cell r="E121" t="str">
            <v>401J</v>
          </cell>
          <cell r="F121" t="str">
            <v>Лот № 1 - Поставка спецодежды летней и зимней, для защиты от кислот и щелочей, для защиты от клещей</v>
          </cell>
          <cell r="G121" t="str">
            <v>ШТ</v>
          </cell>
          <cell r="H121">
            <v>2899.68</v>
          </cell>
          <cell r="I121">
            <v>0</v>
          </cell>
        </row>
        <row r="122">
          <cell r="B122">
            <v>2296816</v>
          </cell>
          <cell r="C122" t="str">
            <v>Халат и брюки от ОПЗ 52-54/170-176 жен</v>
          </cell>
          <cell r="D122">
            <v>7</v>
          </cell>
          <cell r="E122" t="str">
            <v>401J</v>
          </cell>
          <cell r="F122" t="str">
            <v>Лот № 1 - Поставка спецодежды летней и зимней, для защиты от кислот и щелочей, для защиты от клещей</v>
          </cell>
          <cell r="G122" t="str">
            <v>ШТ</v>
          </cell>
          <cell r="H122">
            <v>2899.68</v>
          </cell>
          <cell r="I122">
            <v>0</v>
          </cell>
        </row>
        <row r="123">
          <cell r="B123">
            <v>2285142</v>
          </cell>
          <cell r="C123" t="str">
            <v>Халат и брюки от ОПЗ 52-54/182-188</v>
          </cell>
          <cell r="D123">
            <v>7</v>
          </cell>
          <cell r="E123" t="str">
            <v>401J</v>
          </cell>
          <cell r="F123" t="str">
            <v>Лот № 1 - Поставка спецодежды летней и зимней, для защиты от кислот и щелочей, для защиты от клещей</v>
          </cell>
          <cell r="G123" t="str">
            <v>ШТ</v>
          </cell>
          <cell r="H123">
            <v>2899.68</v>
          </cell>
          <cell r="I123">
            <v>0</v>
          </cell>
        </row>
        <row r="124">
          <cell r="B124">
            <v>2296817</v>
          </cell>
          <cell r="C124" t="str">
            <v>Халат и брюки от ОПЗ 56-58/170-176 жен</v>
          </cell>
          <cell r="D124">
            <v>7</v>
          </cell>
          <cell r="E124" t="str">
            <v>401J</v>
          </cell>
          <cell r="F124" t="str">
            <v>Лот № 1 - Поставка спецодежды летней и зимней, для защиты от кислот и щелочей, для защиты от клещей</v>
          </cell>
          <cell r="G124" t="str">
            <v>ШТ</v>
          </cell>
          <cell r="H124">
            <v>2899.68</v>
          </cell>
          <cell r="I124">
            <v>0</v>
          </cell>
        </row>
        <row r="125">
          <cell r="B125">
            <v>2285141</v>
          </cell>
          <cell r="C125" t="str">
            <v>Халат и брюки от ОПЗ 56-58/182-188</v>
          </cell>
          <cell r="D125">
            <v>7</v>
          </cell>
          <cell r="E125" t="str">
            <v>401J</v>
          </cell>
          <cell r="F125" t="str">
            <v>Лот № 1 - Поставка спецодежды летней и зимней, для защиты от кислот и щелочей, для защиты от клещей</v>
          </cell>
          <cell r="G125" t="str">
            <v>ШТ</v>
          </cell>
          <cell r="H125">
            <v>2899.68</v>
          </cell>
          <cell r="I125">
            <v>0</v>
          </cell>
        </row>
        <row r="126">
          <cell r="B126">
            <v>2285145</v>
          </cell>
          <cell r="C126" t="str">
            <v>Халат и брюки от ОПЗ 60-62/170-176</v>
          </cell>
          <cell r="D126">
            <v>7</v>
          </cell>
          <cell r="E126" t="str">
            <v>401J</v>
          </cell>
          <cell r="F126" t="str">
            <v>Лот № 1 - Поставка спецодежды летней и зимней, для защиты от кислот и щелочей, для защиты от клещей</v>
          </cell>
          <cell r="G126" t="str">
            <v>ШТ</v>
          </cell>
          <cell r="H126">
            <v>2899.68</v>
          </cell>
          <cell r="I126">
            <v>0</v>
          </cell>
        </row>
        <row r="127">
          <cell r="B127">
            <v>2285153</v>
          </cell>
          <cell r="C127" t="str">
            <v>Халат и брюки от ОПЗ 60-62/182-188</v>
          </cell>
          <cell r="D127">
            <v>7</v>
          </cell>
          <cell r="E127" t="str">
            <v>401J</v>
          </cell>
          <cell r="F127" t="str">
            <v>Лот № 1 - Поставка спецодежды летней и зимней, для защиты от кислот и щелочей, для защиты от клещей</v>
          </cell>
          <cell r="G127" t="str">
            <v>ШТ</v>
          </cell>
          <cell r="H127">
            <v>2899.68</v>
          </cell>
          <cell r="I127">
            <v>0</v>
          </cell>
        </row>
        <row r="128">
          <cell r="B128">
            <v>2285286</v>
          </cell>
          <cell r="C128" t="str">
            <v>Перчатки от искр/брызг металла</v>
          </cell>
          <cell r="D128">
            <v>7</v>
          </cell>
          <cell r="E128" t="str">
            <v>401J</v>
          </cell>
          <cell r="F128" t="str">
            <v>Лот № 2 - Поставка средств защиты рук</v>
          </cell>
          <cell r="G128" t="str">
            <v>ПАР</v>
          </cell>
          <cell r="H128">
            <v>286.42</v>
          </cell>
          <cell r="I128">
            <v>40</v>
          </cell>
        </row>
        <row r="129">
          <cell r="B129">
            <v>2285282</v>
          </cell>
          <cell r="C129" t="str">
            <v>Перчатки полимерн прокол/порез утеп</v>
          </cell>
          <cell r="D129">
            <v>7</v>
          </cell>
          <cell r="E129" t="str">
            <v>401J</v>
          </cell>
          <cell r="F129" t="str">
            <v>Лот № 2 - Поставка средств защиты рук</v>
          </cell>
          <cell r="G129" t="str">
            <v>ПАР</v>
          </cell>
          <cell r="H129">
            <v>557.98</v>
          </cell>
          <cell r="I129">
            <v>0</v>
          </cell>
        </row>
        <row r="130">
          <cell r="B130">
            <v>2285279</v>
          </cell>
          <cell r="C130" t="str">
            <v>Перчатки резиновые</v>
          </cell>
          <cell r="D130">
            <v>7</v>
          </cell>
          <cell r="E130" t="str">
            <v>401J</v>
          </cell>
          <cell r="F130" t="str">
            <v>Лот № 2 - Поставка средств защиты рук</v>
          </cell>
          <cell r="G130" t="str">
            <v>ПАР</v>
          </cell>
          <cell r="H130">
            <v>109.61</v>
          </cell>
          <cell r="I130">
            <v>0</v>
          </cell>
        </row>
        <row r="131">
          <cell r="B131">
            <v>2286198</v>
          </cell>
          <cell r="C131" t="str">
            <v>Перчатки с полимер покр для груб раб р10</v>
          </cell>
          <cell r="D131">
            <v>7</v>
          </cell>
          <cell r="E131" t="str">
            <v>401J</v>
          </cell>
          <cell r="F131" t="str">
            <v>Лот № 2 - Поставка средств защиты рук</v>
          </cell>
          <cell r="G131" t="str">
            <v>ПАР</v>
          </cell>
          <cell r="H131">
            <v>132.26</v>
          </cell>
          <cell r="I131">
            <v>0</v>
          </cell>
        </row>
        <row r="132">
          <cell r="B132">
            <v>2286200</v>
          </cell>
          <cell r="C132" t="str">
            <v>Перчатки с полимер покр для груб раб р11</v>
          </cell>
          <cell r="D132">
            <v>7</v>
          </cell>
          <cell r="E132" t="str">
            <v>401J</v>
          </cell>
          <cell r="F132" t="str">
            <v>Лот № 2 - Поставка средств защиты рук</v>
          </cell>
          <cell r="G132" t="str">
            <v>ПАР</v>
          </cell>
          <cell r="H132">
            <v>132.26</v>
          </cell>
          <cell r="I132">
            <v>0</v>
          </cell>
        </row>
        <row r="133">
          <cell r="B133">
            <v>2286192</v>
          </cell>
          <cell r="C133" t="str">
            <v>Перчатки с полимер покр для груб раб р8</v>
          </cell>
          <cell r="D133">
            <v>7</v>
          </cell>
          <cell r="E133" t="str">
            <v>401J</v>
          </cell>
          <cell r="F133" t="str">
            <v>Лот № 2 - Поставка средств защиты рук</v>
          </cell>
          <cell r="G133" t="str">
            <v>ПАР</v>
          </cell>
          <cell r="H133">
            <v>132.26</v>
          </cell>
          <cell r="I133">
            <v>0</v>
          </cell>
        </row>
        <row r="134">
          <cell r="B134">
            <v>2286195</v>
          </cell>
          <cell r="C134" t="str">
            <v>Перчатки с полимер покр для груб раб р9</v>
          </cell>
          <cell r="D134">
            <v>7</v>
          </cell>
          <cell r="E134" t="str">
            <v>401J</v>
          </cell>
          <cell r="F134" t="str">
            <v>Лот № 2 - Поставка средств защиты рук</v>
          </cell>
          <cell r="G134" t="str">
            <v>ПАР</v>
          </cell>
          <cell r="H134">
            <v>132.26</v>
          </cell>
          <cell r="I134">
            <v>0</v>
          </cell>
        </row>
        <row r="135">
          <cell r="B135">
            <v>2286199</v>
          </cell>
          <cell r="C135" t="str">
            <v>Перчатки с полимер покр для обыч раб р10</v>
          </cell>
          <cell r="D135">
            <v>7</v>
          </cell>
          <cell r="E135" t="str">
            <v>401J</v>
          </cell>
          <cell r="F135" t="str">
            <v>Лот № 2 - Поставка средств защиты рук</v>
          </cell>
          <cell r="G135" t="str">
            <v>ПАР</v>
          </cell>
          <cell r="H135">
            <v>99.15</v>
          </cell>
          <cell r="I135">
            <v>4000</v>
          </cell>
        </row>
        <row r="136">
          <cell r="B136">
            <v>2286202</v>
          </cell>
          <cell r="C136" t="str">
            <v>Перчатки с полимер покр для обыч раб р11</v>
          </cell>
          <cell r="D136">
            <v>7</v>
          </cell>
          <cell r="E136" t="str">
            <v>401J</v>
          </cell>
          <cell r="F136" t="str">
            <v>Лот № 2 - Поставка средств защиты рук</v>
          </cell>
          <cell r="G136" t="str">
            <v>ПАР</v>
          </cell>
          <cell r="H136">
            <v>99.15</v>
          </cell>
          <cell r="I136">
            <v>4000</v>
          </cell>
        </row>
        <row r="137">
          <cell r="B137">
            <v>2286194</v>
          </cell>
          <cell r="C137" t="str">
            <v>Перчатки с полимер покр для обыч раб р8</v>
          </cell>
          <cell r="D137">
            <v>7</v>
          </cell>
          <cell r="E137" t="str">
            <v>401J</v>
          </cell>
          <cell r="F137" t="str">
            <v>Лот № 2 - Поставка средств защиты рук</v>
          </cell>
          <cell r="G137" t="str">
            <v>ПАР</v>
          </cell>
          <cell r="H137">
            <v>99.15</v>
          </cell>
          <cell r="I137">
            <v>0</v>
          </cell>
        </row>
        <row r="138">
          <cell r="B138">
            <v>2286196</v>
          </cell>
          <cell r="C138" t="str">
            <v>Перчатки с полимер покр для обыч раб р9</v>
          </cell>
          <cell r="D138">
            <v>7</v>
          </cell>
          <cell r="E138" t="str">
            <v>401J</v>
          </cell>
          <cell r="F138" t="str">
            <v>Лот № 2 - Поставка средств защиты рук</v>
          </cell>
          <cell r="G138" t="str">
            <v>ПАР</v>
          </cell>
          <cell r="H138">
            <v>99.15</v>
          </cell>
          <cell r="I138">
            <v>0</v>
          </cell>
        </row>
        <row r="139">
          <cell r="B139">
            <v>2286201</v>
          </cell>
          <cell r="C139" t="str">
            <v>Перчатки с полимер покр для тонк раб р10</v>
          </cell>
          <cell r="D139">
            <v>7</v>
          </cell>
          <cell r="E139" t="str">
            <v>401J</v>
          </cell>
          <cell r="F139" t="str">
            <v>Лот № 2 - Поставка средств защиты рук</v>
          </cell>
          <cell r="G139" t="str">
            <v>ПАР</v>
          </cell>
          <cell r="H139">
            <v>99.15</v>
          </cell>
          <cell r="I139">
            <v>0</v>
          </cell>
        </row>
        <row r="140">
          <cell r="B140">
            <v>2286203</v>
          </cell>
          <cell r="C140" t="str">
            <v>Перчатки с полимер покр для тонк раб р11</v>
          </cell>
          <cell r="D140">
            <v>7</v>
          </cell>
          <cell r="E140" t="str">
            <v>401J</v>
          </cell>
          <cell r="F140" t="str">
            <v>Лот № 2 - Поставка средств защиты рук</v>
          </cell>
          <cell r="G140" t="str">
            <v>ПАР</v>
          </cell>
          <cell r="H140">
            <v>99.15</v>
          </cell>
          <cell r="I140">
            <v>0</v>
          </cell>
        </row>
        <row r="141">
          <cell r="B141">
            <v>2330874</v>
          </cell>
          <cell r="C141" t="str">
            <v>Перчатки с полимер покр для тонк раб р7</v>
          </cell>
          <cell r="D141">
            <v>7</v>
          </cell>
          <cell r="E141" t="str">
            <v>401J</v>
          </cell>
          <cell r="F141" t="str">
            <v>Лот № 2 - Поставка средств защиты рук</v>
          </cell>
          <cell r="G141" t="str">
            <v>ПАР</v>
          </cell>
          <cell r="H141">
            <v>99.15</v>
          </cell>
          <cell r="I141">
            <v>0</v>
          </cell>
        </row>
        <row r="142">
          <cell r="B142">
            <v>2286193</v>
          </cell>
          <cell r="C142" t="str">
            <v>Перчатки с полимер покр для тонк раб р8</v>
          </cell>
          <cell r="D142">
            <v>7</v>
          </cell>
          <cell r="E142" t="str">
            <v>401J</v>
          </cell>
          <cell r="F142" t="str">
            <v>Лот № 2 - Поставка средств защиты рук</v>
          </cell>
          <cell r="G142" t="str">
            <v>ПАР</v>
          </cell>
          <cell r="H142">
            <v>99.15</v>
          </cell>
          <cell r="I142">
            <v>0</v>
          </cell>
        </row>
        <row r="143">
          <cell r="B143">
            <v>2286197</v>
          </cell>
          <cell r="C143" t="str">
            <v>Перчатки с полимер покр для тонк раб р9</v>
          </cell>
          <cell r="D143">
            <v>7</v>
          </cell>
          <cell r="E143" t="str">
            <v>401J</v>
          </cell>
          <cell r="F143" t="str">
            <v>Лот № 2 - Поставка средств защиты рук</v>
          </cell>
          <cell r="G143" t="str">
            <v>ПАР</v>
          </cell>
          <cell r="H143">
            <v>99.15</v>
          </cell>
          <cell r="I143">
            <v>0</v>
          </cell>
        </row>
        <row r="144">
          <cell r="B144">
            <v>2285281</v>
          </cell>
          <cell r="C144" t="str">
            <v>Перчатки с полимерным покрытием утеп</v>
          </cell>
          <cell r="D144">
            <v>7</v>
          </cell>
          <cell r="E144" t="str">
            <v>401J</v>
          </cell>
          <cell r="F144" t="str">
            <v>Лот № 2 - Поставка средств защиты рук</v>
          </cell>
          <cell r="G144" t="str">
            <v>ПАР</v>
          </cell>
          <cell r="H144">
            <v>375.81</v>
          </cell>
          <cell r="I144">
            <v>1500</v>
          </cell>
        </row>
        <row r="145">
          <cell r="B145">
            <v>2285283</v>
          </cell>
          <cell r="C145" t="str">
            <v>Перчатки утеп от повыш темп/искр/брызг</v>
          </cell>
          <cell r="D145">
            <v>7</v>
          </cell>
          <cell r="E145" t="str">
            <v>401J</v>
          </cell>
          <cell r="F145" t="str">
            <v>Лот № 2 - Поставка средств защиты рук</v>
          </cell>
          <cell r="G145" t="str">
            <v>ПАР</v>
          </cell>
          <cell r="H145">
            <v>601.05999999999995</v>
          </cell>
          <cell r="I145">
            <v>20</v>
          </cell>
        </row>
        <row r="146">
          <cell r="B146">
            <v>2275298</v>
          </cell>
          <cell r="C146" t="str">
            <v>Ботинки кож ЗщП,Пвt,Искр р37</v>
          </cell>
          <cell r="D146">
            <v>7</v>
          </cell>
          <cell r="E146" t="str">
            <v>401J</v>
          </cell>
          <cell r="F146" t="str">
            <v>Лот № 3 - Поставка спецобуви</v>
          </cell>
          <cell r="G146" t="str">
            <v>ПАР</v>
          </cell>
          <cell r="H146">
            <v>1582</v>
          </cell>
          <cell r="I146">
            <v>0</v>
          </cell>
        </row>
        <row r="147">
          <cell r="B147">
            <v>2275300</v>
          </cell>
          <cell r="C147" t="str">
            <v>Ботинки кож ЗщП,Пвt,Искр р38</v>
          </cell>
          <cell r="D147">
            <v>7</v>
          </cell>
          <cell r="E147" t="str">
            <v>401J</v>
          </cell>
          <cell r="F147" t="str">
            <v>Лот № 3 - Поставка спецобуви</v>
          </cell>
          <cell r="G147" t="str">
            <v>ПАР</v>
          </cell>
          <cell r="H147">
            <v>1582</v>
          </cell>
          <cell r="I147">
            <v>0</v>
          </cell>
        </row>
        <row r="148">
          <cell r="B148">
            <v>2275301</v>
          </cell>
          <cell r="C148" t="str">
            <v>Ботинки кож ЗщП,Пвt,Искр р39</v>
          </cell>
          <cell r="D148">
            <v>7</v>
          </cell>
          <cell r="E148" t="str">
            <v>401J</v>
          </cell>
          <cell r="F148" t="str">
            <v>Лот № 3 - Поставка спецобуви</v>
          </cell>
          <cell r="G148" t="str">
            <v>ПАР</v>
          </cell>
          <cell r="H148">
            <v>1582</v>
          </cell>
          <cell r="I148">
            <v>0</v>
          </cell>
        </row>
        <row r="149">
          <cell r="B149">
            <v>2275305</v>
          </cell>
          <cell r="C149" t="str">
            <v>Ботинки кож ЗщП,Пвt,Искр р40</v>
          </cell>
          <cell r="D149">
            <v>7</v>
          </cell>
          <cell r="E149" t="str">
            <v>401J</v>
          </cell>
          <cell r="F149" t="str">
            <v>Лот № 3 - Поставка спецобуви</v>
          </cell>
          <cell r="G149" t="str">
            <v>ПАР</v>
          </cell>
          <cell r="H149">
            <v>1582</v>
          </cell>
          <cell r="I149">
            <v>1</v>
          </cell>
        </row>
        <row r="150">
          <cell r="B150">
            <v>2275302</v>
          </cell>
          <cell r="C150" t="str">
            <v>Ботинки кож ЗщП,Пвt,Искр р41</v>
          </cell>
          <cell r="D150">
            <v>7</v>
          </cell>
          <cell r="E150" t="str">
            <v>401J</v>
          </cell>
          <cell r="F150" t="str">
            <v>Лот № 3 - Поставка спецобуви</v>
          </cell>
          <cell r="G150" t="str">
            <v>ПАР</v>
          </cell>
          <cell r="H150">
            <v>1582</v>
          </cell>
          <cell r="I150">
            <v>0</v>
          </cell>
        </row>
        <row r="151">
          <cell r="B151">
            <v>2275303</v>
          </cell>
          <cell r="C151" t="str">
            <v>Ботинки кож ЗщП,Пвt,Искр р42</v>
          </cell>
          <cell r="D151">
            <v>7</v>
          </cell>
          <cell r="E151" t="str">
            <v>401J</v>
          </cell>
          <cell r="F151" t="str">
            <v>Лот № 3 - Поставка спецобуви</v>
          </cell>
          <cell r="G151" t="str">
            <v>ПАР</v>
          </cell>
          <cell r="H151">
            <v>1582</v>
          </cell>
          <cell r="I151">
            <v>6</v>
          </cell>
        </row>
        <row r="152">
          <cell r="B152">
            <v>2275306</v>
          </cell>
          <cell r="C152" t="str">
            <v>Ботинки кож ЗщП,Пвt,Искр р43</v>
          </cell>
          <cell r="D152">
            <v>7</v>
          </cell>
          <cell r="E152" t="str">
            <v>401J</v>
          </cell>
          <cell r="F152" t="str">
            <v>Лот № 3 - Поставка спецобуви</v>
          </cell>
          <cell r="G152" t="str">
            <v>ПАР</v>
          </cell>
          <cell r="H152">
            <v>1582</v>
          </cell>
          <cell r="I152">
            <v>5</v>
          </cell>
        </row>
        <row r="153">
          <cell r="B153">
            <v>2275295</v>
          </cell>
          <cell r="C153" t="str">
            <v>Ботинки кож ЗщП,Пвt,Искр р44</v>
          </cell>
          <cell r="D153">
            <v>7</v>
          </cell>
          <cell r="E153" t="str">
            <v>401J</v>
          </cell>
          <cell r="F153" t="str">
            <v>Лот № 3 - Поставка спецобуви</v>
          </cell>
          <cell r="G153" t="str">
            <v>ПАР</v>
          </cell>
          <cell r="H153">
            <v>1582</v>
          </cell>
          <cell r="I153">
            <v>1</v>
          </cell>
        </row>
        <row r="154">
          <cell r="B154">
            <v>2275308</v>
          </cell>
          <cell r="C154" t="str">
            <v>Ботинки кож ЗщП,Пвt,Искр р45</v>
          </cell>
          <cell r="D154">
            <v>7</v>
          </cell>
          <cell r="E154" t="str">
            <v>401J</v>
          </cell>
          <cell r="F154" t="str">
            <v>Лот № 3 - Поставка спецобуви</v>
          </cell>
          <cell r="G154" t="str">
            <v>ПАР</v>
          </cell>
          <cell r="H154">
            <v>1582</v>
          </cell>
          <cell r="I154">
            <v>2</v>
          </cell>
        </row>
        <row r="155">
          <cell r="B155">
            <v>2275307</v>
          </cell>
          <cell r="C155" t="str">
            <v>Ботинки кож ЗщП,Пвt,Искр р46</v>
          </cell>
          <cell r="D155">
            <v>7</v>
          </cell>
          <cell r="E155" t="str">
            <v>401J</v>
          </cell>
          <cell r="F155" t="str">
            <v>Лот № 3 - Поставка спецобуви</v>
          </cell>
          <cell r="G155" t="str">
            <v>ПАР</v>
          </cell>
          <cell r="H155">
            <v>1582</v>
          </cell>
          <cell r="I155">
            <v>1</v>
          </cell>
        </row>
        <row r="156">
          <cell r="B156">
            <v>2275304</v>
          </cell>
          <cell r="C156" t="str">
            <v>Ботинки кож ЗщП,Пвt,Искр р47</v>
          </cell>
          <cell r="D156">
            <v>7</v>
          </cell>
          <cell r="E156" t="str">
            <v>401J</v>
          </cell>
          <cell r="F156" t="str">
            <v>Лот № 3 - Поставка спецобуви</v>
          </cell>
          <cell r="G156" t="str">
            <v>ПАР</v>
          </cell>
          <cell r="H156">
            <v>1582</v>
          </cell>
          <cell r="I156">
            <v>0</v>
          </cell>
        </row>
        <row r="157">
          <cell r="B157">
            <v>2275250</v>
          </cell>
          <cell r="C157" t="str">
            <v>Ботинки кож с защит подноском р35</v>
          </cell>
          <cell r="D157">
            <v>7</v>
          </cell>
          <cell r="E157" t="str">
            <v>401J</v>
          </cell>
          <cell r="F157" t="str">
            <v>Лот № 3 - Поставка спецобуви</v>
          </cell>
          <cell r="G157" t="str">
            <v>ПАР</v>
          </cell>
          <cell r="H157">
            <v>1180.08</v>
          </cell>
          <cell r="I157">
            <v>0</v>
          </cell>
        </row>
        <row r="158">
          <cell r="B158">
            <v>2275259</v>
          </cell>
          <cell r="C158" t="str">
            <v>Ботинки кож с защит подноском р36</v>
          </cell>
          <cell r="D158">
            <v>7</v>
          </cell>
          <cell r="E158" t="str">
            <v>401J</v>
          </cell>
          <cell r="F158" t="str">
            <v>Лот № 3 - Поставка спецобуви</v>
          </cell>
          <cell r="G158" t="str">
            <v>ПАР</v>
          </cell>
          <cell r="H158">
            <v>1180.08</v>
          </cell>
          <cell r="I158">
            <v>1</v>
          </cell>
        </row>
        <row r="159">
          <cell r="B159">
            <v>2275251</v>
          </cell>
          <cell r="C159" t="str">
            <v>Ботинки кож с защит подноском р37</v>
          </cell>
          <cell r="D159">
            <v>7</v>
          </cell>
          <cell r="E159" t="str">
            <v>401J</v>
          </cell>
          <cell r="F159" t="str">
            <v>Лот № 3 - Поставка спецобуви</v>
          </cell>
          <cell r="G159" t="str">
            <v>ПАР</v>
          </cell>
          <cell r="H159">
            <v>1180.08</v>
          </cell>
          <cell r="I159">
            <v>3</v>
          </cell>
        </row>
        <row r="160">
          <cell r="B160">
            <v>2275254</v>
          </cell>
          <cell r="C160" t="str">
            <v>Ботинки кож с защит подноском р38</v>
          </cell>
          <cell r="D160">
            <v>7</v>
          </cell>
          <cell r="E160" t="str">
            <v>401J</v>
          </cell>
          <cell r="F160" t="str">
            <v>Лот № 3 - Поставка спецобуви</v>
          </cell>
          <cell r="G160" t="str">
            <v>ПАР</v>
          </cell>
          <cell r="H160">
            <v>1180.08</v>
          </cell>
          <cell r="I160">
            <v>3</v>
          </cell>
        </row>
        <row r="161">
          <cell r="B161">
            <v>2275252</v>
          </cell>
          <cell r="C161" t="str">
            <v>Ботинки кож с защит подноском р39</v>
          </cell>
          <cell r="D161">
            <v>7</v>
          </cell>
          <cell r="E161" t="str">
            <v>401J</v>
          </cell>
          <cell r="F161" t="str">
            <v>Лот № 3 - Поставка спецобуви</v>
          </cell>
          <cell r="G161" t="str">
            <v>ПАР</v>
          </cell>
          <cell r="H161">
            <v>1180.08</v>
          </cell>
          <cell r="I161">
            <v>9</v>
          </cell>
        </row>
        <row r="162">
          <cell r="B162">
            <v>2275257</v>
          </cell>
          <cell r="C162" t="str">
            <v>Ботинки кож с защит подноском р40</v>
          </cell>
          <cell r="D162">
            <v>7</v>
          </cell>
          <cell r="E162" t="str">
            <v>401J</v>
          </cell>
          <cell r="F162" t="str">
            <v>Лот № 3 - Поставка спецобуви</v>
          </cell>
          <cell r="G162" t="str">
            <v>ПАР</v>
          </cell>
          <cell r="H162">
            <v>1180.08</v>
          </cell>
          <cell r="I162">
            <v>10</v>
          </cell>
        </row>
        <row r="163">
          <cell r="B163">
            <v>2275255</v>
          </cell>
          <cell r="C163" t="str">
            <v>Ботинки кож с защит подноском р41</v>
          </cell>
          <cell r="D163">
            <v>7</v>
          </cell>
          <cell r="E163" t="str">
            <v>401J</v>
          </cell>
          <cell r="F163" t="str">
            <v>Лот № 3 - Поставка спецобуви</v>
          </cell>
          <cell r="G163" t="str">
            <v>ПАР</v>
          </cell>
          <cell r="H163">
            <v>1180.08</v>
          </cell>
          <cell r="I163">
            <v>56</v>
          </cell>
        </row>
        <row r="164">
          <cell r="B164">
            <v>2275253</v>
          </cell>
          <cell r="C164" t="str">
            <v>Ботинки кож с защит подноском р42</v>
          </cell>
          <cell r="D164">
            <v>7</v>
          </cell>
          <cell r="E164" t="str">
            <v>401J</v>
          </cell>
          <cell r="F164" t="str">
            <v>Лот № 3 - Поставка спецобуви</v>
          </cell>
          <cell r="G164" t="str">
            <v>ПАР</v>
          </cell>
          <cell r="H164">
            <v>1180.08</v>
          </cell>
          <cell r="I164">
            <v>122</v>
          </cell>
        </row>
        <row r="165">
          <cell r="B165">
            <v>2275260</v>
          </cell>
          <cell r="C165" t="str">
            <v>Ботинки кож с защит подноском р43</v>
          </cell>
          <cell r="D165">
            <v>7</v>
          </cell>
          <cell r="E165" t="str">
            <v>401J</v>
          </cell>
          <cell r="F165" t="str">
            <v>Лот № 3 - Поставка спецобуви</v>
          </cell>
          <cell r="G165" t="str">
            <v>ПАР</v>
          </cell>
          <cell r="H165">
            <v>1180.08</v>
          </cell>
          <cell r="I165">
            <v>159</v>
          </cell>
        </row>
        <row r="166">
          <cell r="B166">
            <v>2275258</v>
          </cell>
          <cell r="C166" t="str">
            <v>Ботинки кож с защит подноском р44</v>
          </cell>
          <cell r="D166">
            <v>7</v>
          </cell>
          <cell r="E166" t="str">
            <v>401J</v>
          </cell>
          <cell r="F166" t="str">
            <v>Лот № 3 - Поставка спецобуви</v>
          </cell>
          <cell r="G166" t="str">
            <v>ПАР</v>
          </cell>
          <cell r="H166">
            <v>1180.08</v>
          </cell>
          <cell r="I166">
            <v>70</v>
          </cell>
        </row>
        <row r="167">
          <cell r="B167">
            <v>2275263</v>
          </cell>
          <cell r="C167" t="str">
            <v>Ботинки кож с защит подноском р45</v>
          </cell>
          <cell r="D167">
            <v>7</v>
          </cell>
          <cell r="E167" t="str">
            <v>401J</v>
          </cell>
          <cell r="F167" t="str">
            <v>Лот № 3 - Поставка спецобуви</v>
          </cell>
          <cell r="G167" t="str">
            <v>ПАР</v>
          </cell>
          <cell r="H167">
            <v>1180.08</v>
          </cell>
          <cell r="I167">
            <v>38</v>
          </cell>
        </row>
        <row r="168">
          <cell r="B168">
            <v>2275262</v>
          </cell>
          <cell r="C168" t="str">
            <v>Ботинки кож с защит подноском р46</v>
          </cell>
          <cell r="D168">
            <v>7</v>
          </cell>
          <cell r="E168" t="str">
            <v>401J</v>
          </cell>
          <cell r="F168" t="str">
            <v>Лот № 3 - Поставка спецобуви</v>
          </cell>
          <cell r="G168" t="str">
            <v>ПАР</v>
          </cell>
          <cell r="H168">
            <v>1180.08</v>
          </cell>
          <cell r="I168">
            <v>6</v>
          </cell>
        </row>
        <row r="169">
          <cell r="B169">
            <v>2275266</v>
          </cell>
          <cell r="C169" t="str">
            <v>Ботинки кож с защит подноском р47</v>
          </cell>
          <cell r="D169">
            <v>7</v>
          </cell>
          <cell r="E169" t="str">
            <v>401J</v>
          </cell>
          <cell r="F169" t="str">
            <v>Лот № 3 - Поставка спецобуви</v>
          </cell>
          <cell r="G169" t="str">
            <v>ПАР</v>
          </cell>
          <cell r="H169">
            <v>1180.08</v>
          </cell>
          <cell r="I169">
            <v>0</v>
          </cell>
        </row>
        <row r="170">
          <cell r="B170">
            <v>2275264</v>
          </cell>
          <cell r="C170" t="str">
            <v>Ботинки кож с защит подноском р48</v>
          </cell>
          <cell r="D170">
            <v>7</v>
          </cell>
          <cell r="E170" t="str">
            <v>401J</v>
          </cell>
          <cell r="F170" t="str">
            <v>Лот № 3 - Поставка спецобуви</v>
          </cell>
          <cell r="G170" t="str">
            <v>ПАР</v>
          </cell>
          <cell r="H170">
            <v>1180.08</v>
          </cell>
          <cell r="I170">
            <v>0</v>
          </cell>
        </row>
        <row r="171">
          <cell r="B171">
            <v>2275268</v>
          </cell>
          <cell r="C171" t="str">
            <v>Ботинки кож с защит подноском р49</v>
          </cell>
          <cell r="D171">
            <v>7</v>
          </cell>
          <cell r="E171" t="str">
            <v>401J</v>
          </cell>
          <cell r="F171" t="str">
            <v>Лот № 3 - Поставка спецобуви</v>
          </cell>
          <cell r="G171" t="str">
            <v>ПАР</v>
          </cell>
          <cell r="H171">
            <v>1180.08</v>
          </cell>
          <cell r="I171">
            <v>0</v>
          </cell>
        </row>
        <row r="172">
          <cell r="B172">
            <v>2298547</v>
          </cell>
          <cell r="C172" t="str">
            <v>Ботинки кож с защит подноском р50</v>
          </cell>
          <cell r="D172">
            <v>7</v>
          </cell>
          <cell r="E172" t="str">
            <v>401J</v>
          </cell>
          <cell r="F172" t="str">
            <v>Лот № 3 - Поставка спецобуви</v>
          </cell>
          <cell r="G172" t="str">
            <v>ПАР</v>
          </cell>
          <cell r="H172">
            <v>1180.08</v>
          </cell>
          <cell r="I172">
            <v>0</v>
          </cell>
        </row>
        <row r="173">
          <cell r="B173">
            <v>2275331</v>
          </cell>
          <cell r="C173" t="str">
            <v>Ботинки кож утеп ЗщП,Пвt,Искр р40</v>
          </cell>
          <cell r="D173">
            <v>7</v>
          </cell>
          <cell r="E173" t="str">
            <v>401J</v>
          </cell>
          <cell r="F173" t="str">
            <v>Лот № 3 - Поставка спецобуви</v>
          </cell>
          <cell r="G173" t="str">
            <v>ПАР</v>
          </cell>
          <cell r="H173">
            <v>1976.14</v>
          </cell>
          <cell r="I173">
            <v>0</v>
          </cell>
        </row>
        <row r="174">
          <cell r="B174">
            <v>2275335</v>
          </cell>
          <cell r="C174" t="str">
            <v>Ботинки кож утеп ЗщП,Пвt,Искр р41</v>
          </cell>
          <cell r="D174">
            <v>7</v>
          </cell>
          <cell r="E174" t="str">
            <v>401J</v>
          </cell>
          <cell r="F174" t="str">
            <v>Лот № 3 - Поставка спецобуви</v>
          </cell>
          <cell r="G174" t="str">
            <v>ПАР</v>
          </cell>
          <cell r="H174">
            <v>1976.14</v>
          </cell>
          <cell r="I174">
            <v>0</v>
          </cell>
        </row>
        <row r="175">
          <cell r="B175">
            <v>2275333</v>
          </cell>
          <cell r="C175" t="str">
            <v>Ботинки кож утеп ЗщП,Пвt,Искр р42</v>
          </cell>
          <cell r="D175">
            <v>7</v>
          </cell>
          <cell r="E175" t="str">
            <v>401J</v>
          </cell>
          <cell r="F175" t="str">
            <v>Лот № 3 - Поставка спецобуви</v>
          </cell>
          <cell r="G175" t="str">
            <v>ПАР</v>
          </cell>
          <cell r="H175">
            <v>1976.14</v>
          </cell>
          <cell r="I175">
            <v>0</v>
          </cell>
        </row>
        <row r="176">
          <cell r="B176">
            <v>2275336</v>
          </cell>
          <cell r="C176" t="str">
            <v>Ботинки кож утеп ЗщП,Пвt,Искр р43</v>
          </cell>
          <cell r="D176">
            <v>7</v>
          </cell>
          <cell r="E176" t="str">
            <v>401J</v>
          </cell>
          <cell r="F176" t="str">
            <v>Лот № 3 - Поставка спецобуви</v>
          </cell>
          <cell r="G176" t="str">
            <v>ПАР</v>
          </cell>
          <cell r="H176">
            <v>1976.14</v>
          </cell>
          <cell r="I176">
            <v>0</v>
          </cell>
        </row>
        <row r="177">
          <cell r="B177">
            <v>2275334</v>
          </cell>
          <cell r="C177" t="str">
            <v>Ботинки кож утеп ЗщП,Пвt,Искр р44</v>
          </cell>
          <cell r="D177">
            <v>7</v>
          </cell>
          <cell r="E177" t="str">
            <v>401J</v>
          </cell>
          <cell r="F177" t="str">
            <v>Лот № 3 - Поставка спецобуви</v>
          </cell>
          <cell r="G177" t="str">
            <v>ПАР</v>
          </cell>
          <cell r="H177">
            <v>1976.14</v>
          </cell>
          <cell r="I177">
            <v>0</v>
          </cell>
        </row>
        <row r="178">
          <cell r="B178">
            <v>2275337</v>
          </cell>
          <cell r="C178" t="str">
            <v>Ботинки кож утеп ЗщП,Пвt,Искр р47</v>
          </cell>
          <cell r="D178">
            <v>7</v>
          </cell>
          <cell r="E178" t="str">
            <v>401J</v>
          </cell>
          <cell r="F178" t="str">
            <v>Лот № 3 - Поставка спецобуви</v>
          </cell>
          <cell r="G178" t="str">
            <v>ПАР</v>
          </cell>
          <cell r="H178">
            <v>1976.14</v>
          </cell>
          <cell r="I178">
            <v>0</v>
          </cell>
        </row>
        <row r="179">
          <cell r="B179">
            <v>2275271</v>
          </cell>
          <cell r="C179" t="str">
            <v>Ботинки кож утеп с защит подноском р36</v>
          </cell>
          <cell r="D179">
            <v>7</v>
          </cell>
          <cell r="E179" t="str">
            <v>401J</v>
          </cell>
          <cell r="F179" t="str">
            <v>Лот № 3 - Поставка спецобуви</v>
          </cell>
          <cell r="G179" t="str">
            <v>ПАР</v>
          </cell>
          <cell r="H179">
            <v>2085.5300000000002</v>
          </cell>
          <cell r="I179">
            <v>0</v>
          </cell>
        </row>
        <row r="180">
          <cell r="B180">
            <v>2275261</v>
          </cell>
          <cell r="C180" t="str">
            <v>Ботинки кож утеп с защит подноском р37</v>
          </cell>
          <cell r="D180">
            <v>7</v>
          </cell>
          <cell r="E180" t="str">
            <v>401J</v>
          </cell>
          <cell r="F180" t="str">
            <v>Лот № 3 - Поставка спецобуви</v>
          </cell>
          <cell r="G180" t="str">
            <v>ПАР</v>
          </cell>
          <cell r="H180">
            <v>2085.5300000000002</v>
          </cell>
          <cell r="I180">
            <v>0</v>
          </cell>
        </row>
        <row r="181">
          <cell r="B181">
            <v>2275278</v>
          </cell>
          <cell r="C181" t="str">
            <v>Ботинки кож утеп с защит подноском р38</v>
          </cell>
          <cell r="D181">
            <v>7</v>
          </cell>
          <cell r="E181" t="str">
            <v>401J</v>
          </cell>
          <cell r="F181" t="str">
            <v>Лот № 3 - Поставка спецобуви</v>
          </cell>
          <cell r="G181" t="str">
            <v>ПАР</v>
          </cell>
          <cell r="H181">
            <v>2085.5300000000002</v>
          </cell>
          <cell r="I181">
            <v>0</v>
          </cell>
        </row>
        <row r="182">
          <cell r="B182">
            <v>2275265</v>
          </cell>
          <cell r="C182" t="str">
            <v>Ботинки кож утеп с защит подноском р39</v>
          </cell>
          <cell r="D182">
            <v>7</v>
          </cell>
          <cell r="E182" t="str">
            <v>401J</v>
          </cell>
          <cell r="F182" t="str">
            <v>Лот № 3 - Поставка спецобуви</v>
          </cell>
          <cell r="G182" t="str">
            <v>ПАР</v>
          </cell>
          <cell r="H182">
            <v>2085.5300000000002</v>
          </cell>
          <cell r="I182">
            <v>0</v>
          </cell>
        </row>
        <row r="183">
          <cell r="B183">
            <v>2275272</v>
          </cell>
          <cell r="C183" t="str">
            <v>Ботинки кож утеп с защит подноском р40</v>
          </cell>
          <cell r="D183">
            <v>7</v>
          </cell>
          <cell r="E183" t="str">
            <v>401J</v>
          </cell>
          <cell r="F183" t="str">
            <v>Лот № 3 - Поставка спецобуви</v>
          </cell>
          <cell r="G183" t="str">
            <v>ПАР</v>
          </cell>
          <cell r="H183">
            <v>2085.5300000000002</v>
          </cell>
          <cell r="I183">
            <v>0</v>
          </cell>
        </row>
        <row r="184">
          <cell r="B184">
            <v>2275274</v>
          </cell>
          <cell r="C184" t="str">
            <v>Ботинки кож утеп с защит подноском р41</v>
          </cell>
          <cell r="D184">
            <v>7</v>
          </cell>
          <cell r="E184" t="str">
            <v>401J</v>
          </cell>
          <cell r="F184" t="str">
            <v>Лот № 3 - Поставка спецобуви</v>
          </cell>
          <cell r="G184" t="str">
            <v>ПАР</v>
          </cell>
          <cell r="H184">
            <v>2085.5300000000002</v>
          </cell>
          <cell r="I184">
            <v>0</v>
          </cell>
        </row>
        <row r="185">
          <cell r="B185">
            <v>2275276</v>
          </cell>
          <cell r="C185" t="str">
            <v>Ботинки кож утеп с защит подноском р42</v>
          </cell>
          <cell r="D185">
            <v>7</v>
          </cell>
          <cell r="E185" t="str">
            <v>401J</v>
          </cell>
          <cell r="F185" t="str">
            <v>Лот № 3 - Поставка спецобуви</v>
          </cell>
          <cell r="G185" t="str">
            <v>ПАР</v>
          </cell>
          <cell r="H185">
            <v>2085.5300000000002</v>
          </cell>
          <cell r="I185">
            <v>0</v>
          </cell>
        </row>
        <row r="186">
          <cell r="B186">
            <v>2275275</v>
          </cell>
          <cell r="C186" t="str">
            <v>Ботинки кож утеп с защит подноском р43</v>
          </cell>
          <cell r="D186">
            <v>7</v>
          </cell>
          <cell r="E186" t="str">
            <v>401J</v>
          </cell>
          <cell r="F186" t="str">
            <v>Лот № 3 - Поставка спецобуви</v>
          </cell>
          <cell r="G186" t="str">
            <v>ПАР</v>
          </cell>
          <cell r="H186">
            <v>2085.5300000000002</v>
          </cell>
          <cell r="I186">
            <v>0</v>
          </cell>
        </row>
        <row r="187">
          <cell r="B187">
            <v>2275269</v>
          </cell>
          <cell r="C187" t="str">
            <v>Ботинки кож утеп с защит подноском р44</v>
          </cell>
          <cell r="D187">
            <v>7</v>
          </cell>
          <cell r="E187" t="str">
            <v>401J</v>
          </cell>
          <cell r="F187" t="str">
            <v>Лот № 3 - Поставка спецобуви</v>
          </cell>
          <cell r="G187" t="str">
            <v>ПАР</v>
          </cell>
          <cell r="H187">
            <v>2085.5300000000002</v>
          </cell>
          <cell r="I187">
            <v>0</v>
          </cell>
        </row>
        <row r="188">
          <cell r="B188">
            <v>2275281</v>
          </cell>
          <cell r="C188" t="str">
            <v>Ботинки кож утеп с защит подноском р45</v>
          </cell>
          <cell r="D188">
            <v>7</v>
          </cell>
          <cell r="E188" t="str">
            <v>401J</v>
          </cell>
          <cell r="F188" t="str">
            <v>Лот № 3 - Поставка спецобуви</v>
          </cell>
          <cell r="G188" t="str">
            <v>ПАР</v>
          </cell>
          <cell r="H188">
            <v>2085.5300000000002</v>
          </cell>
          <cell r="I188">
            <v>0</v>
          </cell>
        </row>
        <row r="189">
          <cell r="B189">
            <v>2275279</v>
          </cell>
          <cell r="C189" t="str">
            <v>Ботинки кож утеп с защит подноском р46</v>
          </cell>
          <cell r="D189">
            <v>7</v>
          </cell>
          <cell r="E189" t="str">
            <v>401J</v>
          </cell>
          <cell r="F189" t="str">
            <v>Лот № 3 - Поставка спецобуви</v>
          </cell>
          <cell r="G189" t="str">
            <v>ПАР</v>
          </cell>
          <cell r="H189">
            <v>2085.5300000000002</v>
          </cell>
          <cell r="I189">
            <v>0</v>
          </cell>
        </row>
        <row r="190">
          <cell r="B190">
            <v>2275285</v>
          </cell>
          <cell r="C190" t="str">
            <v>Ботинки кож утеп с защит подноском р47</v>
          </cell>
          <cell r="D190">
            <v>7</v>
          </cell>
          <cell r="E190" t="str">
            <v>401J</v>
          </cell>
          <cell r="F190" t="str">
            <v>Лот № 3 - Поставка спецобуви</v>
          </cell>
          <cell r="G190" t="str">
            <v>ПАР</v>
          </cell>
          <cell r="H190">
            <v>2085.5300000000002</v>
          </cell>
          <cell r="I190">
            <v>0</v>
          </cell>
        </row>
        <row r="191">
          <cell r="B191">
            <v>2275283</v>
          </cell>
          <cell r="C191" t="str">
            <v>Ботинки кож утеп с защит подноском р48</v>
          </cell>
          <cell r="D191">
            <v>7</v>
          </cell>
          <cell r="E191" t="str">
            <v>401J</v>
          </cell>
          <cell r="F191" t="str">
            <v>Лот № 3 - Поставка спецобуви</v>
          </cell>
          <cell r="G191" t="str">
            <v>ПАР</v>
          </cell>
          <cell r="H191">
            <v>2085.5300000000002</v>
          </cell>
          <cell r="I191">
            <v>0</v>
          </cell>
        </row>
        <row r="192">
          <cell r="B192">
            <v>2330815</v>
          </cell>
          <cell r="C192" t="str">
            <v>Ботинки кож утеп с защит подноском р50</v>
          </cell>
          <cell r="D192">
            <v>7</v>
          </cell>
          <cell r="E192" t="str">
            <v>401J</v>
          </cell>
          <cell r="F192" t="str">
            <v>Лот № 3 - Поставка спецобуви</v>
          </cell>
          <cell r="G192" t="str">
            <v>ПАР</v>
          </cell>
          <cell r="H192">
            <v>2085.5300000000002</v>
          </cell>
          <cell r="I192">
            <v>0</v>
          </cell>
        </row>
        <row r="193">
          <cell r="B193">
            <v>2070094</v>
          </cell>
          <cell r="C193" t="str">
            <v>Валенки с резиновым низом р25</v>
          </cell>
          <cell r="D193">
            <v>7</v>
          </cell>
          <cell r="E193" t="str">
            <v>401J</v>
          </cell>
          <cell r="F193" t="str">
            <v>Лот № 3 - Поставка спецобуви</v>
          </cell>
          <cell r="G193" t="str">
            <v>ПАР</v>
          </cell>
          <cell r="H193">
            <v>893.64</v>
          </cell>
          <cell r="I193">
            <v>0</v>
          </cell>
        </row>
        <row r="194">
          <cell r="B194">
            <v>2070097</v>
          </cell>
          <cell r="C194" t="str">
            <v>Валенки с резиновым низом р26</v>
          </cell>
          <cell r="D194">
            <v>7</v>
          </cell>
          <cell r="E194" t="str">
            <v>401J</v>
          </cell>
          <cell r="F194" t="str">
            <v>Лот № 3 - Поставка спецобуви</v>
          </cell>
          <cell r="G194" t="str">
            <v>ПАР</v>
          </cell>
          <cell r="H194">
            <v>893.64</v>
          </cell>
          <cell r="I194">
            <v>0</v>
          </cell>
        </row>
        <row r="195">
          <cell r="B195">
            <v>2070095</v>
          </cell>
          <cell r="C195" t="str">
            <v>Валенки с резиновым низом р27</v>
          </cell>
          <cell r="D195">
            <v>7</v>
          </cell>
          <cell r="E195" t="str">
            <v>401J</v>
          </cell>
          <cell r="F195" t="str">
            <v>Лот № 3 - Поставка спецобуви</v>
          </cell>
          <cell r="G195" t="str">
            <v>ПАР</v>
          </cell>
          <cell r="H195">
            <v>893.64</v>
          </cell>
          <cell r="I195">
            <v>0</v>
          </cell>
        </row>
        <row r="196">
          <cell r="B196">
            <v>2070096</v>
          </cell>
          <cell r="C196" t="str">
            <v>Валенки с резиновым низом р28</v>
          </cell>
          <cell r="D196">
            <v>7</v>
          </cell>
          <cell r="E196" t="str">
            <v>401J</v>
          </cell>
          <cell r="F196" t="str">
            <v>Лот № 3 - Поставка спецобуви</v>
          </cell>
          <cell r="G196" t="str">
            <v>ПАР</v>
          </cell>
          <cell r="H196">
            <v>893.64</v>
          </cell>
          <cell r="I196">
            <v>0</v>
          </cell>
        </row>
        <row r="197">
          <cell r="B197">
            <v>2016583</v>
          </cell>
          <cell r="C197" t="str">
            <v>Валенки с резиновым низом р29</v>
          </cell>
          <cell r="D197">
            <v>7</v>
          </cell>
          <cell r="E197" t="str">
            <v>401J</v>
          </cell>
          <cell r="F197" t="str">
            <v>Лот № 3 - Поставка спецобуви</v>
          </cell>
          <cell r="G197" t="str">
            <v>ПАР</v>
          </cell>
          <cell r="H197">
            <v>893.64</v>
          </cell>
          <cell r="I197">
            <v>0</v>
          </cell>
        </row>
        <row r="198">
          <cell r="B198">
            <v>2018132</v>
          </cell>
          <cell r="C198" t="str">
            <v>Валенки с резиновым низом р30</v>
          </cell>
          <cell r="D198">
            <v>7</v>
          </cell>
          <cell r="E198" t="str">
            <v>401J</v>
          </cell>
          <cell r="F198" t="str">
            <v>Лот № 3 - Поставка спецобуви</v>
          </cell>
          <cell r="G198" t="str">
            <v>ПАР</v>
          </cell>
          <cell r="H198">
            <v>893.64</v>
          </cell>
          <cell r="I198">
            <v>0</v>
          </cell>
        </row>
        <row r="199">
          <cell r="B199">
            <v>2018131</v>
          </cell>
          <cell r="C199" t="str">
            <v>Валенки с резиновым низом р31</v>
          </cell>
          <cell r="D199">
            <v>7</v>
          </cell>
          <cell r="E199" t="str">
            <v>401J</v>
          </cell>
          <cell r="F199" t="str">
            <v>Лот № 3 - Поставка спецобуви</v>
          </cell>
          <cell r="G199" t="str">
            <v>ПАР</v>
          </cell>
          <cell r="H199">
            <v>893.64</v>
          </cell>
          <cell r="I199">
            <v>0</v>
          </cell>
        </row>
        <row r="200">
          <cell r="B200">
            <v>2017977</v>
          </cell>
          <cell r="C200" t="str">
            <v>Валенки с резиновым низом р32</v>
          </cell>
          <cell r="D200">
            <v>7</v>
          </cell>
          <cell r="E200" t="str">
            <v>401J</v>
          </cell>
          <cell r="F200" t="str">
            <v>Лот № 3 - Поставка спецобуви</v>
          </cell>
          <cell r="G200" t="str">
            <v>ПАР</v>
          </cell>
          <cell r="H200">
            <v>893.64</v>
          </cell>
          <cell r="I200">
            <v>0</v>
          </cell>
        </row>
        <row r="201">
          <cell r="B201">
            <v>2017996</v>
          </cell>
          <cell r="C201" t="str">
            <v>Валенки с резиновым низом р33</v>
          </cell>
          <cell r="D201">
            <v>7</v>
          </cell>
          <cell r="E201" t="str">
            <v>401J</v>
          </cell>
          <cell r="F201" t="str">
            <v>Лот № 3 - Поставка спецобуви</v>
          </cell>
          <cell r="G201" t="str">
            <v>ПАР</v>
          </cell>
          <cell r="H201">
            <v>893.64</v>
          </cell>
          <cell r="I201">
            <v>0</v>
          </cell>
        </row>
        <row r="202">
          <cell r="B202">
            <v>2018231</v>
          </cell>
          <cell r="C202" t="str">
            <v>Валенки с резиновым низом р34</v>
          </cell>
          <cell r="D202">
            <v>7</v>
          </cell>
          <cell r="E202" t="str">
            <v>401J</v>
          </cell>
          <cell r="F202" t="str">
            <v>Лот № 3 - Поставка спецобуви</v>
          </cell>
          <cell r="G202" t="str">
            <v>ПАР</v>
          </cell>
          <cell r="H202">
            <v>893.64</v>
          </cell>
          <cell r="I202">
            <v>0</v>
          </cell>
        </row>
        <row r="203">
          <cell r="B203">
            <v>2224224</v>
          </cell>
          <cell r="C203" t="str">
            <v>Сапоги болотные р39</v>
          </cell>
          <cell r="D203">
            <v>7</v>
          </cell>
          <cell r="E203" t="str">
            <v>401J</v>
          </cell>
          <cell r="F203" t="str">
            <v>Лот № 3 - Поставка спецобуви</v>
          </cell>
          <cell r="G203" t="str">
            <v>ПАР</v>
          </cell>
          <cell r="H203">
            <v>1002.54</v>
          </cell>
          <cell r="I203">
            <v>0</v>
          </cell>
        </row>
        <row r="204">
          <cell r="B204">
            <v>2216852</v>
          </cell>
          <cell r="C204" t="str">
            <v>Сапоги болотные р40</v>
          </cell>
          <cell r="D204">
            <v>7</v>
          </cell>
          <cell r="E204" t="str">
            <v>401J</v>
          </cell>
          <cell r="F204" t="str">
            <v>Лот № 3 - Поставка спецобуви</v>
          </cell>
          <cell r="G204" t="str">
            <v>ПАР</v>
          </cell>
          <cell r="H204">
            <v>1002.54</v>
          </cell>
          <cell r="I204">
            <v>0</v>
          </cell>
        </row>
        <row r="205">
          <cell r="B205">
            <v>2119634</v>
          </cell>
          <cell r="C205" t="str">
            <v>Сапоги болотные р41</v>
          </cell>
          <cell r="D205">
            <v>7</v>
          </cell>
          <cell r="E205" t="str">
            <v>401J</v>
          </cell>
          <cell r="F205" t="str">
            <v>Лот № 3 - Поставка спецобуви</v>
          </cell>
          <cell r="G205" t="str">
            <v>ПАР</v>
          </cell>
          <cell r="H205">
            <v>1002.54</v>
          </cell>
          <cell r="I205">
            <v>0</v>
          </cell>
        </row>
        <row r="206">
          <cell r="B206">
            <v>2119635</v>
          </cell>
          <cell r="C206" t="str">
            <v>Сапоги болотные р42</v>
          </cell>
          <cell r="D206">
            <v>7</v>
          </cell>
          <cell r="E206" t="str">
            <v>401J</v>
          </cell>
          <cell r="F206" t="str">
            <v>Лот № 3 - Поставка спецобуви</v>
          </cell>
          <cell r="G206" t="str">
            <v>ПАР</v>
          </cell>
          <cell r="H206">
            <v>1002.54</v>
          </cell>
          <cell r="I206">
            <v>0</v>
          </cell>
        </row>
        <row r="207">
          <cell r="B207">
            <v>2069365</v>
          </cell>
          <cell r="C207" t="str">
            <v>Сапоги болотные р43</v>
          </cell>
          <cell r="D207">
            <v>7</v>
          </cell>
          <cell r="E207" t="str">
            <v>401J</v>
          </cell>
          <cell r="F207" t="str">
            <v>Лот № 3 - Поставка спецобуви</v>
          </cell>
          <cell r="G207" t="str">
            <v>ПАР</v>
          </cell>
          <cell r="H207">
            <v>1002.54</v>
          </cell>
          <cell r="I207">
            <v>0</v>
          </cell>
        </row>
        <row r="208">
          <cell r="B208">
            <v>2021725</v>
          </cell>
          <cell r="C208" t="str">
            <v>Сапоги болотные р44</v>
          </cell>
          <cell r="D208">
            <v>7</v>
          </cell>
          <cell r="E208" t="str">
            <v>401J</v>
          </cell>
          <cell r="F208" t="str">
            <v>Лот № 3 - Поставка спецобуви</v>
          </cell>
          <cell r="G208" t="str">
            <v>ПАР</v>
          </cell>
          <cell r="H208">
            <v>1002.54</v>
          </cell>
          <cell r="I208">
            <v>0</v>
          </cell>
        </row>
        <row r="209">
          <cell r="B209">
            <v>2021730</v>
          </cell>
          <cell r="C209" t="str">
            <v>Сапоги болотные р45</v>
          </cell>
          <cell r="D209">
            <v>7</v>
          </cell>
          <cell r="E209" t="str">
            <v>401J</v>
          </cell>
          <cell r="F209" t="str">
            <v>Лот № 3 - Поставка спецобуви</v>
          </cell>
          <cell r="G209" t="str">
            <v>ПАР</v>
          </cell>
          <cell r="H209">
            <v>1002.54</v>
          </cell>
          <cell r="I209">
            <v>0</v>
          </cell>
        </row>
        <row r="210">
          <cell r="B210">
            <v>2119636</v>
          </cell>
          <cell r="C210" t="str">
            <v>Сапоги болотные р46</v>
          </cell>
          <cell r="D210">
            <v>7</v>
          </cell>
          <cell r="E210" t="str">
            <v>401J</v>
          </cell>
          <cell r="F210" t="str">
            <v>Лот № 3 - Поставка спецобуви</v>
          </cell>
          <cell r="G210" t="str">
            <v>ПАР</v>
          </cell>
          <cell r="H210">
            <v>1002.54</v>
          </cell>
          <cell r="I210">
            <v>0</v>
          </cell>
        </row>
        <row r="211">
          <cell r="B211">
            <v>2119637</v>
          </cell>
          <cell r="C211" t="str">
            <v>Сапоги болотные р47</v>
          </cell>
          <cell r="D211">
            <v>7</v>
          </cell>
          <cell r="E211" t="str">
            <v>401J</v>
          </cell>
          <cell r="F211" t="str">
            <v>Лот № 3 - Поставка спецобуви</v>
          </cell>
          <cell r="G211" t="str">
            <v>ПАР</v>
          </cell>
          <cell r="H211">
            <v>1002.54</v>
          </cell>
          <cell r="I211">
            <v>0</v>
          </cell>
        </row>
        <row r="212">
          <cell r="B212">
            <v>2224227</v>
          </cell>
          <cell r="C212" t="str">
            <v>Сапоги болотные р48</v>
          </cell>
          <cell r="D212">
            <v>7</v>
          </cell>
          <cell r="E212" t="str">
            <v>401J</v>
          </cell>
          <cell r="F212" t="str">
            <v>Лот № 3 - Поставка спецобуви</v>
          </cell>
          <cell r="G212" t="str">
            <v>ПАР</v>
          </cell>
          <cell r="H212">
            <v>1002.54</v>
          </cell>
          <cell r="I212">
            <v>0</v>
          </cell>
        </row>
        <row r="213">
          <cell r="B213">
            <v>2285220</v>
          </cell>
          <cell r="C213" t="str">
            <v>Сапоги кож ЗщП,Пвt,Искр р40</v>
          </cell>
          <cell r="D213">
            <v>7</v>
          </cell>
          <cell r="E213" t="str">
            <v>401J</v>
          </cell>
          <cell r="F213" t="str">
            <v>Лот № 3 - Поставка спецобуви</v>
          </cell>
          <cell r="G213" t="str">
            <v>ПАР</v>
          </cell>
          <cell r="H213">
            <v>2197.8200000000002</v>
          </cell>
          <cell r="I213">
            <v>0</v>
          </cell>
        </row>
        <row r="214">
          <cell r="B214">
            <v>2285219</v>
          </cell>
          <cell r="C214" t="str">
            <v>Сапоги кож ЗщП,Пвt,Искр р41</v>
          </cell>
          <cell r="D214">
            <v>7</v>
          </cell>
          <cell r="E214" t="str">
            <v>401J</v>
          </cell>
          <cell r="F214" t="str">
            <v>Лот № 3 - Поставка спецобуви</v>
          </cell>
          <cell r="G214" t="str">
            <v>ПАР</v>
          </cell>
          <cell r="H214">
            <v>2197.8200000000002</v>
          </cell>
          <cell r="I214">
            <v>0</v>
          </cell>
        </row>
        <row r="215">
          <cell r="B215">
            <v>2285224</v>
          </cell>
          <cell r="C215" t="str">
            <v>Сапоги кож ЗщП,Пвt,Искр р42</v>
          </cell>
          <cell r="D215">
            <v>7</v>
          </cell>
          <cell r="E215" t="str">
            <v>401J</v>
          </cell>
          <cell r="F215" t="str">
            <v>Лот № 3 - Поставка спецобуви</v>
          </cell>
          <cell r="G215" t="str">
            <v>ПАР</v>
          </cell>
          <cell r="H215">
            <v>2197.8200000000002</v>
          </cell>
          <cell r="I215">
            <v>0</v>
          </cell>
        </row>
        <row r="216">
          <cell r="B216">
            <v>2280180</v>
          </cell>
          <cell r="C216" t="str">
            <v>Сапоги кож ЗщП,Пвt,Искр р43</v>
          </cell>
          <cell r="D216">
            <v>7</v>
          </cell>
          <cell r="E216" t="str">
            <v>401J</v>
          </cell>
          <cell r="F216" t="str">
            <v>Лот № 3 - Поставка спецобуви</v>
          </cell>
          <cell r="G216" t="str">
            <v>ПАР</v>
          </cell>
          <cell r="H216">
            <v>2197.8200000000002</v>
          </cell>
          <cell r="I216">
            <v>0</v>
          </cell>
        </row>
        <row r="217">
          <cell r="B217">
            <v>2285222</v>
          </cell>
          <cell r="C217" t="str">
            <v>Сапоги кож ЗщП,Пвt,Искр р44</v>
          </cell>
          <cell r="D217">
            <v>7</v>
          </cell>
          <cell r="E217" t="str">
            <v>401J</v>
          </cell>
          <cell r="F217" t="str">
            <v>Лот № 3 - Поставка спецобуви</v>
          </cell>
          <cell r="G217" t="str">
            <v>ПАР</v>
          </cell>
          <cell r="H217">
            <v>2197.8200000000002</v>
          </cell>
          <cell r="I217">
            <v>0</v>
          </cell>
        </row>
        <row r="218">
          <cell r="B218">
            <v>2285229</v>
          </cell>
          <cell r="C218" t="str">
            <v>Сапоги кож ЗщП,Пвt,Искр р45</v>
          </cell>
          <cell r="D218">
            <v>7</v>
          </cell>
          <cell r="E218" t="str">
            <v>401J</v>
          </cell>
          <cell r="F218" t="str">
            <v>Лот № 3 - Поставка спецобуви</v>
          </cell>
          <cell r="G218" t="str">
            <v>ПАР</v>
          </cell>
          <cell r="H218">
            <v>2197.8200000000002</v>
          </cell>
          <cell r="I218">
            <v>0</v>
          </cell>
        </row>
        <row r="219">
          <cell r="B219">
            <v>2285226</v>
          </cell>
          <cell r="C219" t="str">
            <v>Сапоги кож ЗщП,Пвt,Искр р46</v>
          </cell>
          <cell r="D219">
            <v>7</v>
          </cell>
          <cell r="E219" t="str">
            <v>401J</v>
          </cell>
          <cell r="F219" t="str">
            <v>Лот № 3 - Поставка спецобуви</v>
          </cell>
          <cell r="G219" t="str">
            <v>ПАР</v>
          </cell>
          <cell r="H219">
            <v>2197.8200000000002</v>
          </cell>
          <cell r="I219">
            <v>0</v>
          </cell>
        </row>
        <row r="220">
          <cell r="B220">
            <v>2279522</v>
          </cell>
          <cell r="C220" t="str">
            <v>Сапоги кож утеп ЗщП,Пвt,Искр р40</v>
          </cell>
          <cell r="D220">
            <v>7</v>
          </cell>
          <cell r="E220" t="str">
            <v>401J</v>
          </cell>
          <cell r="F220" t="str">
            <v>Лот № 3 - Поставка спецобуви</v>
          </cell>
          <cell r="G220" t="str">
            <v>ПАР</v>
          </cell>
          <cell r="H220">
            <v>3236.16</v>
          </cell>
          <cell r="I220">
            <v>1</v>
          </cell>
        </row>
        <row r="221">
          <cell r="B221">
            <v>2277789</v>
          </cell>
          <cell r="C221" t="str">
            <v>Сапоги кож утеп ЗщП,Пвt,Искр р41</v>
          </cell>
          <cell r="D221">
            <v>7</v>
          </cell>
          <cell r="E221" t="str">
            <v>401J</v>
          </cell>
          <cell r="F221" t="str">
            <v>Лот № 3 - Поставка спецобуви</v>
          </cell>
          <cell r="G221" t="str">
            <v>ПАР</v>
          </cell>
          <cell r="H221">
            <v>3236.16</v>
          </cell>
          <cell r="I221">
            <v>0</v>
          </cell>
        </row>
        <row r="222">
          <cell r="B222">
            <v>2277790</v>
          </cell>
          <cell r="C222" t="str">
            <v>Сапоги кож утеп ЗщП,Пвt,Искр р42</v>
          </cell>
          <cell r="D222">
            <v>7</v>
          </cell>
          <cell r="E222" t="str">
            <v>401J</v>
          </cell>
          <cell r="F222" t="str">
            <v>Лот № 3 - Поставка спецобуви</v>
          </cell>
          <cell r="G222" t="str">
            <v>ПАР</v>
          </cell>
          <cell r="H222">
            <v>3236.16</v>
          </cell>
          <cell r="I222">
            <v>3</v>
          </cell>
        </row>
        <row r="223">
          <cell r="B223">
            <v>2277791</v>
          </cell>
          <cell r="C223" t="str">
            <v>Сапоги кож утеп ЗщП,Пвt,Искр р43</v>
          </cell>
          <cell r="D223">
            <v>7</v>
          </cell>
          <cell r="E223" t="str">
            <v>401J</v>
          </cell>
          <cell r="F223" t="str">
            <v>Лот № 3 - Поставка спецобуви</v>
          </cell>
          <cell r="G223" t="str">
            <v>ПАР</v>
          </cell>
          <cell r="H223">
            <v>3236.16</v>
          </cell>
          <cell r="I223">
            <v>6</v>
          </cell>
        </row>
        <row r="224">
          <cell r="B224">
            <v>2277792</v>
          </cell>
          <cell r="C224" t="str">
            <v>Сапоги кож утеп ЗщП,Пвt,Искр р44</v>
          </cell>
          <cell r="D224">
            <v>7</v>
          </cell>
          <cell r="E224" t="str">
            <v>401J</v>
          </cell>
          <cell r="F224" t="str">
            <v>Лот № 3 - Поставка спецобуви</v>
          </cell>
          <cell r="G224" t="str">
            <v>ПАР</v>
          </cell>
          <cell r="H224">
            <v>3236.16</v>
          </cell>
          <cell r="I224">
            <v>0</v>
          </cell>
        </row>
        <row r="225">
          <cell r="B225">
            <v>2277793</v>
          </cell>
          <cell r="C225" t="str">
            <v>Сапоги кож утеп ЗщП,Пвt,Искр р45</v>
          </cell>
          <cell r="D225">
            <v>7</v>
          </cell>
          <cell r="E225" t="str">
            <v>401J</v>
          </cell>
          <cell r="F225" t="str">
            <v>Лот № 3 - Поставка спецобуви</v>
          </cell>
          <cell r="G225" t="str">
            <v>ПАР</v>
          </cell>
          <cell r="H225">
            <v>3236.16</v>
          </cell>
          <cell r="I225">
            <v>2</v>
          </cell>
        </row>
        <row r="226">
          <cell r="B226">
            <v>2277794</v>
          </cell>
          <cell r="C226" t="str">
            <v>Сапоги кож утеп ЗщП,Пвt,Искр р46</v>
          </cell>
          <cell r="D226">
            <v>7</v>
          </cell>
          <cell r="E226" t="str">
            <v>401J</v>
          </cell>
          <cell r="F226" t="str">
            <v>Лот № 3 - Поставка спецобуви</v>
          </cell>
          <cell r="G226" t="str">
            <v>ПАР</v>
          </cell>
          <cell r="H226">
            <v>3236.16</v>
          </cell>
          <cell r="I226">
            <v>0</v>
          </cell>
        </row>
        <row r="227">
          <cell r="B227">
            <v>2278683</v>
          </cell>
          <cell r="C227" t="str">
            <v>Сапоги кож утеп ЗщП,Пвt,Искр р47</v>
          </cell>
          <cell r="D227">
            <v>7</v>
          </cell>
          <cell r="E227" t="str">
            <v>401J</v>
          </cell>
          <cell r="F227" t="str">
            <v>Лот № 3 - Поставка спецобуви</v>
          </cell>
          <cell r="G227" t="str">
            <v>ПАР</v>
          </cell>
          <cell r="H227">
            <v>3236.16</v>
          </cell>
          <cell r="I227">
            <v>2</v>
          </cell>
        </row>
        <row r="228">
          <cell r="B228">
            <v>2279731</v>
          </cell>
          <cell r="C228" t="str">
            <v>Сапоги кож утеп с защитным подноском р35</v>
          </cell>
          <cell r="D228">
            <v>7</v>
          </cell>
          <cell r="E228" t="str">
            <v>401J</v>
          </cell>
          <cell r="F228" t="str">
            <v>Лот № 3 - Поставка спецобуви</v>
          </cell>
          <cell r="G228" t="str">
            <v>ПАР</v>
          </cell>
          <cell r="H228">
            <v>2163.3200000000002</v>
          </cell>
          <cell r="I228">
            <v>0</v>
          </cell>
        </row>
        <row r="229">
          <cell r="B229">
            <v>2278846</v>
          </cell>
          <cell r="C229" t="str">
            <v>Сапоги кож утеп с защитным подноском р37</v>
          </cell>
          <cell r="D229">
            <v>7</v>
          </cell>
          <cell r="E229" t="str">
            <v>401J</v>
          </cell>
          <cell r="F229" t="str">
            <v>Лот № 3 - Поставка спецобуви</v>
          </cell>
          <cell r="G229" t="str">
            <v>ПАР</v>
          </cell>
          <cell r="H229">
            <v>2163.3200000000002</v>
          </cell>
          <cell r="I229">
            <v>1</v>
          </cell>
        </row>
        <row r="230">
          <cell r="B230">
            <v>2278868</v>
          </cell>
          <cell r="C230" t="str">
            <v>Сапоги кож утеп с защитным подноском р38</v>
          </cell>
          <cell r="D230">
            <v>7</v>
          </cell>
          <cell r="E230" t="str">
            <v>401J</v>
          </cell>
          <cell r="F230" t="str">
            <v>Лот № 3 - Поставка спецобуви</v>
          </cell>
          <cell r="G230" t="str">
            <v>ПАР</v>
          </cell>
          <cell r="H230">
            <v>2163.3200000000002</v>
          </cell>
          <cell r="I230">
            <v>3</v>
          </cell>
        </row>
        <row r="231">
          <cell r="B231">
            <v>2278869</v>
          </cell>
          <cell r="C231" t="str">
            <v>Сапоги кож утеп с защитным подноском р39</v>
          </cell>
          <cell r="D231">
            <v>7</v>
          </cell>
          <cell r="E231" t="str">
            <v>401J</v>
          </cell>
          <cell r="F231" t="str">
            <v>Лот № 3 - Поставка спецобуви</v>
          </cell>
          <cell r="G231" t="str">
            <v>ПАР</v>
          </cell>
          <cell r="H231">
            <v>2163.3200000000002</v>
          </cell>
          <cell r="I231">
            <v>5</v>
          </cell>
        </row>
        <row r="232">
          <cell r="B232">
            <v>2277760</v>
          </cell>
          <cell r="C232" t="str">
            <v>Сапоги кож утеп с защитным подноском р40</v>
          </cell>
          <cell r="D232">
            <v>7</v>
          </cell>
          <cell r="E232" t="str">
            <v>401J</v>
          </cell>
          <cell r="F232" t="str">
            <v>Лот № 3 - Поставка спецобуви</v>
          </cell>
          <cell r="G232" t="str">
            <v>ПАР</v>
          </cell>
          <cell r="H232">
            <v>2163.3200000000002</v>
          </cell>
          <cell r="I232">
            <v>2</v>
          </cell>
        </row>
        <row r="233">
          <cell r="B233">
            <v>2277762</v>
          </cell>
          <cell r="C233" t="str">
            <v>Сапоги кож утеп с защитным подноском р41</v>
          </cell>
          <cell r="D233">
            <v>7</v>
          </cell>
          <cell r="E233" t="str">
            <v>401J</v>
          </cell>
          <cell r="F233" t="str">
            <v>Лот № 3 - Поставка спецобуви</v>
          </cell>
          <cell r="G233" t="str">
            <v>ПАР</v>
          </cell>
          <cell r="H233">
            <v>2163.3200000000002</v>
          </cell>
          <cell r="I233">
            <v>26</v>
          </cell>
        </row>
        <row r="234">
          <cell r="B234">
            <v>2277763</v>
          </cell>
          <cell r="C234" t="str">
            <v>Сапоги кож утеп с защитным подноском р42</v>
          </cell>
          <cell r="D234">
            <v>7</v>
          </cell>
          <cell r="E234" t="str">
            <v>401J</v>
          </cell>
          <cell r="F234" t="str">
            <v>Лот № 3 - Поставка спецобуви</v>
          </cell>
          <cell r="G234" t="str">
            <v>ПАР</v>
          </cell>
          <cell r="H234">
            <v>2163.3200000000002</v>
          </cell>
          <cell r="I234">
            <v>91</v>
          </cell>
        </row>
        <row r="235">
          <cell r="B235">
            <v>2277764</v>
          </cell>
          <cell r="C235" t="str">
            <v>Сапоги кож утеп с защитным подноском р43</v>
          </cell>
          <cell r="D235">
            <v>7</v>
          </cell>
          <cell r="E235" t="str">
            <v>401J</v>
          </cell>
          <cell r="F235" t="str">
            <v>Лот № 3 - Поставка спецобуви</v>
          </cell>
          <cell r="G235" t="str">
            <v>ПАР</v>
          </cell>
          <cell r="H235">
            <v>2163.3200000000002</v>
          </cell>
          <cell r="I235">
            <v>50</v>
          </cell>
        </row>
        <row r="236">
          <cell r="B236">
            <v>2277768</v>
          </cell>
          <cell r="C236" t="str">
            <v>Сапоги кож утеп с защитным подноском р44</v>
          </cell>
          <cell r="D236">
            <v>7</v>
          </cell>
          <cell r="E236" t="str">
            <v>401J</v>
          </cell>
          <cell r="F236" t="str">
            <v>Лот № 3 - Поставка спецобуви</v>
          </cell>
          <cell r="G236" t="str">
            <v>ПАР</v>
          </cell>
          <cell r="H236">
            <v>2163.3200000000002</v>
          </cell>
          <cell r="I236">
            <v>83</v>
          </cell>
        </row>
        <row r="237">
          <cell r="B237">
            <v>2277769</v>
          </cell>
          <cell r="C237" t="str">
            <v>Сапоги кож утеп с защитным подноском р45</v>
          </cell>
          <cell r="D237">
            <v>7</v>
          </cell>
          <cell r="E237" t="str">
            <v>401J</v>
          </cell>
          <cell r="F237" t="str">
            <v>Лот № 3 - Поставка спецобуви</v>
          </cell>
          <cell r="G237" t="str">
            <v>ПАР</v>
          </cell>
          <cell r="H237">
            <v>2163.3200000000002</v>
          </cell>
          <cell r="I237">
            <v>15</v>
          </cell>
        </row>
        <row r="238">
          <cell r="B238">
            <v>2277770</v>
          </cell>
          <cell r="C238" t="str">
            <v>Сапоги кож утеп с защитным подноском р46</v>
          </cell>
          <cell r="D238">
            <v>7</v>
          </cell>
          <cell r="E238" t="str">
            <v>401J</v>
          </cell>
          <cell r="F238" t="str">
            <v>Лот № 3 - Поставка спецобуви</v>
          </cell>
          <cell r="G238" t="str">
            <v>ПАР</v>
          </cell>
          <cell r="H238">
            <v>2163.3200000000002</v>
          </cell>
          <cell r="I238">
            <v>5</v>
          </cell>
        </row>
        <row r="239">
          <cell r="B239">
            <v>2277771</v>
          </cell>
          <cell r="C239" t="str">
            <v>Сапоги кож утеп с защитным подноском р47</v>
          </cell>
          <cell r="D239">
            <v>7</v>
          </cell>
          <cell r="E239" t="str">
            <v>401J</v>
          </cell>
          <cell r="F239" t="str">
            <v>Лот № 3 - Поставка спецобуви</v>
          </cell>
          <cell r="G239" t="str">
            <v>ПАР</v>
          </cell>
          <cell r="H239">
            <v>2163.3200000000002</v>
          </cell>
          <cell r="I239">
            <v>3</v>
          </cell>
        </row>
        <row r="240">
          <cell r="B240">
            <v>2278867</v>
          </cell>
          <cell r="C240" t="str">
            <v>Сапоги кож утеп с защитным подноском р48</v>
          </cell>
          <cell r="D240">
            <v>7</v>
          </cell>
          <cell r="E240" t="str">
            <v>401J</v>
          </cell>
          <cell r="F240" t="str">
            <v>Лот № 3 - Поставка спецобуви</v>
          </cell>
          <cell r="G240" t="str">
            <v>ПАР</v>
          </cell>
          <cell r="H240">
            <v>2163.3200000000002</v>
          </cell>
          <cell r="I240">
            <v>0</v>
          </cell>
        </row>
        <row r="241">
          <cell r="B241">
            <v>2277759</v>
          </cell>
          <cell r="C241" t="str">
            <v>Сапоги кож утеп с защитным подноском р49</v>
          </cell>
          <cell r="D241">
            <v>7</v>
          </cell>
          <cell r="E241" t="str">
            <v>401J</v>
          </cell>
          <cell r="F241" t="str">
            <v>Лот № 3 - Поставка спецобуви</v>
          </cell>
          <cell r="G241" t="str">
            <v>ПАР</v>
          </cell>
          <cell r="H241">
            <v>2163.3200000000002</v>
          </cell>
          <cell r="I241">
            <v>0</v>
          </cell>
        </row>
        <row r="242">
          <cell r="B242">
            <v>2330947</v>
          </cell>
          <cell r="C242" t="str">
            <v>Сапоги кож утеп с защитным подноском р50</v>
          </cell>
          <cell r="D242">
            <v>7</v>
          </cell>
          <cell r="E242" t="str">
            <v>401J</v>
          </cell>
          <cell r="F242" t="str">
            <v>Лот № 3 - Поставка спецобуви</v>
          </cell>
          <cell r="G242" t="str">
            <v>ПАР</v>
          </cell>
          <cell r="H242">
            <v>2163.3200000000002</v>
          </cell>
          <cell r="I242">
            <v>0</v>
          </cell>
        </row>
        <row r="243">
          <cell r="B243">
            <v>2285230</v>
          </cell>
          <cell r="C243" t="str">
            <v>Сапоги кожаные с защитным подноском р36</v>
          </cell>
          <cell r="D243">
            <v>7</v>
          </cell>
          <cell r="E243" t="str">
            <v>401J</v>
          </cell>
          <cell r="F243" t="str">
            <v>Лот № 3 - Поставка спецобуви</v>
          </cell>
          <cell r="G243" t="str">
            <v>ПАР</v>
          </cell>
          <cell r="H243">
            <v>1198.71</v>
          </cell>
          <cell r="I243">
            <v>0</v>
          </cell>
        </row>
        <row r="244">
          <cell r="B244">
            <v>2285231</v>
          </cell>
          <cell r="C244" t="str">
            <v>Сапоги кожаные с защитным подноском р37</v>
          </cell>
          <cell r="D244">
            <v>7</v>
          </cell>
          <cell r="E244" t="str">
            <v>401J</v>
          </cell>
          <cell r="F244" t="str">
            <v>Лот № 3 - Поставка спецобуви</v>
          </cell>
          <cell r="G244" t="str">
            <v>ПАР</v>
          </cell>
          <cell r="H244">
            <v>1198.71</v>
          </cell>
          <cell r="I244">
            <v>0</v>
          </cell>
        </row>
        <row r="245">
          <cell r="B245">
            <v>2285232</v>
          </cell>
          <cell r="C245" t="str">
            <v>Сапоги кожаные с защитным подноском р38</v>
          </cell>
          <cell r="D245">
            <v>7</v>
          </cell>
          <cell r="E245" t="str">
            <v>401J</v>
          </cell>
          <cell r="F245" t="str">
            <v>Лот № 3 - Поставка спецобуви</v>
          </cell>
          <cell r="G245" t="str">
            <v>ПАР</v>
          </cell>
          <cell r="H245">
            <v>1198.71</v>
          </cell>
          <cell r="I245">
            <v>0</v>
          </cell>
        </row>
        <row r="246">
          <cell r="B246">
            <v>2285233</v>
          </cell>
          <cell r="C246" t="str">
            <v>Сапоги кожаные с защитным подноском р39</v>
          </cell>
          <cell r="D246">
            <v>7</v>
          </cell>
          <cell r="E246" t="str">
            <v>401J</v>
          </cell>
          <cell r="F246" t="str">
            <v>Лот № 3 - Поставка спецобуви</v>
          </cell>
          <cell r="G246" t="str">
            <v>ПАР</v>
          </cell>
          <cell r="H246">
            <v>1198.71</v>
          </cell>
          <cell r="I246">
            <v>0</v>
          </cell>
        </row>
        <row r="247">
          <cell r="B247">
            <v>2285234</v>
          </cell>
          <cell r="C247" t="str">
            <v>Сапоги кожаные с защитным подноском р40</v>
          </cell>
          <cell r="D247">
            <v>7</v>
          </cell>
          <cell r="E247" t="str">
            <v>401J</v>
          </cell>
          <cell r="F247" t="str">
            <v>Лот № 3 - Поставка спецобуви</v>
          </cell>
          <cell r="G247" t="str">
            <v>ПАР</v>
          </cell>
          <cell r="H247">
            <v>1198.71</v>
          </cell>
          <cell r="I247">
            <v>0</v>
          </cell>
        </row>
        <row r="248">
          <cell r="B248">
            <v>2280244</v>
          </cell>
          <cell r="C248" t="str">
            <v>Сапоги кожаные с защитным подноском р41</v>
          </cell>
          <cell r="D248">
            <v>7</v>
          </cell>
          <cell r="E248" t="str">
            <v>401J</v>
          </cell>
          <cell r="F248" t="str">
            <v>Лот № 3 - Поставка спецобуви</v>
          </cell>
          <cell r="G248" t="str">
            <v>ПАР</v>
          </cell>
          <cell r="H248">
            <v>1198.71</v>
          </cell>
          <cell r="I248">
            <v>0</v>
          </cell>
        </row>
        <row r="249">
          <cell r="B249">
            <v>2285236</v>
          </cell>
          <cell r="C249" t="str">
            <v>Сапоги кожаные с защитным подноском р42</v>
          </cell>
          <cell r="D249">
            <v>7</v>
          </cell>
          <cell r="E249" t="str">
            <v>401J</v>
          </cell>
          <cell r="F249" t="str">
            <v>Лот № 3 - Поставка спецобуви</v>
          </cell>
          <cell r="G249" t="str">
            <v>ПАР</v>
          </cell>
          <cell r="H249">
            <v>1198.71</v>
          </cell>
          <cell r="I249">
            <v>0</v>
          </cell>
        </row>
        <row r="250">
          <cell r="B250">
            <v>2280276</v>
          </cell>
          <cell r="C250" t="str">
            <v>Сапоги кожаные с защитным подноском р43</v>
          </cell>
          <cell r="D250">
            <v>7</v>
          </cell>
          <cell r="E250" t="str">
            <v>401J</v>
          </cell>
          <cell r="F250" t="str">
            <v>Лот № 3 - Поставка спецобуви</v>
          </cell>
          <cell r="G250" t="str">
            <v>ПАР</v>
          </cell>
          <cell r="H250">
            <v>1198.71</v>
          </cell>
          <cell r="I250">
            <v>0</v>
          </cell>
        </row>
        <row r="251">
          <cell r="B251">
            <v>2285235</v>
          </cell>
          <cell r="C251" t="str">
            <v>Сапоги кожаные с защитным подноском р44</v>
          </cell>
          <cell r="D251">
            <v>7</v>
          </cell>
          <cell r="E251" t="str">
            <v>401J</v>
          </cell>
          <cell r="F251" t="str">
            <v>Лот № 3 - Поставка спецобуви</v>
          </cell>
          <cell r="G251" t="str">
            <v>ПАР</v>
          </cell>
          <cell r="H251">
            <v>1198.71</v>
          </cell>
          <cell r="I251">
            <v>0</v>
          </cell>
        </row>
        <row r="252">
          <cell r="B252">
            <v>2285237</v>
          </cell>
          <cell r="C252" t="str">
            <v>Сапоги кожаные с защитным подноском р45</v>
          </cell>
          <cell r="D252">
            <v>7</v>
          </cell>
          <cell r="E252" t="str">
            <v>401J</v>
          </cell>
          <cell r="F252" t="str">
            <v>Лот № 3 - Поставка спецобуви</v>
          </cell>
          <cell r="G252" t="str">
            <v>ПАР</v>
          </cell>
          <cell r="H252">
            <v>1198.71</v>
          </cell>
          <cell r="I252">
            <v>0</v>
          </cell>
        </row>
        <row r="253">
          <cell r="B253">
            <v>2285238</v>
          </cell>
          <cell r="C253" t="str">
            <v>Сапоги кожаные с защитным подноском р46</v>
          </cell>
          <cell r="D253">
            <v>7</v>
          </cell>
          <cell r="E253" t="str">
            <v>401J</v>
          </cell>
          <cell r="F253" t="str">
            <v>Лот № 3 - Поставка спецобуви</v>
          </cell>
          <cell r="G253" t="str">
            <v>ПАР</v>
          </cell>
          <cell r="H253">
            <v>1198.71</v>
          </cell>
          <cell r="I253">
            <v>0</v>
          </cell>
        </row>
        <row r="254">
          <cell r="B254">
            <v>2285239</v>
          </cell>
          <cell r="C254" t="str">
            <v>Сапоги кожаные с защитным подноском р47</v>
          </cell>
          <cell r="D254">
            <v>7</v>
          </cell>
          <cell r="E254" t="str">
            <v>401J</v>
          </cell>
          <cell r="F254" t="str">
            <v>Лот № 3 - Поставка спецобуви</v>
          </cell>
          <cell r="G254" t="str">
            <v>ПАР</v>
          </cell>
          <cell r="H254">
            <v>1198.71</v>
          </cell>
          <cell r="I254">
            <v>0</v>
          </cell>
        </row>
        <row r="255">
          <cell r="B255">
            <v>2285240</v>
          </cell>
          <cell r="C255" t="str">
            <v>Сапоги кожаные с защитным подноском р48</v>
          </cell>
          <cell r="D255">
            <v>7</v>
          </cell>
          <cell r="E255" t="str">
            <v>401J</v>
          </cell>
          <cell r="F255" t="str">
            <v>Лот № 3 - Поставка спецобуви</v>
          </cell>
          <cell r="G255" t="str">
            <v>ПАР</v>
          </cell>
          <cell r="H255">
            <v>1198.71</v>
          </cell>
          <cell r="I255">
            <v>0</v>
          </cell>
        </row>
        <row r="256">
          <cell r="B256">
            <v>2278523</v>
          </cell>
          <cell r="C256" t="str">
            <v>Сапоги ПВХ с защитным подноском р36</v>
          </cell>
          <cell r="D256">
            <v>7</v>
          </cell>
          <cell r="E256" t="str">
            <v>401J</v>
          </cell>
          <cell r="F256" t="str">
            <v>Лот № 3 - Поставка спецобуви</v>
          </cell>
          <cell r="G256" t="str">
            <v>ПАР</v>
          </cell>
          <cell r="H256">
            <v>778.63</v>
          </cell>
          <cell r="I256">
            <v>0</v>
          </cell>
        </row>
        <row r="257">
          <cell r="B257">
            <v>2278524</v>
          </cell>
          <cell r="C257" t="str">
            <v>Сапоги ПВХ с защитным подноском р37</v>
          </cell>
          <cell r="D257">
            <v>7</v>
          </cell>
          <cell r="E257" t="str">
            <v>401J</v>
          </cell>
          <cell r="F257" t="str">
            <v>Лот № 3 - Поставка спецобуви</v>
          </cell>
          <cell r="G257" t="str">
            <v>ПАР</v>
          </cell>
          <cell r="H257">
            <v>778.63</v>
          </cell>
          <cell r="I257">
            <v>1</v>
          </cell>
        </row>
        <row r="258">
          <cell r="B258">
            <v>2278522</v>
          </cell>
          <cell r="C258" t="str">
            <v>Сапоги ПВХ с защитным подноском р38</v>
          </cell>
          <cell r="D258">
            <v>7</v>
          </cell>
          <cell r="E258" t="str">
            <v>401J</v>
          </cell>
          <cell r="F258" t="str">
            <v>Лот № 3 - Поставка спецобуви</v>
          </cell>
          <cell r="G258" t="str">
            <v>ПАР</v>
          </cell>
          <cell r="H258">
            <v>778.63</v>
          </cell>
          <cell r="I258">
            <v>2</v>
          </cell>
        </row>
        <row r="259">
          <cell r="B259">
            <v>2278525</v>
          </cell>
          <cell r="C259" t="str">
            <v>Сапоги ПВХ с защитным подноском р39</v>
          </cell>
          <cell r="D259">
            <v>7</v>
          </cell>
          <cell r="E259" t="str">
            <v>401J</v>
          </cell>
          <cell r="F259" t="str">
            <v>Лот № 3 - Поставка спецобуви</v>
          </cell>
          <cell r="G259" t="str">
            <v>ПАР</v>
          </cell>
          <cell r="H259">
            <v>778.63</v>
          </cell>
          <cell r="I259">
            <v>1</v>
          </cell>
        </row>
        <row r="260">
          <cell r="B260">
            <v>2275977</v>
          </cell>
          <cell r="C260" t="str">
            <v>Сапоги ПВХ с защитным подноском р40</v>
          </cell>
          <cell r="D260">
            <v>7</v>
          </cell>
          <cell r="E260" t="str">
            <v>401J</v>
          </cell>
          <cell r="F260" t="str">
            <v>Лот № 3 - Поставка спецобуви</v>
          </cell>
          <cell r="G260" t="str">
            <v>ПАР</v>
          </cell>
          <cell r="H260">
            <v>778.63</v>
          </cell>
          <cell r="I260">
            <v>4</v>
          </cell>
        </row>
        <row r="261">
          <cell r="B261">
            <v>2280708</v>
          </cell>
          <cell r="C261" t="str">
            <v>Сапоги ПВХ с защитным подноском р41</v>
          </cell>
          <cell r="D261">
            <v>7</v>
          </cell>
          <cell r="E261" t="str">
            <v>401J</v>
          </cell>
          <cell r="F261" t="str">
            <v>Лот № 3 - Поставка спецобуви</v>
          </cell>
          <cell r="G261" t="str">
            <v>ПАР</v>
          </cell>
          <cell r="H261">
            <v>778.63</v>
          </cell>
          <cell r="I261">
            <v>9</v>
          </cell>
        </row>
        <row r="262">
          <cell r="B262">
            <v>2278498</v>
          </cell>
          <cell r="C262" t="str">
            <v>Сапоги ПВХ с защитным подноском р42</v>
          </cell>
          <cell r="D262">
            <v>7</v>
          </cell>
          <cell r="E262" t="str">
            <v>401J</v>
          </cell>
          <cell r="F262" t="str">
            <v>Лот № 3 - Поставка спецобуви</v>
          </cell>
          <cell r="G262" t="str">
            <v>ПАР</v>
          </cell>
          <cell r="H262">
            <v>778.63</v>
          </cell>
          <cell r="I262">
            <v>30</v>
          </cell>
        </row>
        <row r="263">
          <cell r="B263">
            <v>2278526</v>
          </cell>
          <cell r="C263" t="str">
            <v>Сапоги ПВХ с защитным подноском р43</v>
          </cell>
          <cell r="D263">
            <v>7</v>
          </cell>
          <cell r="E263" t="str">
            <v>401J</v>
          </cell>
          <cell r="F263" t="str">
            <v>Лот № 3 - Поставка спецобуви</v>
          </cell>
          <cell r="G263" t="str">
            <v>ПАР</v>
          </cell>
          <cell r="H263">
            <v>778.63</v>
          </cell>
          <cell r="I263">
            <v>30</v>
          </cell>
        </row>
        <row r="264">
          <cell r="B264">
            <v>2278527</v>
          </cell>
          <cell r="C264" t="str">
            <v>Сапоги ПВХ с защитным подноском р44</v>
          </cell>
          <cell r="D264">
            <v>7</v>
          </cell>
          <cell r="E264" t="str">
            <v>401J</v>
          </cell>
          <cell r="F264" t="str">
            <v>Лот № 3 - Поставка спецобуви</v>
          </cell>
          <cell r="G264" t="str">
            <v>ПАР</v>
          </cell>
          <cell r="H264">
            <v>778.63</v>
          </cell>
          <cell r="I264">
            <v>25</v>
          </cell>
        </row>
        <row r="265">
          <cell r="B265">
            <v>2278528</v>
          </cell>
          <cell r="C265" t="str">
            <v>Сапоги ПВХ с защитным подноском р45</v>
          </cell>
          <cell r="D265">
            <v>7</v>
          </cell>
          <cell r="E265" t="str">
            <v>401J</v>
          </cell>
          <cell r="F265" t="str">
            <v>Лот № 3 - Поставка спецобуви</v>
          </cell>
          <cell r="G265" t="str">
            <v>ПАР</v>
          </cell>
          <cell r="H265">
            <v>778.63</v>
          </cell>
          <cell r="I265">
            <v>10</v>
          </cell>
        </row>
        <row r="266">
          <cell r="B266">
            <v>2285245</v>
          </cell>
          <cell r="C266" t="str">
            <v>Сапоги ПВХ с защитным подноском р46</v>
          </cell>
          <cell r="D266">
            <v>7</v>
          </cell>
          <cell r="E266" t="str">
            <v>401J</v>
          </cell>
          <cell r="F266" t="str">
            <v>Лот № 3 - Поставка спецобуви</v>
          </cell>
          <cell r="G266" t="str">
            <v>ПАР</v>
          </cell>
          <cell r="H266">
            <v>778.63</v>
          </cell>
          <cell r="I266">
            <v>6</v>
          </cell>
        </row>
        <row r="267">
          <cell r="B267">
            <v>2278865</v>
          </cell>
          <cell r="C267" t="str">
            <v>Сапоги ПВХ с защитным подноском р47</v>
          </cell>
          <cell r="D267">
            <v>7</v>
          </cell>
          <cell r="E267" t="str">
            <v>401J</v>
          </cell>
          <cell r="F267" t="str">
            <v>Лот № 3 - Поставка спецобуви</v>
          </cell>
          <cell r="G267" t="str">
            <v>ПАР</v>
          </cell>
          <cell r="H267">
            <v>778.63</v>
          </cell>
          <cell r="I267">
            <v>3</v>
          </cell>
        </row>
        <row r="268">
          <cell r="B268">
            <v>2285246</v>
          </cell>
          <cell r="C268" t="str">
            <v>Сапоги ПВХ с защитным подноском р48</v>
          </cell>
          <cell r="D268">
            <v>7</v>
          </cell>
          <cell r="E268" t="str">
            <v>401J</v>
          </cell>
          <cell r="F268" t="str">
            <v>Лот № 3 - Поставка спецобуви</v>
          </cell>
          <cell r="G268" t="str">
            <v>ПАР</v>
          </cell>
          <cell r="H268">
            <v>778.63</v>
          </cell>
          <cell r="I268">
            <v>0</v>
          </cell>
        </row>
        <row r="269">
          <cell r="B269">
            <v>2332718</v>
          </cell>
          <cell r="C269" t="str">
            <v>Сапоги ПВХ с защитным подноском р50</v>
          </cell>
          <cell r="D269">
            <v>7</v>
          </cell>
          <cell r="E269" t="str">
            <v>401J</v>
          </cell>
          <cell r="F269" t="str">
            <v>Лот № 3 - Поставка спецобуви</v>
          </cell>
          <cell r="G269" t="str">
            <v>ПАР</v>
          </cell>
          <cell r="H269">
            <v>778.63</v>
          </cell>
          <cell r="I269">
            <v>0</v>
          </cell>
        </row>
        <row r="270">
          <cell r="B270">
            <v>2279482</v>
          </cell>
          <cell r="C270" t="str">
            <v>Жилет сигнал 2 кл защиты 44-46/158-164</v>
          </cell>
          <cell r="D270">
            <v>7</v>
          </cell>
          <cell r="E270" t="str">
            <v>401J</v>
          </cell>
          <cell r="F270" t="str">
            <v>Лот № 4 - Поставка прочей спецодежды</v>
          </cell>
          <cell r="G270" t="str">
            <v>ШТ</v>
          </cell>
          <cell r="H270">
            <v>545.33000000000004</v>
          </cell>
          <cell r="I270">
            <v>0</v>
          </cell>
        </row>
        <row r="271">
          <cell r="B271">
            <v>2279510</v>
          </cell>
          <cell r="C271" t="str">
            <v>Жилет сигнал 2 кл защиты 44-46/170-176</v>
          </cell>
          <cell r="D271">
            <v>7</v>
          </cell>
          <cell r="E271" t="str">
            <v>401J</v>
          </cell>
          <cell r="F271" t="str">
            <v>Лот № 4 - Поставка прочей спецодежды</v>
          </cell>
          <cell r="G271" t="str">
            <v>ШТ</v>
          </cell>
          <cell r="H271">
            <v>545.33000000000004</v>
          </cell>
          <cell r="I271">
            <v>0</v>
          </cell>
        </row>
        <row r="272">
          <cell r="B272">
            <v>2279504</v>
          </cell>
          <cell r="C272" t="str">
            <v>Жилет сигнал 2 кл защиты 48-50/158-164</v>
          </cell>
          <cell r="D272">
            <v>7</v>
          </cell>
          <cell r="E272" t="str">
            <v>401J</v>
          </cell>
          <cell r="F272" t="str">
            <v>Лот № 4 - Поставка прочей спецодежды</v>
          </cell>
          <cell r="G272" t="str">
            <v>ШТ</v>
          </cell>
          <cell r="H272">
            <v>545.33000000000004</v>
          </cell>
          <cell r="I272">
            <v>0</v>
          </cell>
        </row>
        <row r="273">
          <cell r="B273">
            <v>2279511</v>
          </cell>
          <cell r="C273" t="str">
            <v>Жилет сигнал 2 кл защиты 48-50/170-176</v>
          </cell>
          <cell r="D273">
            <v>7</v>
          </cell>
          <cell r="E273" t="str">
            <v>401J</v>
          </cell>
          <cell r="F273" t="str">
            <v>Лот № 4 - Поставка прочей спецодежды</v>
          </cell>
          <cell r="G273" t="str">
            <v>ШТ</v>
          </cell>
          <cell r="H273">
            <v>545.33000000000004</v>
          </cell>
          <cell r="I273">
            <v>0</v>
          </cell>
        </row>
        <row r="274">
          <cell r="B274">
            <v>2279512</v>
          </cell>
          <cell r="C274" t="str">
            <v>Жилет сигнал 2 кл защиты 48-50/182-188</v>
          </cell>
          <cell r="D274">
            <v>7</v>
          </cell>
          <cell r="E274" t="str">
            <v>401J</v>
          </cell>
          <cell r="F274" t="str">
            <v>Лот № 4 - Поставка прочей спецодежды</v>
          </cell>
          <cell r="G274" t="str">
            <v>ШТ</v>
          </cell>
          <cell r="H274">
            <v>545.33000000000004</v>
          </cell>
          <cell r="I274">
            <v>0</v>
          </cell>
        </row>
        <row r="275">
          <cell r="B275">
            <v>2279505</v>
          </cell>
          <cell r="C275" t="str">
            <v>Жилет сигнал 2 кл защиты 52-54/158-164</v>
          </cell>
          <cell r="D275">
            <v>7</v>
          </cell>
          <cell r="E275" t="str">
            <v>401J</v>
          </cell>
          <cell r="F275" t="str">
            <v>Лот № 4 - Поставка прочей спецодежды</v>
          </cell>
          <cell r="G275" t="str">
            <v>ШТ</v>
          </cell>
          <cell r="H275">
            <v>545.33000000000004</v>
          </cell>
          <cell r="I275">
            <v>0</v>
          </cell>
        </row>
        <row r="276">
          <cell r="B276">
            <v>2283255</v>
          </cell>
          <cell r="C276" t="str">
            <v>Жилет сигнал 2 кл защиты 52-54/170-176</v>
          </cell>
          <cell r="D276">
            <v>7</v>
          </cell>
          <cell r="E276" t="str">
            <v>401J</v>
          </cell>
          <cell r="F276" t="str">
            <v>Лот № 4 - Поставка прочей спецодежды</v>
          </cell>
          <cell r="G276" t="str">
            <v>ШТ</v>
          </cell>
          <cell r="H276">
            <v>545.33000000000004</v>
          </cell>
          <cell r="I276">
            <v>0</v>
          </cell>
        </row>
        <row r="277">
          <cell r="B277">
            <v>2283260</v>
          </cell>
          <cell r="C277" t="str">
            <v>Жилет сигнал 2 кл защиты 52-54/182-188</v>
          </cell>
          <cell r="D277">
            <v>7</v>
          </cell>
          <cell r="E277" t="str">
            <v>401J</v>
          </cell>
          <cell r="F277" t="str">
            <v>Лот № 4 - Поставка прочей спецодежды</v>
          </cell>
          <cell r="G277" t="str">
            <v>ШТ</v>
          </cell>
          <cell r="H277">
            <v>545.33000000000004</v>
          </cell>
          <cell r="I277">
            <v>0</v>
          </cell>
        </row>
        <row r="278">
          <cell r="B278">
            <v>2279927</v>
          </cell>
          <cell r="C278" t="str">
            <v>Жилет сигнал 2 кл защиты 52-54/194-200</v>
          </cell>
          <cell r="D278">
            <v>7</v>
          </cell>
          <cell r="E278" t="str">
            <v>401J</v>
          </cell>
          <cell r="F278" t="str">
            <v>Лот № 4 - Поставка прочей спецодежды</v>
          </cell>
          <cell r="G278" t="str">
            <v>ШТ</v>
          </cell>
          <cell r="H278">
            <v>545.33000000000004</v>
          </cell>
          <cell r="I278">
            <v>0</v>
          </cell>
        </row>
        <row r="279">
          <cell r="B279">
            <v>2279509</v>
          </cell>
          <cell r="C279" t="str">
            <v>Жилет сигнал 2 кл защиты 56-58/170-176</v>
          </cell>
          <cell r="D279">
            <v>7</v>
          </cell>
          <cell r="E279" t="str">
            <v>401J</v>
          </cell>
          <cell r="F279" t="str">
            <v>Лот № 4 - Поставка прочей спецодежды</v>
          </cell>
          <cell r="G279" t="str">
            <v>ШТ</v>
          </cell>
          <cell r="H279">
            <v>545.33000000000004</v>
          </cell>
          <cell r="I279">
            <v>0</v>
          </cell>
        </row>
        <row r="280">
          <cell r="B280">
            <v>2279513</v>
          </cell>
          <cell r="C280" t="str">
            <v>Жилет сигнал 2 кл защиты 56-58/182-188</v>
          </cell>
          <cell r="D280">
            <v>7</v>
          </cell>
          <cell r="E280" t="str">
            <v>401J</v>
          </cell>
          <cell r="F280" t="str">
            <v>Лот № 4 - Поставка прочей спецодежды</v>
          </cell>
          <cell r="G280" t="str">
            <v>ШТ</v>
          </cell>
          <cell r="H280">
            <v>545.33000000000004</v>
          </cell>
          <cell r="I280">
            <v>0</v>
          </cell>
        </row>
        <row r="281">
          <cell r="B281">
            <v>2280028</v>
          </cell>
          <cell r="C281" t="str">
            <v>Жилет сигнал 2 кл защиты 56-58/194-200</v>
          </cell>
          <cell r="D281">
            <v>7</v>
          </cell>
          <cell r="E281" t="str">
            <v>401J</v>
          </cell>
          <cell r="F281" t="str">
            <v>Лот № 4 - Поставка прочей спецодежды</v>
          </cell>
          <cell r="G281" t="str">
            <v>ШТ</v>
          </cell>
          <cell r="H281">
            <v>545.33000000000004</v>
          </cell>
          <cell r="I281">
            <v>0</v>
          </cell>
        </row>
        <row r="282">
          <cell r="B282">
            <v>2279514</v>
          </cell>
          <cell r="C282" t="str">
            <v>Жилет сигнал 2 кл защиты 60-62/170-176</v>
          </cell>
          <cell r="D282">
            <v>7</v>
          </cell>
          <cell r="E282" t="str">
            <v>401J</v>
          </cell>
          <cell r="F282" t="str">
            <v>Лот № 4 - Поставка прочей спецодежды</v>
          </cell>
          <cell r="G282" t="str">
            <v>ШТ</v>
          </cell>
          <cell r="H282">
            <v>545.33000000000004</v>
          </cell>
          <cell r="I282">
            <v>0</v>
          </cell>
        </row>
        <row r="283">
          <cell r="B283">
            <v>2279516</v>
          </cell>
          <cell r="C283" t="str">
            <v>Жилет сигнал 2 кл защиты 60-62/182-188</v>
          </cell>
          <cell r="D283">
            <v>7</v>
          </cell>
          <cell r="E283" t="str">
            <v>401J</v>
          </cell>
          <cell r="F283" t="str">
            <v>Лот № 4 - Поставка прочей спецодежды</v>
          </cell>
          <cell r="G283" t="str">
            <v>ШТ</v>
          </cell>
          <cell r="H283">
            <v>545.33000000000004</v>
          </cell>
          <cell r="I283">
            <v>0</v>
          </cell>
        </row>
        <row r="284">
          <cell r="B284">
            <v>2283279</v>
          </cell>
          <cell r="C284" t="str">
            <v>Жилет сигнал 2 кл защиты 72-74/182-188</v>
          </cell>
          <cell r="D284">
            <v>7</v>
          </cell>
          <cell r="E284" t="str">
            <v>401J</v>
          </cell>
          <cell r="F284" t="str">
            <v>Лот № 4 - Поставка прочей спецодежды</v>
          </cell>
          <cell r="G284" t="str">
            <v>ШТ</v>
          </cell>
          <cell r="H284">
            <v>545.33000000000004</v>
          </cell>
          <cell r="I284">
            <v>0</v>
          </cell>
        </row>
        <row r="285">
          <cell r="B285">
            <v>2283281</v>
          </cell>
          <cell r="C285" t="str">
            <v>Жилет сигнал 2 кл защиты 72-74/194-200</v>
          </cell>
          <cell r="D285">
            <v>7</v>
          </cell>
          <cell r="E285" t="str">
            <v>401J</v>
          </cell>
          <cell r="F285" t="str">
            <v>Лот № 4 - Поставка прочей спецодежды</v>
          </cell>
          <cell r="G285" t="str">
            <v>ШТ</v>
          </cell>
          <cell r="H285">
            <v>545.33000000000004</v>
          </cell>
          <cell r="I285">
            <v>0</v>
          </cell>
        </row>
        <row r="286">
          <cell r="B286">
            <v>2284200</v>
          </cell>
          <cell r="C286" t="str">
            <v>Костюм искр/брызг мет утеп 44-46/158-164</v>
          </cell>
          <cell r="D286">
            <v>7</v>
          </cell>
          <cell r="E286" t="str">
            <v>401J</v>
          </cell>
          <cell r="F286" t="str">
            <v>Лот № 4 - Поставка прочей спецодежды</v>
          </cell>
          <cell r="G286" t="str">
            <v>КМТ</v>
          </cell>
          <cell r="H286">
            <v>5059.62</v>
          </cell>
          <cell r="I286">
            <v>0</v>
          </cell>
        </row>
        <row r="287">
          <cell r="B287">
            <v>2284190</v>
          </cell>
          <cell r="C287" t="str">
            <v>Костюм искр/брызг мет утеп 48-50/158-164</v>
          </cell>
          <cell r="D287">
            <v>7</v>
          </cell>
          <cell r="E287" t="str">
            <v>401J</v>
          </cell>
          <cell r="F287" t="str">
            <v>Лот № 4 - Поставка прочей спецодежды</v>
          </cell>
          <cell r="G287" t="str">
            <v>КМТ</v>
          </cell>
          <cell r="H287">
            <v>5059.62</v>
          </cell>
          <cell r="I287">
            <v>1</v>
          </cell>
        </row>
        <row r="288">
          <cell r="B288">
            <v>2284188</v>
          </cell>
          <cell r="C288" t="str">
            <v>Костюм искр/брызг мет утеп 48-50/170-176</v>
          </cell>
          <cell r="D288">
            <v>7</v>
          </cell>
          <cell r="E288" t="str">
            <v>401J</v>
          </cell>
          <cell r="F288" t="str">
            <v>Лот № 4 - Поставка прочей спецодежды</v>
          </cell>
          <cell r="G288" t="str">
            <v>КМТ</v>
          </cell>
          <cell r="H288">
            <v>5059.62</v>
          </cell>
          <cell r="I288">
            <v>4</v>
          </cell>
        </row>
        <row r="289">
          <cell r="B289">
            <v>2284192</v>
          </cell>
          <cell r="C289" t="str">
            <v>Костюм искр/брызг мет утеп 48-50/182-188</v>
          </cell>
          <cell r="D289">
            <v>7</v>
          </cell>
          <cell r="E289" t="str">
            <v>401J</v>
          </cell>
          <cell r="F289" t="str">
            <v>Лот № 4 - Поставка прочей спецодежды</v>
          </cell>
          <cell r="G289" t="str">
            <v>КМТ</v>
          </cell>
          <cell r="H289">
            <v>5059.62</v>
          </cell>
          <cell r="I289">
            <v>0</v>
          </cell>
        </row>
        <row r="290">
          <cell r="B290">
            <v>2284201</v>
          </cell>
          <cell r="C290" t="str">
            <v>Костюм искр/брызг мет утеп 52-54/170-176</v>
          </cell>
          <cell r="D290">
            <v>7</v>
          </cell>
          <cell r="E290" t="str">
            <v>401J</v>
          </cell>
          <cell r="F290" t="str">
            <v>Лот № 4 - Поставка прочей спецодежды</v>
          </cell>
          <cell r="G290" t="str">
            <v>КМТ</v>
          </cell>
          <cell r="H290">
            <v>5059.62</v>
          </cell>
          <cell r="I290">
            <v>5</v>
          </cell>
        </row>
        <row r="291">
          <cell r="B291">
            <v>2284208</v>
          </cell>
          <cell r="C291" t="str">
            <v>Костюм искр/брызг мет утеп 52-54/182-188</v>
          </cell>
          <cell r="D291">
            <v>7</v>
          </cell>
          <cell r="E291" t="str">
            <v>401J</v>
          </cell>
          <cell r="F291" t="str">
            <v>Лот № 4 - Поставка прочей спецодежды</v>
          </cell>
          <cell r="G291" t="str">
            <v>КМТ</v>
          </cell>
          <cell r="H291">
            <v>5059.62</v>
          </cell>
          <cell r="I291">
            <v>3</v>
          </cell>
        </row>
        <row r="292">
          <cell r="B292">
            <v>2284202</v>
          </cell>
          <cell r="C292" t="str">
            <v>Костюм искр/брызг мет утеп 52-54/194-200</v>
          </cell>
          <cell r="D292">
            <v>7</v>
          </cell>
          <cell r="E292" t="str">
            <v>401J</v>
          </cell>
          <cell r="F292" t="str">
            <v>Лот № 4 - Поставка прочей спецодежды</v>
          </cell>
          <cell r="G292" t="str">
            <v>КМТ</v>
          </cell>
          <cell r="H292">
            <v>5059.62</v>
          </cell>
          <cell r="I292">
            <v>0</v>
          </cell>
        </row>
        <row r="293">
          <cell r="B293">
            <v>2284209</v>
          </cell>
          <cell r="C293" t="str">
            <v>Костюм искр/брызг мет утеп 56-58/170-176</v>
          </cell>
          <cell r="D293">
            <v>7</v>
          </cell>
          <cell r="E293" t="str">
            <v>401J</v>
          </cell>
          <cell r="F293" t="str">
            <v>Лот № 4 - Поставка прочей спецодежды</v>
          </cell>
          <cell r="G293" t="str">
            <v>КМТ</v>
          </cell>
          <cell r="H293">
            <v>5059.62</v>
          </cell>
          <cell r="I293">
            <v>0</v>
          </cell>
        </row>
        <row r="294">
          <cell r="B294">
            <v>2279952</v>
          </cell>
          <cell r="C294" t="str">
            <v>Костюм искр/брызг мет утеп 56-58/182-188</v>
          </cell>
          <cell r="D294">
            <v>7</v>
          </cell>
          <cell r="E294" t="str">
            <v>401J</v>
          </cell>
          <cell r="F294" t="str">
            <v>Лот № 4 - Поставка прочей спецодежды</v>
          </cell>
          <cell r="G294" t="str">
            <v>КМТ</v>
          </cell>
          <cell r="H294">
            <v>5059.62</v>
          </cell>
          <cell r="I294">
            <v>2</v>
          </cell>
        </row>
        <row r="295">
          <cell r="B295">
            <v>2280046</v>
          </cell>
          <cell r="C295" t="str">
            <v>Костюм искр/брызг мет утеп 60-62/182-188</v>
          </cell>
          <cell r="D295">
            <v>7</v>
          </cell>
          <cell r="E295" t="str">
            <v>401J</v>
          </cell>
          <cell r="F295" t="str">
            <v>Лот № 4 - Поставка прочей спецодежды</v>
          </cell>
          <cell r="G295" t="str">
            <v>КМТ</v>
          </cell>
          <cell r="H295">
            <v>5059.62</v>
          </cell>
          <cell r="I295">
            <v>0</v>
          </cell>
        </row>
        <row r="296">
          <cell r="B296">
            <v>2284215</v>
          </cell>
          <cell r="C296" t="str">
            <v>Костюм искр/брызг мет утеп 60-62/194-200</v>
          </cell>
          <cell r="D296">
            <v>7</v>
          </cell>
          <cell r="E296" t="str">
            <v>401J</v>
          </cell>
          <cell r="F296" t="str">
            <v>Лот № 4 - Поставка прочей спецодежды</v>
          </cell>
          <cell r="G296" t="str">
            <v>КМТ</v>
          </cell>
          <cell r="H296">
            <v>5059.62</v>
          </cell>
          <cell r="I296">
            <v>0</v>
          </cell>
        </row>
        <row r="297">
          <cell r="B297">
            <v>2284212</v>
          </cell>
          <cell r="C297" t="str">
            <v>Костюм искр/брызг мет утеп 64-66/170-176</v>
          </cell>
          <cell r="D297">
            <v>7</v>
          </cell>
          <cell r="E297" t="str">
            <v>401J</v>
          </cell>
          <cell r="F297" t="str">
            <v>Лот № 4 - Поставка прочей спецодежды</v>
          </cell>
          <cell r="G297" t="str">
            <v>КМТ</v>
          </cell>
          <cell r="H297">
            <v>5059.62</v>
          </cell>
          <cell r="I297">
            <v>0</v>
          </cell>
        </row>
        <row r="298">
          <cell r="B298">
            <v>2284294</v>
          </cell>
          <cell r="C298" t="str">
            <v>Костюм от искр/брызг мет 44-46/158-164</v>
          </cell>
          <cell r="D298">
            <v>7</v>
          </cell>
          <cell r="E298" t="str">
            <v>401J</v>
          </cell>
          <cell r="F298" t="str">
            <v>Лот № 4 - Поставка прочей спецодежды</v>
          </cell>
          <cell r="G298" t="str">
            <v>ШТ</v>
          </cell>
          <cell r="H298">
            <v>3212.63</v>
          </cell>
          <cell r="I298">
            <v>0</v>
          </cell>
        </row>
        <row r="299">
          <cell r="B299">
            <v>2277427</v>
          </cell>
          <cell r="C299" t="str">
            <v>Костюм от искр/брызг мет 44-46/170-176</v>
          </cell>
          <cell r="D299">
            <v>7</v>
          </cell>
          <cell r="E299" t="str">
            <v>401J</v>
          </cell>
          <cell r="F299" t="str">
            <v>Лот № 4 - Поставка прочей спецодежды</v>
          </cell>
          <cell r="G299" t="str">
            <v>КМТ</v>
          </cell>
          <cell r="H299">
            <v>3212.63</v>
          </cell>
          <cell r="I299">
            <v>0</v>
          </cell>
        </row>
        <row r="300">
          <cell r="B300">
            <v>2279515</v>
          </cell>
          <cell r="C300" t="str">
            <v>Костюм от искр/брызг мет 44-46/182-188</v>
          </cell>
          <cell r="D300">
            <v>7</v>
          </cell>
          <cell r="E300" t="str">
            <v>401J</v>
          </cell>
          <cell r="F300" t="str">
            <v>Лот № 4 - Поставка прочей спецодежды</v>
          </cell>
          <cell r="G300" t="str">
            <v>КМТ</v>
          </cell>
          <cell r="H300">
            <v>3212.63</v>
          </cell>
          <cell r="I300">
            <v>0</v>
          </cell>
        </row>
        <row r="301">
          <cell r="B301">
            <v>2284301</v>
          </cell>
          <cell r="C301" t="str">
            <v>Костюм от искр/брызг мет 48-50/158-164</v>
          </cell>
          <cell r="D301">
            <v>7</v>
          </cell>
          <cell r="E301" t="str">
            <v>401J</v>
          </cell>
          <cell r="F301" t="str">
            <v>Лот № 4 - Поставка прочей спецодежды</v>
          </cell>
          <cell r="G301" t="str">
            <v>КМТ</v>
          </cell>
          <cell r="H301">
            <v>3212.63</v>
          </cell>
          <cell r="I301">
            <v>0</v>
          </cell>
        </row>
        <row r="302">
          <cell r="B302">
            <v>2276304</v>
          </cell>
          <cell r="C302" t="str">
            <v>Костюм от искр/брызг мет 48-50/170-176</v>
          </cell>
          <cell r="D302">
            <v>7</v>
          </cell>
          <cell r="E302" t="str">
            <v>401J</v>
          </cell>
          <cell r="F302" t="str">
            <v>Лот № 4 - Поставка прочей спецодежды</v>
          </cell>
          <cell r="G302" t="str">
            <v>КМТ</v>
          </cell>
          <cell r="H302">
            <v>3212.63</v>
          </cell>
          <cell r="I302">
            <v>2</v>
          </cell>
        </row>
        <row r="303">
          <cell r="B303">
            <v>2276506</v>
          </cell>
          <cell r="C303" t="str">
            <v>Костюм от искр/брызг мет 48-50/182-188</v>
          </cell>
          <cell r="D303">
            <v>7</v>
          </cell>
          <cell r="E303" t="str">
            <v>401J</v>
          </cell>
          <cell r="F303" t="str">
            <v>Лот № 4 - Поставка прочей спецодежды</v>
          </cell>
          <cell r="G303" t="str">
            <v>КМТ</v>
          </cell>
          <cell r="H303">
            <v>3212.63</v>
          </cell>
          <cell r="I303">
            <v>2</v>
          </cell>
        </row>
        <row r="304">
          <cell r="B304">
            <v>2276508</v>
          </cell>
          <cell r="C304" t="str">
            <v>Костюм от искр/брызг мет 52-54/170-176</v>
          </cell>
          <cell r="D304">
            <v>7</v>
          </cell>
          <cell r="E304" t="str">
            <v>401J</v>
          </cell>
          <cell r="F304" t="str">
            <v>Лот № 4 - Поставка прочей спецодежды</v>
          </cell>
          <cell r="G304" t="str">
            <v>КМТ</v>
          </cell>
          <cell r="H304">
            <v>3212.63</v>
          </cell>
          <cell r="I304">
            <v>3</v>
          </cell>
        </row>
        <row r="305">
          <cell r="B305">
            <v>2276305</v>
          </cell>
          <cell r="C305" t="str">
            <v>Костюм от искр/брызг мет 52-54/182-188</v>
          </cell>
          <cell r="D305">
            <v>7</v>
          </cell>
          <cell r="E305" t="str">
            <v>401J</v>
          </cell>
          <cell r="F305" t="str">
            <v>Лот № 4 - Поставка прочей спецодежды</v>
          </cell>
          <cell r="G305" t="str">
            <v>КМТ</v>
          </cell>
          <cell r="H305">
            <v>3212.63</v>
          </cell>
          <cell r="I305">
            <v>3</v>
          </cell>
        </row>
        <row r="306">
          <cell r="B306">
            <v>2284300</v>
          </cell>
          <cell r="C306" t="str">
            <v>Костюм от искр/брызг мет 52-54/194-200</v>
          </cell>
          <cell r="D306">
            <v>7</v>
          </cell>
          <cell r="E306" t="str">
            <v>401J</v>
          </cell>
          <cell r="F306" t="str">
            <v>Лот № 4 - Поставка прочей спецодежды</v>
          </cell>
          <cell r="G306" t="str">
            <v>КМТ</v>
          </cell>
          <cell r="H306">
            <v>3212.63</v>
          </cell>
          <cell r="I306">
            <v>0</v>
          </cell>
        </row>
        <row r="307">
          <cell r="B307">
            <v>2284312</v>
          </cell>
          <cell r="C307" t="str">
            <v>Костюм от искр/брызг мет 56-58/170-176</v>
          </cell>
          <cell r="D307">
            <v>7</v>
          </cell>
          <cell r="E307" t="str">
            <v>401J</v>
          </cell>
          <cell r="F307" t="str">
            <v>Лот № 4 - Поставка прочей спецодежды</v>
          </cell>
          <cell r="G307" t="str">
            <v>КМТ</v>
          </cell>
          <cell r="H307">
            <v>3212.63</v>
          </cell>
          <cell r="I307">
            <v>0</v>
          </cell>
        </row>
        <row r="308">
          <cell r="B308">
            <v>2277439</v>
          </cell>
          <cell r="C308" t="str">
            <v>Костюм от искр/брызг мет 56-58/182-188</v>
          </cell>
          <cell r="D308">
            <v>7</v>
          </cell>
          <cell r="E308" t="str">
            <v>401J</v>
          </cell>
          <cell r="F308" t="str">
            <v>Лот № 4 - Поставка прочей спецодежды</v>
          </cell>
          <cell r="G308" t="str">
            <v>КМТ</v>
          </cell>
          <cell r="H308">
            <v>3212.63</v>
          </cell>
          <cell r="I308">
            <v>0</v>
          </cell>
        </row>
        <row r="309">
          <cell r="B309">
            <v>2284318</v>
          </cell>
          <cell r="C309" t="str">
            <v>Костюм от искр/брызг мет 60-62/170-176</v>
          </cell>
          <cell r="D309">
            <v>7</v>
          </cell>
          <cell r="E309" t="str">
            <v>401J</v>
          </cell>
          <cell r="F309" t="str">
            <v>Лот № 4 - Поставка прочей спецодежды</v>
          </cell>
          <cell r="G309" t="str">
            <v>КМТ</v>
          </cell>
          <cell r="H309">
            <v>3212.63</v>
          </cell>
          <cell r="I309">
            <v>0</v>
          </cell>
        </row>
        <row r="310">
          <cell r="B310">
            <v>2284307</v>
          </cell>
          <cell r="C310" t="str">
            <v>Костюм от искр/брызг мет 60-62/182-188</v>
          </cell>
          <cell r="D310">
            <v>7</v>
          </cell>
          <cell r="E310" t="str">
            <v>401J</v>
          </cell>
          <cell r="F310" t="str">
            <v>Лот № 4 - Поставка прочей спецодежды</v>
          </cell>
          <cell r="G310" t="str">
            <v>КМТ</v>
          </cell>
          <cell r="H310">
            <v>3212.63</v>
          </cell>
          <cell r="I310">
            <v>0</v>
          </cell>
        </row>
        <row r="311">
          <cell r="B311">
            <v>2284332</v>
          </cell>
          <cell r="C311" t="str">
            <v>Костюм от искр/брызг мет 72-74/194-200</v>
          </cell>
          <cell r="D311">
            <v>7</v>
          </cell>
          <cell r="E311" t="str">
            <v>401J</v>
          </cell>
          <cell r="F311" t="str">
            <v>Лот № 4 - Поставка прочей спецодежды</v>
          </cell>
          <cell r="G311" t="str">
            <v>КМТ</v>
          </cell>
          <cell r="H311">
            <v>3212.63</v>
          </cell>
          <cell r="I311">
            <v>0</v>
          </cell>
        </row>
        <row r="312">
          <cell r="B312">
            <v>2109271</v>
          </cell>
          <cell r="C312" t="str">
            <v>Плащ для защиты от воды 44-46/158-164</v>
          </cell>
          <cell r="D312">
            <v>7</v>
          </cell>
          <cell r="E312" t="str">
            <v>401J</v>
          </cell>
          <cell r="F312" t="str">
            <v>Лот № 4 - Поставка прочей спецодежды</v>
          </cell>
          <cell r="G312" t="str">
            <v>ШТ</v>
          </cell>
          <cell r="H312">
            <v>1263.3399999999999</v>
          </cell>
          <cell r="I312">
            <v>1</v>
          </cell>
        </row>
        <row r="313">
          <cell r="B313">
            <v>2074164</v>
          </cell>
          <cell r="C313" t="str">
            <v>Плащ для защиты от воды 44-46/170-176</v>
          </cell>
          <cell r="D313">
            <v>7</v>
          </cell>
          <cell r="E313" t="str">
            <v>401J</v>
          </cell>
          <cell r="F313" t="str">
            <v>Лот № 4 - Поставка прочей спецодежды</v>
          </cell>
          <cell r="G313" t="str">
            <v>ШТ</v>
          </cell>
          <cell r="H313">
            <v>1263.3399999999999</v>
          </cell>
          <cell r="I313">
            <v>1</v>
          </cell>
        </row>
        <row r="314">
          <cell r="B314">
            <v>2074166</v>
          </cell>
          <cell r="C314" t="str">
            <v>Плащ для защиты от воды 44-46/182-188</v>
          </cell>
          <cell r="D314">
            <v>7</v>
          </cell>
          <cell r="E314" t="str">
            <v>401J</v>
          </cell>
          <cell r="F314" t="str">
            <v>Лот № 4 - Поставка прочей спецодежды</v>
          </cell>
          <cell r="G314" t="str">
            <v>ШТ</v>
          </cell>
          <cell r="H314">
            <v>1263.3399999999999</v>
          </cell>
          <cell r="I314">
            <v>0</v>
          </cell>
        </row>
        <row r="315">
          <cell r="B315">
            <v>2109272</v>
          </cell>
          <cell r="C315" t="str">
            <v>Плащ для защиты от воды 48-50/158-164</v>
          </cell>
          <cell r="D315">
            <v>7</v>
          </cell>
          <cell r="E315" t="str">
            <v>401J</v>
          </cell>
          <cell r="F315" t="str">
            <v>Лот № 4 - Поставка прочей спецодежды</v>
          </cell>
          <cell r="G315" t="str">
            <v>ШТ</v>
          </cell>
          <cell r="H315">
            <v>1263.3399999999999</v>
          </cell>
          <cell r="I315">
            <v>9</v>
          </cell>
        </row>
        <row r="316">
          <cell r="B316">
            <v>2109273</v>
          </cell>
          <cell r="C316" t="str">
            <v>Плащ для защиты от воды 48-50/170-176</v>
          </cell>
          <cell r="D316">
            <v>7</v>
          </cell>
          <cell r="E316" t="str">
            <v>401J</v>
          </cell>
          <cell r="F316" t="str">
            <v>Лот № 4 - Поставка прочей спецодежды</v>
          </cell>
          <cell r="G316" t="str">
            <v>ШТ</v>
          </cell>
          <cell r="H316">
            <v>1263.3399999999999</v>
          </cell>
          <cell r="I316">
            <v>60</v>
          </cell>
        </row>
        <row r="317">
          <cell r="B317">
            <v>2109274</v>
          </cell>
          <cell r="C317" t="str">
            <v>Плащ для защиты от воды 48-50/182-188</v>
          </cell>
          <cell r="D317">
            <v>7</v>
          </cell>
          <cell r="E317" t="str">
            <v>401J</v>
          </cell>
          <cell r="F317" t="str">
            <v>Лот № 4 - Поставка прочей спецодежды</v>
          </cell>
          <cell r="G317" t="str">
            <v>ШТ</v>
          </cell>
          <cell r="H317">
            <v>1263.3399999999999</v>
          </cell>
          <cell r="I317">
            <v>10</v>
          </cell>
        </row>
        <row r="318">
          <cell r="B318">
            <v>2229263</v>
          </cell>
          <cell r="C318" t="str">
            <v>Плащ для защиты от воды 48-50/194-200</v>
          </cell>
          <cell r="D318">
            <v>7</v>
          </cell>
          <cell r="E318" t="str">
            <v>401J</v>
          </cell>
          <cell r="F318" t="str">
            <v>Лот № 4 - Поставка прочей спецодежды</v>
          </cell>
          <cell r="G318" t="str">
            <v>ШТ</v>
          </cell>
          <cell r="H318">
            <v>1263.3399999999999</v>
          </cell>
          <cell r="I318">
            <v>1</v>
          </cell>
        </row>
        <row r="319">
          <cell r="B319">
            <v>2074168</v>
          </cell>
          <cell r="C319" t="str">
            <v>Плащ для защиты от воды 52-54/158-164</v>
          </cell>
          <cell r="D319">
            <v>7</v>
          </cell>
          <cell r="E319" t="str">
            <v>401J</v>
          </cell>
          <cell r="F319" t="str">
            <v>Лот № 4 - Поставка прочей спецодежды</v>
          </cell>
          <cell r="G319" t="str">
            <v>ШТ</v>
          </cell>
          <cell r="H319">
            <v>1263.3399999999999</v>
          </cell>
          <cell r="I319">
            <v>7</v>
          </cell>
        </row>
        <row r="320">
          <cell r="B320">
            <v>2018296</v>
          </cell>
          <cell r="C320" t="str">
            <v>Плащ для защиты от воды 52-54/170-176</v>
          </cell>
          <cell r="D320">
            <v>7</v>
          </cell>
          <cell r="E320" t="str">
            <v>401J</v>
          </cell>
          <cell r="F320" t="str">
            <v>Лот № 4 - Поставка прочей спецодежды</v>
          </cell>
          <cell r="G320" t="str">
            <v>ШТ</v>
          </cell>
          <cell r="H320">
            <v>1263.3399999999999</v>
          </cell>
          <cell r="I320">
            <v>65</v>
          </cell>
        </row>
        <row r="321">
          <cell r="B321">
            <v>2060911</v>
          </cell>
          <cell r="C321" t="str">
            <v>Плащ для защиты от воды 52-54/182-188</v>
          </cell>
          <cell r="D321">
            <v>7</v>
          </cell>
          <cell r="E321" t="str">
            <v>401J</v>
          </cell>
          <cell r="F321" t="str">
            <v>Лот № 4 - Поставка прочей спецодежды</v>
          </cell>
          <cell r="G321" t="str">
            <v>ШТ</v>
          </cell>
          <cell r="H321">
            <v>1263.3399999999999</v>
          </cell>
          <cell r="I321">
            <v>40</v>
          </cell>
        </row>
        <row r="322">
          <cell r="B322">
            <v>2074169</v>
          </cell>
          <cell r="C322" t="str">
            <v>Плащ для защиты от воды 52-54/194-200</v>
          </cell>
          <cell r="D322">
            <v>7</v>
          </cell>
          <cell r="E322" t="str">
            <v>401J</v>
          </cell>
          <cell r="F322" t="str">
            <v>Лот № 4 - Поставка прочей спецодежды</v>
          </cell>
          <cell r="G322" t="str">
            <v>ШТ</v>
          </cell>
          <cell r="H322">
            <v>1263.3399999999999</v>
          </cell>
          <cell r="I322">
            <v>2</v>
          </cell>
        </row>
        <row r="323">
          <cell r="B323">
            <v>2074170</v>
          </cell>
          <cell r="C323" t="str">
            <v>Плащ для защиты от воды 56-58/158-164</v>
          </cell>
          <cell r="D323">
            <v>7</v>
          </cell>
          <cell r="E323" t="str">
            <v>401J</v>
          </cell>
          <cell r="F323" t="str">
            <v>Лот № 4 - Поставка прочей спецодежды</v>
          </cell>
          <cell r="G323" t="str">
            <v>ШТ</v>
          </cell>
          <cell r="H323">
            <v>1263.3399999999999</v>
          </cell>
          <cell r="I323">
            <v>0</v>
          </cell>
        </row>
        <row r="324">
          <cell r="B324">
            <v>2109275</v>
          </cell>
          <cell r="C324" t="str">
            <v>Плащ для защиты от воды 56-58/170-176</v>
          </cell>
          <cell r="D324">
            <v>7</v>
          </cell>
          <cell r="E324" t="str">
            <v>401J</v>
          </cell>
          <cell r="F324" t="str">
            <v>Лот № 4 - Поставка прочей спецодежды</v>
          </cell>
          <cell r="G324" t="str">
            <v>ШТ</v>
          </cell>
          <cell r="H324">
            <v>1263.3399999999999</v>
          </cell>
          <cell r="I324">
            <v>20</v>
          </cell>
        </row>
        <row r="325">
          <cell r="B325">
            <v>2080834</v>
          </cell>
          <cell r="C325" t="str">
            <v>Плащ для защиты от воды 56-58/182-188</v>
          </cell>
          <cell r="D325">
            <v>7</v>
          </cell>
          <cell r="E325" t="str">
            <v>401J</v>
          </cell>
          <cell r="F325" t="str">
            <v>Лот № 4 - Поставка прочей спецодежды</v>
          </cell>
          <cell r="G325" t="str">
            <v>ШТ</v>
          </cell>
          <cell r="H325">
            <v>1263.3399999999999</v>
          </cell>
          <cell r="I325">
            <v>12</v>
          </cell>
        </row>
        <row r="326">
          <cell r="B326">
            <v>2109278</v>
          </cell>
          <cell r="C326" t="str">
            <v>Плащ для защиты от воды 56-58/194-200</v>
          </cell>
          <cell r="D326">
            <v>7</v>
          </cell>
          <cell r="E326" t="str">
            <v>401J</v>
          </cell>
          <cell r="F326" t="str">
            <v>Лот № 4 - Поставка прочей спецодежды</v>
          </cell>
          <cell r="G326" t="str">
            <v>ШТ</v>
          </cell>
          <cell r="H326">
            <v>1263.3399999999999</v>
          </cell>
          <cell r="I326">
            <v>2</v>
          </cell>
        </row>
        <row r="327">
          <cell r="B327">
            <v>2074171</v>
          </cell>
          <cell r="C327" t="str">
            <v>Плащ для защиты от воды 60-62/158-164</v>
          </cell>
          <cell r="D327">
            <v>7</v>
          </cell>
          <cell r="E327" t="str">
            <v>401J</v>
          </cell>
          <cell r="F327" t="str">
            <v>Лот № 4 - Поставка прочей спецодежды</v>
          </cell>
          <cell r="G327" t="str">
            <v>ШТ</v>
          </cell>
          <cell r="H327">
            <v>1263.3399999999999</v>
          </cell>
          <cell r="I327">
            <v>0</v>
          </cell>
        </row>
        <row r="328">
          <cell r="B328">
            <v>2074178</v>
          </cell>
          <cell r="C328" t="str">
            <v>Плащ для защиты от воды 60-62/170-176</v>
          </cell>
          <cell r="D328">
            <v>7</v>
          </cell>
          <cell r="E328" t="str">
            <v>401J</v>
          </cell>
          <cell r="F328" t="str">
            <v>Лот № 4 - Поставка прочей спецодежды</v>
          </cell>
          <cell r="G328" t="str">
            <v>ШТ</v>
          </cell>
          <cell r="H328">
            <v>1263.3399999999999</v>
          </cell>
          <cell r="I328">
            <v>1</v>
          </cell>
        </row>
        <row r="329">
          <cell r="B329">
            <v>2060910</v>
          </cell>
          <cell r="C329" t="str">
            <v>Плащ для защиты от воды 60-62/182-188</v>
          </cell>
          <cell r="D329">
            <v>7</v>
          </cell>
          <cell r="E329" t="str">
            <v>401J</v>
          </cell>
          <cell r="F329" t="str">
            <v>Лот № 4 - Поставка прочей спецодежды</v>
          </cell>
          <cell r="G329" t="str">
            <v>ШТ</v>
          </cell>
          <cell r="H329">
            <v>1263.3399999999999</v>
          </cell>
          <cell r="I329">
            <v>4</v>
          </cell>
        </row>
        <row r="330">
          <cell r="B330">
            <v>2074181</v>
          </cell>
          <cell r="C330" t="str">
            <v>Плащ для защиты от воды 60-62/194-200</v>
          </cell>
          <cell r="D330">
            <v>7</v>
          </cell>
          <cell r="E330" t="str">
            <v>401J</v>
          </cell>
          <cell r="F330" t="str">
            <v>Лот № 4 - Поставка прочей спецодежды</v>
          </cell>
          <cell r="G330" t="str">
            <v>ШТ</v>
          </cell>
          <cell r="H330">
            <v>1263.3399999999999</v>
          </cell>
          <cell r="I330">
            <v>3</v>
          </cell>
        </row>
        <row r="331">
          <cell r="B331">
            <v>2232055</v>
          </cell>
          <cell r="C331" t="str">
            <v>Плащ для защиты от воды 64-66/158-164</v>
          </cell>
          <cell r="D331">
            <v>7</v>
          </cell>
          <cell r="E331" t="str">
            <v>401J</v>
          </cell>
          <cell r="F331" t="str">
            <v>Лот № 4 - Поставка прочей спецодежды</v>
          </cell>
          <cell r="G331" t="str">
            <v>ШТ</v>
          </cell>
          <cell r="H331">
            <v>1263.3399999999999</v>
          </cell>
          <cell r="I331">
            <v>0</v>
          </cell>
        </row>
        <row r="332">
          <cell r="B332">
            <v>2232054</v>
          </cell>
          <cell r="C332" t="str">
            <v>Плащ для защиты от воды 64-66/170-176</v>
          </cell>
          <cell r="D332">
            <v>7</v>
          </cell>
          <cell r="E332" t="str">
            <v>401J</v>
          </cell>
          <cell r="F332" t="str">
            <v>Лот № 4 - Поставка прочей спецодежды</v>
          </cell>
          <cell r="G332" t="str">
            <v>ШТ</v>
          </cell>
          <cell r="H332">
            <v>1263.3399999999999</v>
          </cell>
          <cell r="I332">
            <v>0</v>
          </cell>
        </row>
        <row r="333">
          <cell r="B333">
            <v>2268678</v>
          </cell>
          <cell r="C333" t="str">
            <v>Плащ для защиты от воды 64-66/182-188</v>
          </cell>
          <cell r="D333">
            <v>7</v>
          </cell>
          <cell r="E333" t="str">
            <v>401J</v>
          </cell>
          <cell r="F333" t="str">
            <v>Лот № 4 - Поставка прочей спецодежды</v>
          </cell>
          <cell r="G333" t="str">
            <v>ШТ</v>
          </cell>
          <cell r="H333">
            <v>1263.3399999999999</v>
          </cell>
          <cell r="I333">
            <v>0</v>
          </cell>
        </row>
        <row r="334">
          <cell r="B334">
            <v>2285033</v>
          </cell>
          <cell r="C334" t="str">
            <v>Плащ для защиты от воды 64-66/194-200</v>
          </cell>
          <cell r="D334">
            <v>7</v>
          </cell>
          <cell r="E334" t="str">
            <v>401J</v>
          </cell>
          <cell r="F334" t="str">
            <v>Лот № 4 - Поставка прочей спецодежды</v>
          </cell>
          <cell r="G334" t="str">
            <v>ШТ</v>
          </cell>
          <cell r="H334">
            <v>1263.3399999999999</v>
          </cell>
          <cell r="I334">
            <v>0</v>
          </cell>
        </row>
        <row r="335">
          <cell r="B335">
            <v>2229262</v>
          </cell>
          <cell r="C335" t="str">
            <v>Плащ для защиты от воды 68-70/170-176</v>
          </cell>
          <cell r="D335">
            <v>7</v>
          </cell>
          <cell r="E335" t="str">
            <v>401J</v>
          </cell>
          <cell r="F335" t="str">
            <v>Лот № 4 - Поставка прочей спецодежды</v>
          </cell>
          <cell r="G335" t="str">
            <v>ШТ</v>
          </cell>
          <cell r="H335">
            <v>1263.3399999999999</v>
          </cell>
          <cell r="I335">
            <v>0</v>
          </cell>
        </row>
        <row r="336">
          <cell r="B336">
            <v>2285029</v>
          </cell>
          <cell r="C336" t="str">
            <v>Плащ для защиты от воды 68-70/194-200</v>
          </cell>
          <cell r="D336">
            <v>7</v>
          </cell>
          <cell r="E336" t="str">
            <v>401J</v>
          </cell>
          <cell r="F336" t="str">
            <v>Лот № 4 - Поставка прочей спецодежды</v>
          </cell>
          <cell r="G336" t="str">
            <v>ШТ</v>
          </cell>
          <cell r="H336">
            <v>1263.3399999999999</v>
          </cell>
          <cell r="I336">
            <v>0</v>
          </cell>
        </row>
        <row r="337">
          <cell r="B337">
            <v>2276695</v>
          </cell>
          <cell r="C337" t="str">
            <v>Фартук из полимерных материалов</v>
          </cell>
          <cell r="D337">
            <v>7</v>
          </cell>
          <cell r="E337" t="str">
            <v>401J</v>
          </cell>
          <cell r="F337" t="str">
            <v>Лот № 4 - Поставка прочей спецодежды</v>
          </cell>
          <cell r="G337" t="str">
            <v>ШТ</v>
          </cell>
          <cell r="H337">
            <v>342.05</v>
          </cell>
          <cell r="I337">
            <v>0</v>
          </cell>
        </row>
        <row r="338">
          <cell r="B338">
            <v>2283058</v>
          </cell>
          <cell r="C338" t="str">
            <v>Белье нательное 44-46/158-164</v>
          </cell>
          <cell r="D338">
            <v>7</v>
          </cell>
          <cell r="E338" t="str">
            <v>401J</v>
          </cell>
          <cell r="F338" t="str">
            <v>Лот № 5 - Поставка нательного белья</v>
          </cell>
          <cell r="G338" t="str">
            <v>КМТ</v>
          </cell>
          <cell r="H338">
            <v>319.82</v>
          </cell>
          <cell r="I338">
            <v>0</v>
          </cell>
        </row>
        <row r="339">
          <cell r="B339">
            <v>2296767</v>
          </cell>
          <cell r="C339" t="str">
            <v>Белье нательное х/б 44-46/158-164 жен</v>
          </cell>
          <cell r="D339">
            <v>7</v>
          </cell>
          <cell r="E339" t="str">
            <v>401J</v>
          </cell>
          <cell r="F339" t="str">
            <v>Лот № 5 - Поставка нательного белья</v>
          </cell>
          <cell r="G339" t="str">
            <v>КМТ</v>
          </cell>
          <cell r="H339">
            <v>319.82</v>
          </cell>
          <cell r="I339">
            <v>0</v>
          </cell>
        </row>
        <row r="340">
          <cell r="B340">
            <v>2283062</v>
          </cell>
          <cell r="C340" t="str">
            <v>Белье нательное 44-46/170-176</v>
          </cell>
          <cell r="D340">
            <v>7</v>
          </cell>
          <cell r="E340" t="str">
            <v>401J</v>
          </cell>
          <cell r="F340" t="str">
            <v>Лот № 5 - Поставка нательного белья</v>
          </cell>
          <cell r="G340" t="str">
            <v>КМТ</v>
          </cell>
          <cell r="H340">
            <v>319.82</v>
          </cell>
          <cell r="I340">
            <v>0</v>
          </cell>
        </row>
        <row r="341">
          <cell r="B341">
            <v>2296769</v>
          </cell>
          <cell r="C341" t="str">
            <v>Белье нательное х/б 44-46/170-176 жен</v>
          </cell>
          <cell r="D341">
            <v>7</v>
          </cell>
          <cell r="E341" t="str">
            <v>401J</v>
          </cell>
          <cell r="F341" t="str">
            <v>Лот № 5 - Поставка нательного белья</v>
          </cell>
          <cell r="G341" t="str">
            <v>КМТ</v>
          </cell>
          <cell r="H341">
            <v>319.82</v>
          </cell>
          <cell r="I341">
            <v>0</v>
          </cell>
        </row>
        <row r="342">
          <cell r="B342">
            <v>2283064</v>
          </cell>
          <cell r="C342" t="str">
            <v>Белье нательное 44-46/182-188</v>
          </cell>
          <cell r="D342">
            <v>7</v>
          </cell>
          <cell r="E342" t="str">
            <v>401J</v>
          </cell>
          <cell r="F342" t="str">
            <v>Лот № 5 - Поставка нательного белья</v>
          </cell>
          <cell r="G342" t="str">
            <v>КМТ</v>
          </cell>
          <cell r="H342">
            <v>319.82</v>
          </cell>
          <cell r="I342">
            <v>0</v>
          </cell>
        </row>
        <row r="343">
          <cell r="B343">
            <v>2283061</v>
          </cell>
          <cell r="C343" t="str">
            <v>Белье нательное 44-46/194-200</v>
          </cell>
          <cell r="D343">
            <v>7</v>
          </cell>
          <cell r="E343" t="str">
            <v>401J</v>
          </cell>
          <cell r="F343" t="str">
            <v>Лот № 5 - Поставка нательного белья</v>
          </cell>
          <cell r="G343" t="str">
            <v>КМТ</v>
          </cell>
          <cell r="H343">
            <v>319.82</v>
          </cell>
          <cell r="I343">
            <v>0</v>
          </cell>
        </row>
        <row r="344">
          <cell r="B344">
            <v>2283070</v>
          </cell>
          <cell r="C344" t="str">
            <v>Белье нательное 48-50/158-164</v>
          </cell>
          <cell r="D344">
            <v>7</v>
          </cell>
          <cell r="E344" t="str">
            <v>401J</v>
          </cell>
          <cell r="F344" t="str">
            <v>Лот № 5 - Поставка нательного белья</v>
          </cell>
          <cell r="G344" t="str">
            <v>КМТ</v>
          </cell>
          <cell r="H344">
            <v>319.82</v>
          </cell>
          <cell r="I344">
            <v>0</v>
          </cell>
        </row>
        <row r="345">
          <cell r="B345">
            <v>2296752</v>
          </cell>
          <cell r="C345" t="str">
            <v>Белье нательное 48-50/158-164 жен</v>
          </cell>
          <cell r="D345">
            <v>7</v>
          </cell>
          <cell r="E345" t="str">
            <v>401J</v>
          </cell>
          <cell r="F345" t="str">
            <v>Лот № 5 - Поставка нательного белья</v>
          </cell>
          <cell r="G345" t="str">
            <v>КМТ</v>
          </cell>
          <cell r="H345">
            <v>319.82</v>
          </cell>
          <cell r="I345">
            <v>0</v>
          </cell>
        </row>
        <row r="346">
          <cell r="B346">
            <v>2280289</v>
          </cell>
          <cell r="C346" t="str">
            <v>Белье нательное 48-50/170-176</v>
          </cell>
          <cell r="D346">
            <v>7</v>
          </cell>
          <cell r="E346" t="str">
            <v>401J</v>
          </cell>
          <cell r="F346" t="str">
            <v>Лот № 5 - Поставка нательного белья</v>
          </cell>
          <cell r="G346" t="str">
            <v>КМТ</v>
          </cell>
          <cell r="H346">
            <v>319.82</v>
          </cell>
          <cell r="I346">
            <v>0</v>
          </cell>
        </row>
        <row r="347">
          <cell r="B347">
            <v>2296755</v>
          </cell>
          <cell r="C347" t="str">
            <v>Белье нательное 48-50/170-176 жен</v>
          </cell>
          <cell r="D347">
            <v>7</v>
          </cell>
          <cell r="E347" t="str">
            <v>401J</v>
          </cell>
          <cell r="F347" t="str">
            <v>Лот № 5 - Поставка нательного белья</v>
          </cell>
          <cell r="G347" t="str">
            <v>КМТ</v>
          </cell>
          <cell r="H347">
            <v>319.82</v>
          </cell>
          <cell r="I347">
            <v>0</v>
          </cell>
        </row>
        <row r="348">
          <cell r="B348">
            <v>2280290</v>
          </cell>
          <cell r="C348" t="str">
            <v>Белье нательное 48-50/182-188</v>
          </cell>
          <cell r="D348">
            <v>7</v>
          </cell>
          <cell r="E348" t="str">
            <v>401J</v>
          </cell>
          <cell r="F348" t="str">
            <v>Лот № 5 - Поставка нательного белья</v>
          </cell>
          <cell r="G348" t="str">
            <v>КМТ</v>
          </cell>
          <cell r="H348">
            <v>319.82</v>
          </cell>
          <cell r="I348">
            <v>0</v>
          </cell>
        </row>
        <row r="349">
          <cell r="B349">
            <v>2296771</v>
          </cell>
          <cell r="C349" t="str">
            <v>Белье нательное х/б 48-50/182-188 жен</v>
          </cell>
          <cell r="D349">
            <v>7</v>
          </cell>
          <cell r="E349" t="str">
            <v>401J</v>
          </cell>
          <cell r="F349" t="str">
            <v>Лот № 5 - Поставка нательного белья</v>
          </cell>
          <cell r="G349" t="str">
            <v>КМТ</v>
          </cell>
          <cell r="H349">
            <v>319.82</v>
          </cell>
          <cell r="I349">
            <v>0</v>
          </cell>
        </row>
        <row r="350">
          <cell r="B350">
            <v>2283060</v>
          </cell>
          <cell r="C350" t="str">
            <v>Белье нательное 48-50/194-200</v>
          </cell>
          <cell r="D350">
            <v>7</v>
          </cell>
          <cell r="E350" t="str">
            <v>401J</v>
          </cell>
          <cell r="F350" t="str">
            <v>Лот № 5 - Поставка нательного белья</v>
          </cell>
          <cell r="G350" t="str">
            <v>КМТ</v>
          </cell>
          <cell r="H350">
            <v>319.82</v>
          </cell>
          <cell r="I350">
            <v>0</v>
          </cell>
        </row>
        <row r="351">
          <cell r="B351">
            <v>2280331</v>
          </cell>
          <cell r="C351" t="str">
            <v>Белье нательное 52-54/158-164</v>
          </cell>
          <cell r="D351">
            <v>7</v>
          </cell>
          <cell r="E351" t="str">
            <v>401J</v>
          </cell>
          <cell r="F351" t="str">
            <v>Лот № 5 - Поставка нательного белья</v>
          </cell>
          <cell r="G351" t="str">
            <v>КМТ</v>
          </cell>
          <cell r="H351">
            <v>319.82</v>
          </cell>
          <cell r="I351">
            <v>0</v>
          </cell>
        </row>
        <row r="352">
          <cell r="B352">
            <v>2280328</v>
          </cell>
          <cell r="C352" t="str">
            <v>Белье нательное 52-54/170-176</v>
          </cell>
          <cell r="D352">
            <v>7</v>
          </cell>
          <cell r="E352" t="str">
            <v>401J</v>
          </cell>
          <cell r="F352" t="str">
            <v>Лот № 5 - Поставка нательного белья</v>
          </cell>
          <cell r="G352" t="str">
            <v>КМТ</v>
          </cell>
          <cell r="H352">
            <v>319.82</v>
          </cell>
          <cell r="I352">
            <v>0</v>
          </cell>
        </row>
        <row r="353">
          <cell r="B353">
            <v>2280325</v>
          </cell>
          <cell r="C353" t="str">
            <v>Белье нательное 52-54/182-188</v>
          </cell>
          <cell r="D353">
            <v>7</v>
          </cell>
          <cell r="E353" t="str">
            <v>401J</v>
          </cell>
          <cell r="F353" t="str">
            <v>Лот № 5 - Поставка нательного белья</v>
          </cell>
          <cell r="G353" t="str">
            <v>КМТ</v>
          </cell>
          <cell r="H353">
            <v>319.82</v>
          </cell>
          <cell r="I353">
            <v>0</v>
          </cell>
        </row>
        <row r="354">
          <cell r="B354">
            <v>2283073</v>
          </cell>
          <cell r="C354" t="str">
            <v>Белье нательное 52-54/194-200</v>
          </cell>
          <cell r="D354">
            <v>7</v>
          </cell>
          <cell r="E354" t="str">
            <v>401J</v>
          </cell>
          <cell r="F354" t="str">
            <v>Лот № 5 - Поставка нательного белья</v>
          </cell>
          <cell r="G354" t="str">
            <v>КМТ</v>
          </cell>
          <cell r="H354">
            <v>319.82</v>
          </cell>
          <cell r="I354">
            <v>0</v>
          </cell>
        </row>
        <row r="355">
          <cell r="B355">
            <v>2280330</v>
          </cell>
          <cell r="C355" t="str">
            <v>Белье нательное 56-58/158-164</v>
          </cell>
          <cell r="D355">
            <v>7</v>
          </cell>
          <cell r="E355" t="str">
            <v>401J</v>
          </cell>
          <cell r="F355" t="str">
            <v>Лот № 5 - Поставка нательного белья</v>
          </cell>
          <cell r="G355" t="str">
            <v>КМТ</v>
          </cell>
          <cell r="H355">
            <v>319.82</v>
          </cell>
          <cell r="I355">
            <v>0</v>
          </cell>
        </row>
        <row r="356">
          <cell r="B356">
            <v>2280329</v>
          </cell>
          <cell r="C356" t="str">
            <v>Белье нательное 56-58/170-176</v>
          </cell>
          <cell r="D356">
            <v>7</v>
          </cell>
          <cell r="E356" t="str">
            <v>401J</v>
          </cell>
          <cell r="F356" t="str">
            <v>Лот № 5 - Поставка нательного белья</v>
          </cell>
          <cell r="G356" t="str">
            <v>КМТ</v>
          </cell>
          <cell r="H356">
            <v>319.82</v>
          </cell>
          <cell r="I356">
            <v>0</v>
          </cell>
        </row>
        <row r="357">
          <cell r="B357">
            <v>2280327</v>
          </cell>
          <cell r="C357" t="str">
            <v>Белье нательное 56-58/182-188</v>
          </cell>
          <cell r="D357">
            <v>7</v>
          </cell>
          <cell r="E357" t="str">
            <v>401J</v>
          </cell>
          <cell r="F357" t="str">
            <v>Лот № 5 - Поставка нательного белья</v>
          </cell>
          <cell r="G357" t="str">
            <v>КМТ</v>
          </cell>
          <cell r="H357">
            <v>319.82</v>
          </cell>
          <cell r="I357">
            <v>0</v>
          </cell>
        </row>
        <row r="358">
          <cell r="B358">
            <v>2283075</v>
          </cell>
          <cell r="C358" t="str">
            <v>Белье нательное 56-58/194-200</v>
          </cell>
          <cell r="D358">
            <v>7</v>
          </cell>
          <cell r="E358" t="str">
            <v>401J</v>
          </cell>
          <cell r="F358" t="str">
            <v>Лот № 5 - Поставка нательного белья</v>
          </cell>
          <cell r="G358" t="str">
            <v>КМТ</v>
          </cell>
          <cell r="H358">
            <v>319.82</v>
          </cell>
          <cell r="I358">
            <v>0</v>
          </cell>
        </row>
        <row r="359">
          <cell r="B359">
            <v>2283084</v>
          </cell>
          <cell r="C359" t="str">
            <v>Белье нательное 60-62/158-164</v>
          </cell>
          <cell r="D359">
            <v>7</v>
          </cell>
          <cell r="E359" t="str">
            <v>401J</v>
          </cell>
          <cell r="F359" t="str">
            <v>Лот № 5 - Поставка нательного белья</v>
          </cell>
          <cell r="G359" t="str">
            <v>КМТ</v>
          </cell>
          <cell r="H359">
            <v>319.82</v>
          </cell>
          <cell r="I359">
            <v>0</v>
          </cell>
        </row>
        <row r="360">
          <cell r="B360">
            <v>2296757</v>
          </cell>
          <cell r="C360" t="str">
            <v>Белье нательное 60-62/158-164 жен</v>
          </cell>
          <cell r="D360">
            <v>7</v>
          </cell>
          <cell r="E360" t="str">
            <v>401J</v>
          </cell>
          <cell r="F360" t="str">
            <v>Лот № 5 - Поставка нательного белья</v>
          </cell>
          <cell r="G360" t="str">
            <v>КМТ</v>
          </cell>
          <cell r="H360">
            <v>319.82</v>
          </cell>
          <cell r="I360">
            <v>0</v>
          </cell>
        </row>
        <row r="361">
          <cell r="B361">
            <v>2280332</v>
          </cell>
          <cell r="C361" t="str">
            <v>Белье нательное 60-62/170-176</v>
          </cell>
          <cell r="D361">
            <v>7</v>
          </cell>
          <cell r="E361" t="str">
            <v>401J</v>
          </cell>
          <cell r="F361" t="str">
            <v>Лот № 5 - Поставка нательного белья</v>
          </cell>
          <cell r="G361" t="str">
            <v>КМТ</v>
          </cell>
          <cell r="H361">
            <v>319.82</v>
          </cell>
          <cell r="I361">
            <v>0</v>
          </cell>
        </row>
        <row r="362">
          <cell r="B362">
            <v>2283076</v>
          </cell>
          <cell r="C362" t="str">
            <v>Белье нательное 60-62/182-188</v>
          </cell>
          <cell r="D362">
            <v>7</v>
          </cell>
          <cell r="E362" t="str">
            <v>401J</v>
          </cell>
          <cell r="F362" t="str">
            <v>Лот № 5 - Поставка нательного белья</v>
          </cell>
          <cell r="G362" t="str">
            <v>КМТ</v>
          </cell>
          <cell r="H362">
            <v>319.82</v>
          </cell>
          <cell r="I362">
            <v>0</v>
          </cell>
        </row>
        <row r="363">
          <cell r="B363">
            <v>2229267</v>
          </cell>
          <cell r="C363" t="str">
            <v>Белье нательное 60-62/194-200</v>
          </cell>
          <cell r="D363">
            <v>7</v>
          </cell>
          <cell r="E363" t="str">
            <v>401J</v>
          </cell>
          <cell r="F363" t="str">
            <v>Лот № 5 - Поставка нательного белья</v>
          </cell>
          <cell r="G363" t="str">
            <v>КМТ</v>
          </cell>
          <cell r="H363">
            <v>319.82</v>
          </cell>
          <cell r="I363">
            <v>0</v>
          </cell>
        </row>
        <row r="364">
          <cell r="B364">
            <v>2231706</v>
          </cell>
          <cell r="C364" t="str">
            <v>Белье нательное 60-62/194-200</v>
          </cell>
          <cell r="D364">
            <v>7</v>
          </cell>
          <cell r="E364" t="str">
            <v>401J</v>
          </cell>
          <cell r="F364" t="str">
            <v>Лот № 5 - Поставка нательного белья</v>
          </cell>
          <cell r="G364" t="str">
            <v>КМТ</v>
          </cell>
          <cell r="H364">
            <v>319.82</v>
          </cell>
          <cell r="I364">
            <v>0</v>
          </cell>
        </row>
        <row r="365">
          <cell r="B365">
            <v>2283078</v>
          </cell>
          <cell r="C365" t="str">
            <v>Белье нательное 60-62/194-200</v>
          </cell>
          <cell r="D365">
            <v>7</v>
          </cell>
          <cell r="E365" t="str">
            <v>401J</v>
          </cell>
          <cell r="F365" t="str">
            <v>Лот № 5 - Поставка нательного белья</v>
          </cell>
          <cell r="G365" t="str">
            <v>КМТ</v>
          </cell>
          <cell r="H365">
            <v>319.82</v>
          </cell>
          <cell r="I365">
            <v>0</v>
          </cell>
        </row>
        <row r="366">
          <cell r="B366">
            <v>2283077</v>
          </cell>
          <cell r="C366" t="str">
            <v>Белье нательное 64-66/170-176</v>
          </cell>
          <cell r="D366">
            <v>7</v>
          </cell>
          <cell r="E366" t="str">
            <v>401J</v>
          </cell>
          <cell r="F366" t="str">
            <v>Лот № 5 - Поставка нательного белья</v>
          </cell>
          <cell r="G366" t="str">
            <v>КМТ</v>
          </cell>
          <cell r="H366">
            <v>319.82</v>
          </cell>
          <cell r="I366">
            <v>0</v>
          </cell>
        </row>
        <row r="367">
          <cell r="B367">
            <v>2283083</v>
          </cell>
          <cell r="C367" t="str">
            <v>Белье нательное 64-66/182-188</v>
          </cell>
          <cell r="D367">
            <v>7</v>
          </cell>
          <cell r="E367" t="str">
            <v>401J</v>
          </cell>
          <cell r="F367" t="str">
            <v>Лот № 5 - Поставка нательного белья</v>
          </cell>
          <cell r="G367" t="str">
            <v>КМТ</v>
          </cell>
          <cell r="H367">
            <v>319.82</v>
          </cell>
          <cell r="I367">
            <v>0</v>
          </cell>
        </row>
        <row r="368">
          <cell r="B368">
            <v>2283092</v>
          </cell>
          <cell r="C368" t="str">
            <v>Белье нательное 68-70/182-188</v>
          </cell>
          <cell r="D368">
            <v>7</v>
          </cell>
          <cell r="E368" t="str">
            <v>401J</v>
          </cell>
          <cell r="F368" t="str">
            <v>Лот № 5 - Поставка нательного белья</v>
          </cell>
          <cell r="G368" t="str">
            <v>КМТ</v>
          </cell>
          <cell r="H368">
            <v>319.82</v>
          </cell>
          <cell r="I368">
            <v>0</v>
          </cell>
        </row>
        <row r="369">
          <cell r="B369">
            <v>2226957</v>
          </cell>
          <cell r="C369" t="str">
            <v>Белье нательное 68-70/194-200</v>
          </cell>
          <cell r="D369">
            <v>7</v>
          </cell>
          <cell r="E369" t="str">
            <v>401J</v>
          </cell>
          <cell r="F369" t="str">
            <v>Лот № 5 - Поставка нательного белья</v>
          </cell>
          <cell r="G369" t="str">
            <v>КМТ</v>
          </cell>
          <cell r="H369">
            <v>319.82</v>
          </cell>
          <cell r="I369">
            <v>0</v>
          </cell>
        </row>
        <row r="370">
          <cell r="B370">
            <v>2283163</v>
          </cell>
          <cell r="C370" t="str">
            <v>Белье нательное 72-74/194-200</v>
          </cell>
          <cell r="D370">
            <v>7</v>
          </cell>
          <cell r="E370" t="str">
            <v>401J</v>
          </cell>
          <cell r="F370" t="str">
            <v>Лот № 5 - Поставка нательного белья</v>
          </cell>
          <cell r="G370" t="str">
            <v>КМТ</v>
          </cell>
          <cell r="H370">
            <v>319.82</v>
          </cell>
          <cell r="I370">
            <v>0</v>
          </cell>
        </row>
        <row r="371">
          <cell r="B371">
            <v>2275107</v>
          </cell>
          <cell r="C371" t="str">
            <v>Белье нательное утепленное 44-46/158-164</v>
          </cell>
          <cell r="D371">
            <v>7</v>
          </cell>
          <cell r="E371" t="str">
            <v>401J</v>
          </cell>
          <cell r="F371" t="str">
            <v>Лот № 5 - Поставка нательного белья</v>
          </cell>
          <cell r="G371" t="str">
            <v>КМТ</v>
          </cell>
          <cell r="H371">
            <v>596.98</v>
          </cell>
          <cell r="I371">
            <v>0</v>
          </cell>
        </row>
        <row r="372">
          <cell r="B372">
            <v>2269645</v>
          </cell>
          <cell r="C372" t="str">
            <v>Белье нательное утепленное 48-50/158-164</v>
          </cell>
          <cell r="D372">
            <v>7</v>
          </cell>
          <cell r="E372" t="str">
            <v>401J</v>
          </cell>
          <cell r="F372" t="str">
            <v>Лот № 5 - Поставка нательного белья</v>
          </cell>
          <cell r="G372" t="str">
            <v>КМТ</v>
          </cell>
          <cell r="H372">
            <v>596.98</v>
          </cell>
          <cell r="I372">
            <v>0</v>
          </cell>
        </row>
        <row r="373">
          <cell r="B373">
            <v>2269652</v>
          </cell>
          <cell r="C373" t="str">
            <v>Белье нательное утепленное 48-50/170-176</v>
          </cell>
          <cell r="D373">
            <v>7</v>
          </cell>
          <cell r="E373" t="str">
            <v>401J</v>
          </cell>
          <cell r="F373" t="str">
            <v>Лот № 5 - Поставка нательного белья</v>
          </cell>
          <cell r="G373" t="str">
            <v>КМТ</v>
          </cell>
          <cell r="H373">
            <v>596.98</v>
          </cell>
          <cell r="I373">
            <v>0</v>
          </cell>
        </row>
        <row r="374">
          <cell r="B374">
            <v>2269646</v>
          </cell>
          <cell r="C374" t="str">
            <v>Белье нательное утепленное 48-50/182-188</v>
          </cell>
          <cell r="D374">
            <v>7</v>
          </cell>
          <cell r="E374" t="str">
            <v>401J</v>
          </cell>
          <cell r="F374" t="str">
            <v>Лот № 5 - Поставка нательного белья</v>
          </cell>
          <cell r="G374" t="str">
            <v>КМТ</v>
          </cell>
          <cell r="H374">
            <v>596.98</v>
          </cell>
          <cell r="I374">
            <v>0</v>
          </cell>
        </row>
        <row r="375">
          <cell r="B375">
            <v>2269651</v>
          </cell>
          <cell r="C375" t="str">
            <v>Белье нательное утепленное 52-54/170-176</v>
          </cell>
          <cell r="D375">
            <v>7</v>
          </cell>
          <cell r="E375" t="str">
            <v>401J</v>
          </cell>
          <cell r="F375" t="str">
            <v>Лот № 5 - Поставка нательного белья</v>
          </cell>
          <cell r="G375" t="str">
            <v>КМТ</v>
          </cell>
          <cell r="H375">
            <v>596.98</v>
          </cell>
          <cell r="I375">
            <v>0</v>
          </cell>
        </row>
        <row r="376">
          <cell r="B376">
            <v>2269659</v>
          </cell>
          <cell r="C376" t="str">
            <v>Белье нательное утепленное 52-54/182-188</v>
          </cell>
          <cell r="D376">
            <v>7</v>
          </cell>
          <cell r="E376" t="str">
            <v>401J</v>
          </cell>
          <cell r="F376" t="str">
            <v>Лот № 5 - Поставка нательного белья</v>
          </cell>
          <cell r="G376" t="str">
            <v>КМТ</v>
          </cell>
          <cell r="H376">
            <v>596.98</v>
          </cell>
          <cell r="I376">
            <v>0</v>
          </cell>
        </row>
        <row r="377">
          <cell r="B377">
            <v>2283108</v>
          </cell>
          <cell r="C377" t="str">
            <v>Белье нательное утепленное 52-54/194-200</v>
          </cell>
          <cell r="D377">
            <v>7</v>
          </cell>
          <cell r="E377" t="str">
            <v>401J</v>
          </cell>
          <cell r="F377" t="str">
            <v>Лот № 5 - Поставка нательного белья</v>
          </cell>
          <cell r="G377" t="str">
            <v>КМТ</v>
          </cell>
          <cell r="H377">
            <v>596.98</v>
          </cell>
          <cell r="I377">
            <v>0</v>
          </cell>
        </row>
        <row r="378">
          <cell r="B378">
            <v>2269655</v>
          </cell>
          <cell r="C378" t="str">
            <v>Белье нательное утепленное 56-58/170-176</v>
          </cell>
          <cell r="D378">
            <v>7</v>
          </cell>
          <cell r="E378" t="str">
            <v>401J</v>
          </cell>
          <cell r="F378" t="str">
            <v>Лот № 5 - Поставка нательного белья</v>
          </cell>
          <cell r="G378" t="str">
            <v>КМТ</v>
          </cell>
          <cell r="H378">
            <v>596.98</v>
          </cell>
          <cell r="I378">
            <v>0</v>
          </cell>
        </row>
        <row r="379">
          <cell r="B379">
            <v>2269644</v>
          </cell>
          <cell r="C379" t="str">
            <v>Белье нательное утепленное 56-58/182-188</v>
          </cell>
          <cell r="D379">
            <v>7</v>
          </cell>
          <cell r="E379" t="str">
            <v>401J</v>
          </cell>
          <cell r="F379" t="str">
            <v>Лот № 5 - Поставка нательного белья</v>
          </cell>
          <cell r="G379" t="str">
            <v>КМТ</v>
          </cell>
          <cell r="H379">
            <v>596.98</v>
          </cell>
          <cell r="I379">
            <v>0</v>
          </cell>
        </row>
        <row r="380">
          <cell r="B380">
            <v>2269657</v>
          </cell>
          <cell r="C380" t="str">
            <v>Белье нательное утепленное 60-62/182-188</v>
          </cell>
          <cell r="D380">
            <v>7</v>
          </cell>
          <cell r="E380" t="str">
            <v>401J</v>
          </cell>
          <cell r="F380" t="str">
            <v>Лот № 5 - Поставка нательного белья</v>
          </cell>
          <cell r="G380" t="str">
            <v>КМТ</v>
          </cell>
          <cell r="H380">
            <v>596.98</v>
          </cell>
          <cell r="I380">
            <v>0</v>
          </cell>
        </row>
        <row r="381">
          <cell r="B381">
            <v>2283113</v>
          </cell>
          <cell r="C381" t="str">
            <v>Белье нательное утепленное 60-62/194-200</v>
          </cell>
          <cell r="D381">
            <v>7</v>
          </cell>
          <cell r="E381" t="str">
            <v>401J</v>
          </cell>
          <cell r="F381" t="str">
            <v>Лот № 5 - Поставка нательного белья</v>
          </cell>
          <cell r="G381" t="str">
            <v>КМТ</v>
          </cell>
          <cell r="H381">
            <v>596.98</v>
          </cell>
          <cell r="I381">
            <v>0</v>
          </cell>
        </row>
        <row r="382">
          <cell r="B382">
            <v>2283120</v>
          </cell>
          <cell r="C382" t="str">
            <v>Белье нательное утепленное 64-66/170-176</v>
          </cell>
          <cell r="D382">
            <v>7</v>
          </cell>
          <cell r="E382" t="str">
            <v>401J</v>
          </cell>
          <cell r="F382" t="str">
            <v>Лот № 5 - Поставка нательного белья</v>
          </cell>
          <cell r="G382" t="str">
            <v>КМТ</v>
          </cell>
          <cell r="H382">
            <v>596.98</v>
          </cell>
          <cell r="I382">
            <v>0</v>
          </cell>
        </row>
        <row r="383">
          <cell r="B383">
            <v>2283123</v>
          </cell>
          <cell r="C383" t="str">
            <v>Белье нательное утепленное 64-66/182-188</v>
          </cell>
          <cell r="D383">
            <v>7</v>
          </cell>
          <cell r="E383" t="str">
            <v>401J</v>
          </cell>
          <cell r="F383" t="str">
            <v>Лот № 5 - Поставка нательного белья</v>
          </cell>
          <cell r="G383" t="str">
            <v>КМТ</v>
          </cell>
          <cell r="H383">
            <v>596.98</v>
          </cell>
          <cell r="I383">
            <v>0</v>
          </cell>
        </row>
        <row r="384">
          <cell r="B384">
            <v>2066592</v>
          </cell>
          <cell r="C384" t="str">
            <v>Кепи (бейсболка)</v>
          </cell>
          <cell r="D384">
            <v>7</v>
          </cell>
          <cell r="E384" t="str">
            <v>401J</v>
          </cell>
          <cell r="F384" t="str">
            <v>Лот № 6 - Поставка головных уборов</v>
          </cell>
          <cell r="G384" t="str">
            <v>ШТ</v>
          </cell>
          <cell r="H384">
            <v>202.86</v>
          </cell>
          <cell r="I384">
            <v>0</v>
          </cell>
        </row>
        <row r="385">
          <cell r="B385">
            <v>2278863</v>
          </cell>
          <cell r="C385" t="str">
            <v>Подшлемник под каску</v>
          </cell>
          <cell r="D385">
            <v>7</v>
          </cell>
          <cell r="E385" t="str">
            <v>401J</v>
          </cell>
          <cell r="F385" t="str">
            <v>Лот № 6 - Поставка головных уборов</v>
          </cell>
          <cell r="G385" t="str">
            <v>ШТ</v>
          </cell>
          <cell r="H385">
            <v>94.7</v>
          </cell>
          <cell r="I385">
            <v>0</v>
          </cell>
        </row>
        <row r="386">
          <cell r="B386">
            <v>2280241</v>
          </cell>
          <cell r="C386" t="str">
            <v>Подшлемник под каску утепленный</v>
          </cell>
          <cell r="D386">
            <v>7</v>
          </cell>
          <cell r="E386" t="str">
            <v>401J</v>
          </cell>
          <cell r="F386" t="str">
            <v>Лот № 6 - Поставка головных уборов</v>
          </cell>
          <cell r="G386" t="str">
            <v>ШТ</v>
          </cell>
          <cell r="H386">
            <v>102.47</v>
          </cell>
          <cell r="I386">
            <v>100</v>
          </cell>
        </row>
        <row r="387">
          <cell r="B387">
            <v>2278895</v>
          </cell>
          <cell r="C387" t="str">
            <v>Шапка шерстяная</v>
          </cell>
          <cell r="D387">
            <v>7</v>
          </cell>
          <cell r="E387" t="str">
            <v>401J</v>
          </cell>
          <cell r="F387" t="str">
            <v>Лот № 6 - Поставка головных уборов</v>
          </cell>
          <cell r="G387" t="str">
            <v>ШТ</v>
          </cell>
          <cell r="H387">
            <v>239.36</v>
          </cell>
          <cell r="I38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бщенный свод"/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</sheetNames>
    <sheetDataSet>
      <sheetData sheetId="0">
        <row r="5">
          <cell r="C5" t="str">
            <v>Комбинезон для защиты от общих производственных загрязнений и механических воздействий</v>
          </cell>
        </row>
      </sheetData>
      <sheetData sheetId="1">
        <row r="5">
          <cell r="B5">
            <v>2283385</v>
          </cell>
          <cell r="C5" t="str">
            <v>Комбинезон для защ от ОПЗ 44-46/170-176</v>
          </cell>
          <cell r="D5">
            <v>7</v>
          </cell>
          <cell r="E5" t="str">
            <v>401J</v>
          </cell>
          <cell r="F5" t="str">
            <v>Лот № 1 - Поставка спецодежды летней и зимней, для защиты от кислот и щелочей, для защиты от клещей</v>
          </cell>
          <cell r="G5" t="str">
            <v>ШТ</v>
          </cell>
          <cell r="H5">
            <v>430</v>
          </cell>
          <cell r="I5">
            <v>0</v>
          </cell>
        </row>
        <row r="6">
          <cell r="B6">
            <v>2283381</v>
          </cell>
          <cell r="C6" t="str">
            <v>Комбинезон для защ от ОПЗ 48-50/158-164</v>
          </cell>
          <cell r="D6">
            <v>7</v>
          </cell>
          <cell r="E6" t="str">
            <v>401J</v>
          </cell>
          <cell r="F6" t="str">
            <v>Лот № 1 - Поставка спецодежды летней и зимней, для защиты от кислот и щелочей, для защиты от клещей</v>
          </cell>
          <cell r="G6" t="str">
            <v>ШТ</v>
          </cell>
          <cell r="H6">
            <v>430</v>
          </cell>
          <cell r="I6">
            <v>0</v>
          </cell>
        </row>
        <row r="7">
          <cell r="B7">
            <v>2283386</v>
          </cell>
          <cell r="C7" t="str">
            <v>Комбинезон для защ от ОПЗ 48-50/170-176</v>
          </cell>
          <cell r="D7">
            <v>7</v>
          </cell>
          <cell r="E7" t="str">
            <v>401J</v>
          </cell>
          <cell r="F7" t="str">
            <v>Лот № 1 - Поставка спецодежды летней и зимней, для защиты от кислот и щелочей, для защиты от клещей</v>
          </cell>
          <cell r="G7" t="str">
            <v>ШТ</v>
          </cell>
          <cell r="H7">
            <v>430</v>
          </cell>
          <cell r="I7">
            <v>0</v>
          </cell>
        </row>
        <row r="8">
          <cell r="B8">
            <v>2276543</v>
          </cell>
          <cell r="C8" t="str">
            <v>Комбинезон для защ от ОПЗ 48-50/182-188</v>
          </cell>
          <cell r="D8">
            <v>7</v>
          </cell>
          <cell r="E8" t="str">
            <v>401J</v>
          </cell>
          <cell r="F8" t="str">
            <v>Лот № 1 - Поставка спецодежды летней и зимней, для защиты от кислот и щелочей, для защиты от клещей</v>
          </cell>
          <cell r="G8" t="str">
            <v>ШТ</v>
          </cell>
          <cell r="H8">
            <v>430</v>
          </cell>
          <cell r="I8">
            <v>0</v>
          </cell>
        </row>
        <row r="9">
          <cell r="B9">
            <v>2276555</v>
          </cell>
          <cell r="C9" t="str">
            <v>Комбинезон для защ от ОПЗ 52-54/170-176</v>
          </cell>
          <cell r="D9">
            <v>7</v>
          </cell>
          <cell r="E9" t="str">
            <v>401J</v>
          </cell>
          <cell r="F9" t="str">
            <v>Лот № 1 - Поставка спецодежды летней и зимней, для защиты от кислот и щелочей, для защиты от клещей</v>
          </cell>
          <cell r="G9" t="str">
            <v>ШТ</v>
          </cell>
          <cell r="H9">
            <v>430</v>
          </cell>
          <cell r="I9">
            <v>0</v>
          </cell>
        </row>
        <row r="10">
          <cell r="B10">
            <v>2276554</v>
          </cell>
          <cell r="C10" t="str">
            <v>Комбинезон для защ от ОПЗ 52-54/182-188</v>
          </cell>
          <cell r="D10">
            <v>7</v>
          </cell>
          <cell r="E10" t="str">
            <v>401J</v>
          </cell>
          <cell r="F10" t="str">
            <v>Лот № 1 - Поставка спецодежды летней и зимней, для защиты от кислот и щелочей, для защиты от клещей</v>
          </cell>
          <cell r="G10" t="str">
            <v>ШТ</v>
          </cell>
          <cell r="H10">
            <v>430</v>
          </cell>
          <cell r="I10">
            <v>0</v>
          </cell>
        </row>
        <row r="11">
          <cell r="B11">
            <v>2283391</v>
          </cell>
          <cell r="C11" t="str">
            <v>Комбинезон для защ от ОПЗ 56-58/170-176</v>
          </cell>
          <cell r="D11">
            <v>7</v>
          </cell>
          <cell r="E11" t="str">
            <v>401J</v>
          </cell>
          <cell r="F11" t="str">
            <v>Лот № 1 - Поставка спецодежды летней и зимней, для защиты от кислот и щелочей, для защиты от клещей</v>
          </cell>
          <cell r="G11" t="str">
            <v>ШТ</v>
          </cell>
          <cell r="H11">
            <v>430</v>
          </cell>
          <cell r="I11">
            <v>0</v>
          </cell>
        </row>
        <row r="12">
          <cell r="B12">
            <v>2283396</v>
          </cell>
          <cell r="C12" t="str">
            <v>Комбинезон для защ от ОПЗ 60-62/182-188</v>
          </cell>
          <cell r="D12">
            <v>7</v>
          </cell>
          <cell r="E12" t="str">
            <v>401J</v>
          </cell>
          <cell r="F12" t="str">
            <v>Лот № 1 - Поставка спецодежды летней и зимней, для защиты от кислот и щелочей, для защиты от клещей</v>
          </cell>
          <cell r="G12" t="str">
            <v>ШТ</v>
          </cell>
          <cell r="H12">
            <v>430</v>
          </cell>
          <cell r="I12">
            <v>0</v>
          </cell>
        </row>
        <row r="13">
          <cell r="B13">
            <v>2296822</v>
          </cell>
          <cell r="C13" t="str">
            <v>Костюм для защ от ОПЗ 44-46/158-164 жен</v>
          </cell>
          <cell r="D13">
            <v>7</v>
          </cell>
          <cell r="E13" t="str">
            <v>401J</v>
          </cell>
          <cell r="F13" t="str">
            <v>Лот № 1 - Поставка спецодежды летней и зимней, для защиты от кислот и щелочей, для защиты от клещей</v>
          </cell>
          <cell r="G13" t="str">
            <v>КМТ</v>
          </cell>
          <cell r="H13">
            <v>2655</v>
          </cell>
          <cell r="I13">
            <v>0</v>
          </cell>
        </row>
        <row r="14">
          <cell r="B14">
            <v>2296823</v>
          </cell>
          <cell r="C14" t="str">
            <v>Костюм для защ от ОПЗ 44-46/170-176 жен</v>
          </cell>
          <cell r="D14">
            <v>7</v>
          </cell>
          <cell r="E14" t="str">
            <v>401J</v>
          </cell>
          <cell r="F14" t="str">
            <v>Лот № 1 - Поставка спецодежды летней и зимней, для защиты от кислот и щелочей, для защиты от клещей</v>
          </cell>
          <cell r="G14" t="str">
            <v>КМТ</v>
          </cell>
          <cell r="H14">
            <v>2655</v>
          </cell>
          <cell r="I14">
            <v>0</v>
          </cell>
        </row>
        <row r="15">
          <cell r="B15">
            <v>2296825</v>
          </cell>
          <cell r="C15" t="str">
            <v>Костюм для защ от ОПЗ 48-50/158-164 жен</v>
          </cell>
          <cell r="D15">
            <v>7</v>
          </cell>
          <cell r="E15" t="str">
            <v>401J</v>
          </cell>
          <cell r="F15" t="str">
            <v>Лот № 1 - Поставка спецодежды летней и зимней, для защиты от кислот и щелочей, для защиты от клещей</v>
          </cell>
          <cell r="G15" t="str">
            <v>КМТ</v>
          </cell>
          <cell r="H15">
            <v>2655</v>
          </cell>
          <cell r="I15">
            <v>0</v>
          </cell>
        </row>
        <row r="16">
          <cell r="B16">
            <v>2296826</v>
          </cell>
          <cell r="C16" t="str">
            <v>Костюм для защ от ОПЗ 48-50/170-176 жен</v>
          </cell>
          <cell r="D16">
            <v>7</v>
          </cell>
          <cell r="E16" t="str">
            <v>401J</v>
          </cell>
          <cell r="F16" t="str">
            <v>Лот № 1 - Поставка спецодежды летней и зимней, для защиты от кислот и щелочей, для защиты от клещей</v>
          </cell>
          <cell r="G16" t="str">
            <v>КМТ</v>
          </cell>
          <cell r="H16">
            <v>2655</v>
          </cell>
          <cell r="I16">
            <v>0</v>
          </cell>
        </row>
        <row r="17">
          <cell r="B17">
            <v>2296830</v>
          </cell>
          <cell r="C17" t="str">
            <v>Костюм для защ от ОПЗ 48-50/182-188 жен</v>
          </cell>
          <cell r="D17">
            <v>7</v>
          </cell>
          <cell r="E17" t="str">
            <v>401J</v>
          </cell>
          <cell r="F17" t="str">
            <v>Лот № 1 - Поставка спецодежды летней и зимней, для защиты от кислот и щелочей, для защиты от клещей</v>
          </cell>
          <cell r="G17" t="str">
            <v>КМТ</v>
          </cell>
          <cell r="H17">
            <v>2655</v>
          </cell>
          <cell r="I17">
            <v>0</v>
          </cell>
        </row>
        <row r="18">
          <cell r="B18">
            <v>2296831</v>
          </cell>
          <cell r="C18" t="str">
            <v>Костюм для защ от ОПЗ 52-54/158-164 жен</v>
          </cell>
          <cell r="D18">
            <v>7</v>
          </cell>
          <cell r="E18" t="str">
            <v>401J</v>
          </cell>
          <cell r="F18" t="str">
            <v>Лот № 1 - Поставка спецодежды летней и зимней, для защиты от кислот и щелочей, для защиты от клещей</v>
          </cell>
          <cell r="G18" t="str">
            <v>КМТ</v>
          </cell>
          <cell r="H18">
            <v>2655</v>
          </cell>
          <cell r="I18">
            <v>0</v>
          </cell>
        </row>
        <row r="19">
          <cell r="B19">
            <v>2296828</v>
          </cell>
          <cell r="C19" t="str">
            <v>Костюм для защ от ОПЗ 52-54/170-176 жен</v>
          </cell>
          <cell r="D19">
            <v>7</v>
          </cell>
          <cell r="E19" t="str">
            <v>401J</v>
          </cell>
          <cell r="F19" t="str">
            <v>Лот № 1 - Поставка спецодежды летней и зимней, для защиты от кислот и щелочей, для защиты от клещей</v>
          </cell>
          <cell r="G19" t="str">
            <v>КМТ</v>
          </cell>
          <cell r="H19">
            <v>2655</v>
          </cell>
          <cell r="I19">
            <v>0</v>
          </cell>
        </row>
        <row r="20">
          <cell r="B20">
            <v>2296829</v>
          </cell>
          <cell r="C20" t="str">
            <v>Костюм для защ от ОПЗ 52-54/182-188 жен</v>
          </cell>
          <cell r="D20">
            <v>7</v>
          </cell>
          <cell r="E20" t="str">
            <v>401J</v>
          </cell>
          <cell r="F20" t="str">
            <v>Лот № 1 - Поставка спецодежды летней и зимней, для защиты от кислот и щелочей, для защиты от клещей</v>
          </cell>
          <cell r="G20" t="str">
            <v>КМТ</v>
          </cell>
          <cell r="H20">
            <v>2655</v>
          </cell>
          <cell r="I20">
            <v>0</v>
          </cell>
        </row>
        <row r="21">
          <cell r="B21">
            <v>2296833</v>
          </cell>
          <cell r="C21" t="str">
            <v>Костюм для защ от ОПЗ 56-58/158-164 жен</v>
          </cell>
          <cell r="D21">
            <v>7</v>
          </cell>
          <cell r="E21" t="str">
            <v>401J</v>
          </cell>
          <cell r="F21" t="str">
            <v>Лот № 1 - Поставка спецодежды летней и зимней, для защиты от кислот и щелочей, для защиты от клещей</v>
          </cell>
          <cell r="G21" t="str">
            <v>КМТ</v>
          </cell>
          <cell r="H21">
            <v>2655</v>
          </cell>
          <cell r="I21">
            <v>0</v>
          </cell>
        </row>
        <row r="22">
          <cell r="B22">
            <v>2296839</v>
          </cell>
          <cell r="C22" t="str">
            <v>Костюм для защ от ОПЗ 56-58/170-176 жен</v>
          </cell>
          <cell r="D22">
            <v>7</v>
          </cell>
          <cell r="E22" t="str">
            <v>401J</v>
          </cell>
          <cell r="F22" t="str">
            <v>Лот № 1 - Поставка спецодежды летней и зимней, для защиты от кислот и щелочей, для защиты от клещей</v>
          </cell>
          <cell r="G22" t="str">
            <v>КМТ</v>
          </cell>
          <cell r="H22">
            <v>2655</v>
          </cell>
          <cell r="I22">
            <v>0</v>
          </cell>
        </row>
        <row r="23">
          <cell r="B23">
            <v>2296827</v>
          </cell>
          <cell r="C23" t="str">
            <v>Костюм для защ от ОПЗ 56-58/182-188 жен</v>
          </cell>
          <cell r="D23">
            <v>7</v>
          </cell>
          <cell r="E23" t="str">
            <v>401J</v>
          </cell>
          <cell r="F23" t="str">
            <v>Лот № 1 - Поставка спецодежды летней и зимней, для защиты от кислот и щелочей, для защиты от клещей</v>
          </cell>
          <cell r="G23" t="str">
            <v>КМТ</v>
          </cell>
          <cell r="H23">
            <v>2655</v>
          </cell>
          <cell r="I23">
            <v>0</v>
          </cell>
        </row>
        <row r="24">
          <cell r="B24">
            <v>2296842</v>
          </cell>
          <cell r="C24" t="str">
            <v>Костюм для защ от ОПЗ 64-66/158-164 жен</v>
          </cell>
          <cell r="D24">
            <v>7</v>
          </cell>
          <cell r="E24" t="str">
            <v>401J</v>
          </cell>
          <cell r="F24" t="str">
            <v>Лот № 1 - Поставка спецодежды летней и зимней, для защиты от кислот и щелочей, для защиты от клещей</v>
          </cell>
          <cell r="G24" t="str">
            <v>КМТ</v>
          </cell>
          <cell r="H24">
            <v>2655</v>
          </cell>
          <cell r="I24">
            <v>0</v>
          </cell>
        </row>
        <row r="25">
          <cell r="B25">
            <v>2275859</v>
          </cell>
          <cell r="C25" t="str">
            <v>Костюм для защиты от ОПЗ 44-46/158-164</v>
          </cell>
          <cell r="D25">
            <v>7</v>
          </cell>
          <cell r="E25" t="str">
            <v>401J</v>
          </cell>
          <cell r="F25" t="str">
            <v>Лот № 1 - Поставка спецодежды летней и зимней, для защиты от кислот и щелочей, для защиты от клещей</v>
          </cell>
          <cell r="G25" t="str">
            <v>КМТ</v>
          </cell>
          <cell r="H25">
            <v>2655</v>
          </cell>
          <cell r="I25">
            <v>0</v>
          </cell>
        </row>
        <row r="26">
          <cell r="B26">
            <v>2275850</v>
          </cell>
          <cell r="C26" t="str">
            <v>Костюм для защиты от ОПЗ 44-46/170-176</v>
          </cell>
          <cell r="D26">
            <v>7</v>
          </cell>
          <cell r="E26" t="str">
            <v>401J</v>
          </cell>
          <cell r="F26" t="str">
            <v>Лот № 1 - Поставка спецодежды летней и зимней, для защиты от кислот и щелочей, для защиты от клещей</v>
          </cell>
          <cell r="G26" t="str">
            <v>КМТ</v>
          </cell>
          <cell r="H26">
            <v>2655</v>
          </cell>
          <cell r="I26">
            <v>0</v>
          </cell>
        </row>
        <row r="27">
          <cell r="B27">
            <v>2275821</v>
          </cell>
          <cell r="C27" t="str">
            <v>Костюм для защиты от ОПЗ 44-46/182-188</v>
          </cell>
          <cell r="D27">
            <v>7</v>
          </cell>
          <cell r="E27" t="str">
            <v>401J</v>
          </cell>
          <cell r="F27" t="str">
            <v>Лот № 1 - Поставка спецодежды летней и зимней, для защиты от кислот и щелочей, для защиты от клещей</v>
          </cell>
          <cell r="G27" t="str">
            <v>КМТ</v>
          </cell>
          <cell r="H27">
            <v>2655</v>
          </cell>
          <cell r="I27">
            <v>0</v>
          </cell>
        </row>
        <row r="28">
          <cell r="B28">
            <v>2275829</v>
          </cell>
          <cell r="C28" t="str">
            <v>Костюм для защиты от ОПЗ 48-50/158-164</v>
          </cell>
          <cell r="D28">
            <v>7</v>
          </cell>
          <cell r="E28" t="str">
            <v>401J</v>
          </cell>
          <cell r="F28" t="str">
            <v>Лот № 1 - Поставка спецодежды летней и зимней, для защиты от кислот и щелочей, для защиты от клещей</v>
          </cell>
          <cell r="G28" t="str">
            <v>КМТ</v>
          </cell>
          <cell r="H28">
            <v>2655</v>
          </cell>
          <cell r="I28">
            <v>0</v>
          </cell>
        </row>
        <row r="29">
          <cell r="B29">
            <v>2275830</v>
          </cell>
          <cell r="C29" t="str">
            <v>Костюм для защиты от ОПЗ 48-50/170-176</v>
          </cell>
          <cell r="D29">
            <v>7</v>
          </cell>
          <cell r="E29" t="str">
            <v>401J</v>
          </cell>
          <cell r="F29" t="str">
            <v>Лот № 1 - Поставка спецодежды летней и зимней, для защиты от кислот и щелочей, для защиты от клещей</v>
          </cell>
          <cell r="G29" t="str">
            <v>КМТ</v>
          </cell>
          <cell r="H29">
            <v>2655</v>
          </cell>
          <cell r="I29">
            <v>0</v>
          </cell>
        </row>
        <row r="30">
          <cell r="B30">
            <v>2275831</v>
          </cell>
          <cell r="C30" t="str">
            <v>Костюм для защиты от ОПЗ 48-50/182-188</v>
          </cell>
          <cell r="D30">
            <v>7</v>
          </cell>
          <cell r="E30" t="str">
            <v>401J</v>
          </cell>
          <cell r="F30" t="str">
            <v>Лот № 1 - Поставка спецодежды летней и зимней, для защиты от кислот и щелочей, для защиты от клещей</v>
          </cell>
          <cell r="G30" t="str">
            <v>КМТ</v>
          </cell>
          <cell r="H30">
            <v>2655</v>
          </cell>
          <cell r="I30">
            <v>0</v>
          </cell>
        </row>
        <row r="31">
          <cell r="B31">
            <v>2276033</v>
          </cell>
          <cell r="C31" t="str">
            <v>Костюм для защиты от ОПЗ 48-50/194-200</v>
          </cell>
          <cell r="D31">
            <v>7</v>
          </cell>
          <cell r="E31" t="str">
            <v>401J</v>
          </cell>
          <cell r="F31" t="str">
            <v>Лот № 1 - Поставка спецодежды летней и зимней, для защиты от кислот и щелочей, для защиты от клещей</v>
          </cell>
          <cell r="G31" t="str">
            <v>КМТ</v>
          </cell>
          <cell r="H31">
            <v>2655</v>
          </cell>
          <cell r="I31">
            <v>0</v>
          </cell>
        </row>
        <row r="32">
          <cell r="B32">
            <v>2276856</v>
          </cell>
          <cell r="C32" t="str">
            <v>Костюм для защиты от ОПЗ 52-54/146-152</v>
          </cell>
          <cell r="D32">
            <v>7</v>
          </cell>
          <cell r="E32" t="str">
            <v>401J</v>
          </cell>
          <cell r="F32" t="str">
            <v>Лот № 1 - Поставка спецодежды летней и зимней, для защиты от кислот и щелочей, для защиты от клещей</v>
          </cell>
          <cell r="G32" t="str">
            <v>КМТ</v>
          </cell>
          <cell r="H32">
            <v>2655</v>
          </cell>
          <cell r="I32">
            <v>0</v>
          </cell>
        </row>
        <row r="33">
          <cell r="B33">
            <v>2275847</v>
          </cell>
          <cell r="C33" t="str">
            <v>Костюм для защиты от ОПЗ 52-54/158-164</v>
          </cell>
          <cell r="D33">
            <v>7</v>
          </cell>
          <cell r="E33" t="str">
            <v>401J</v>
          </cell>
          <cell r="F33" t="str">
            <v>Лот № 1 - Поставка спецодежды летней и зимней, для защиты от кислот и щелочей, для защиты от клещей</v>
          </cell>
          <cell r="G33" t="str">
            <v>КМТ</v>
          </cell>
          <cell r="H33">
            <v>2655</v>
          </cell>
          <cell r="I33">
            <v>0</v>
          </cell>
        </row>
        <row r="34">
          <cell r="B34">
            <v>2275848</v>
          </cell>
          <cell r="C34" t="str">
            <v>Костюм для защиты от ОПЗ 52-54/170-176</v>
          </cell>
          <cell r="D34">
            <v>7</v>
          </cell>
          <cell r="E34" t="str">
            <v>401J</v>
          </cell>
          <cell r="F34" t="str">
            <v>Лот № 1 - Поставка спецодежды летней и зимней, для защиты от кислот и щелочей, для защиты от клещей</v>
          </cell>
          <cell r="G34" t="str">
            <v>КМТ</v>
          </cell>
          <cell r="H34">
            <v>2655</v>
          </cell>
          <cell r="I34">
            <v>0</v>
          </cell>
        </row>
        <row r="35">
          <cell r="B35">
            <v>2275849</v>
          </cell>
          <cell r="C35" t="str">
            <v>Костюм для защиты от ОПЗ 52-54/182-188</v>
          </cell>
          <cell r="D35">
            <v>7</v>
          </cell>
          <cell r="E35" t="str">
            <v>401J</v>
          </cell>
          <cell r="F35" t="str">
            <v>Лот № 1 - Поставка спецодежды летней и зимней, для защиты от кислот и щелочей, для защиты от клещей</v>
          </cell>
          <cell r="G35" t="str">
            <v>КМТ</v>
          </cell>
          <cell r="H35">
            <v>2655</v>
          </cell>
          <cell r="I35">
            <v>0</v>
          </cell>
        </row>
        <row r="36">
          <cell r="B36">
            <v>2275851</v>
          </cell>
          <cell r="C36" t="str">
            <v>Костюм для защиты от ОПЗ 52-54/194-200</v>
          </cell>
          <cell r="D36">
            <v>7</v>
          </cell>
          <cell r="E36" t="str">
            <v>401J</v>
          </cell>
          <cell r="F36" t="str">
            <v>Лот № 1 - Поставка спецодежды летней и зимней, для защиты от кислот и щелочей, для защиты от клещей</v>
          </cell>
          <cell r="G36" t="str">
            <v>КМТ</v>
          </cell>
          <cell r="H36">
            <v>2655</v>
          </cell>
          <cell r="I36">
            <v>0</v>
          </cell>
        </row>
        <row r="37">
          <cell r="B37">
            <v>2276032</v>
          </cell>
          <cell r="C37" t="str">
            <v>Костюм для защиты от ОПЗ 56-58/158-164</v>
          </cell>
          <cell r="D37">
            <v>7</v>
          </cell>
          <cell r="E37" t="str">
            <v>401J</v>
          </cell>
          <cell r="F37" t="str">
            <v>Лот № 1 - Поставка спецодежды летней и зимней, для защиты от кислот и щелочей, для защиты от клещей</v>
          </cell>
          <cell r="G37" t="str">
            <v>КМТ</v>
          </cell>
          <cell r="H37">
            <v>2655</v>
          </cell>
          <cell r="I37">
            <v>0</v>
          </cell>
        </row>
        <row r="38">
          <cell r="B38">
            <v>2275857</v>
          </cell>
          <cell r="C38" t="str">
            <v>Костюм для защиты от ОПЗ 56-58/170-176</v>
          </cell>
          <cell r="D38">
            <v>7</v>
          </cell>
          <cell r="E38" t="str">
            <v>401J</v>
          </cell>
          <cell r="F38" t="str">
            <v>Лот № 1 - Поставка спецодежды летней и зимней, для защиты от кислот и щелочей, для защиты от клещей</v>
          </cell>
          <cell r="G38" t="str">
            <v>КМТ</v>
          </cell>
          <cell r="H38">
            <v>2655</v>
          </cell>
          <cell r="I38">
            <v>0</v>
          </cell>
        </row>
        <row r="39">
          <cell r="B39">
            <v>2275854</v>
          </cell>
          <cell r="C39" t="str">
            <v>Костюм для защиты от ОПЗ 56-58/182-188</v>
          </cell>
          <cell r="D39">
            <v>7</v>
          </cell>
          <cell r="E39" t="str">
            <v>401J</v>
          </cell>
          <cell r="F39" t="str">
            <v>Лот № 1 - Поставка спецодежды летней и зимней, для защиты от кислот и щелочей, для защиты от клещей</v>
          </cell>
          <cell r="G39" t="str">
            <v>КМТ</v>
          </cell>
          <cell r="H39">
            <v>2655</v>
          </cell>
          <cell r="I39">
            <v>0</v>
          </cell>
        </row>
        <row r="40">
          <cell r="B40">
            <v>2275855</v>
          </cell>
          <cell r="C40" t="str">
            <v>Костюм для защиты от ОПЗ 56-58/194-200</v>
          </cell>
          <cell r="D40">
            <v>7</v>
          </cell>
          <cell r="E40" t="str">
            <v>401J</v>
          </cell>
          <cell r="F40" t="str">
            <v>Лот № 1 - Поставка спецодежды летней и зимней, для защиты от кислот и щелочей, для защиты от клещей</v>
          </cell>
          <cell r="G40" t="str">
            <v>КМТ</v>
          </cell>
          <cell r="H40">
            <v>2655</v>
          </cell>
          <cell r="I40">
            <v>0</v>
          </cell>
        </row>
        <row r="41">
          <cell r="B41">
            <v>2284260</v>
          </cell>
          <cell r="C41" t="str">
            <v>Костюм для защиты от ОПЗ 56-58/206-212</v>
          </cell>
          <cell r="D41">
            <v>7</v>
          </cell>
          <cell r="E41" t="str">
            <v>401J</v>
          </cell>
          <cell r="F41" t="str">
            <v>Лот № 1 - Поставка спецодежды летней и зимней, для защиты от кислот и щелочей, для защиты от клещей</v>
          </cell>
          <cell r="G41" t="str">
            <v>КМТ</v>
          </cell>
          <cell r="H41">
            <v>2655</v>
          </cell>
          <cell r="I41">
            <v>0</v>
          </cell>
        </row>
        <row r="42">
          <cell r="B42">
            <v>2279934</v>
          </cell>
          <cell r="C42" t="str">
            <v>Костюм для защиты от ОПЗ 60-62/158-164</v>
          </cell>
          <cell r="D42">
            <v>7</v>
          </cell>
          <cell r="E42" t="str">
            <v>401J</v>
          </cell>
          <cell r="F42" t="str">
            <v>Лот № 1 - Поставка спецодежды летней и зимней, для защиты от кислот и щелочей, для защиты от клещей</v>
          </cell>
          <cell r="G42" t="str">
            <v>КМТ</v>
          </cell>
          <cell r="H42">
            <v>2655</v>
          </cell>
          <cell r="I42">
            <v>0</v>
          </cell>
        </row>
        <row r="43">
          <cell r="B43">
            <v>2275852</v>
          </cell>
          <cell r="C43" t="str">
            <v>Костюм для защиты от ОПЗ 60-62/170-176</v>
          </cell>
          <cell r="D43">
            <v>7</v>
          </cell>
          <cell r="E43" t="str">
            <v>401J</v>
          </cell>
          <cell r="F43" t="str">
            <v>Лот № 1 - Поставка спецодежды летней и зимней, для защиты от кислот и щелочей, для защиты от клещей</v>
          </cell>
          <cell r="G43" t="str">
            <v>КМТ</v>
          </cell>
          <cell r="H43">
            <v>2655</v>
          </cell>
          <cell r="I43">
            <v>0</v>
          </cell>
        </row>
        <row r="44">
          <cell r="B44">
            <v>2275853</v>
          </cell>
          <cell r="C44" t="str">
            <v>Костюм для защиты от ОПЗ 60-62/182-188</v>
          </cell>
          <cell r="D44">
            <v>7</v>
          </cell>
          <cell r="E44" t="str">
            <v>401J</v>
          </cell>
          <cell r="F44" t="str">
            <v>Лот № 1 - Поставка спецодежды летней и зимней, для защиты от кислот и щелочей, для защиты от клещей</v>
          </cell>
          <cell r="G44" t="str">
            <v>КМТ</v>
          </cell>
          <cell r="H44">
            <v>2655</v>
          </cell>
          <cell r="I44">
            <v>0</v>
          </cell>
        </row>
        <row r="45">
          <cell r="B45">
            <v>2276855</v>
          </cell>
          <cell r="C45" t="str">
            <v>Костюм для защиты от ОПЗ 60-62/194-200</v>
          </cell>
          <cell r="D45">
            <v>7</v>
          </cell>
          <cell r="E45" t="str">
            <v>401J</v>
          </cell>
          <cell r="F45" t="str">
            <v>Лот № 1 - Поставка спецодежды летней и зимней, для защиты от кислот и щелочей, для защиты от клещей</v>
          </cell>
          <cell r="G45" t="str">
            <v>КМТ</v>
          </cell>
          <cell r="H45">
            <v>2655</v>
          </cell>
          <cell r="I45">
            <v>0</v>
          </cell>
        </row>
        <row r="46">
          <cell r="B46">
            <v>2284263</v>
          </cell>
          <cell r="C46" t="str">
            <v>Костюм для защиты от ОПЗ 64-66/158-164</v>
          </cell>
          <cell r="D46">
            <v>7</v>
          </cell>
          <cell r="E46" t="str">
            <v>401J</v>
          </cell>
          <cell r="F46" t="str">
            <v>Лот № 1 - Поставка спецодежды летней и зимней, для защиты от кислот и щелочей, для защиты от клещей</v>
          </cell>
          <cell r="G46" t="str">
            <v>КМТ</v>
          </cell>
          <cell r="H46">
            <v>2655</v>
          </cell>
          <cell r="I46">
            <v>0</v>
          </cell>
        </row>
        <row r="47">
          <cell r="B47">
            <v>2276439</v>
          </cell>
          <cell r="C47" t="str">
            <v>Костюм для защиты от ОПЗ 64-66/170-176</v>
          </cell>
          <cell r="D47">
            <v>7</v>
          </cell>
          <cell r="E47" t="str">
            <v>401J</v>
          </cell>
          <cell r="F47" t="str">
            <v>Лот № 1 - Поставка спецодежды летней и зимней, для защиты от кислот и щелочей, для защиты от клещей</v>
          </cell>
          <cell r="G47" t="str">
            <v>КМТ</v>
          </cell>
          <cell r="H47">
            <v>2655</v>
          </cell>
          <cell r="I47">
            <v>0</v>
          </cell>
        </row>
        <row r="48">
          <cell r="B48">
            <v>2275856</v>
          </cell>
          <cell r="C48" t="str">
            <v>Костюм для защиты от ОПЗ 64-66/182-188</v>
          </cell>
          <cell r="D48">
            <v>7</v>
          </cell>
          <cell r="E48" t="str">
            <v>401J</v>
          </cell>
          <cell r="F48" t="str">
            <v>Лот № 1 - Поставка спецодежды летней и зимней, для защиты от кислот и щелочей, для защиты от клещей</v>
          </cell>
          <cell r="G48" t="str">
            <v>КМТ</v>
          </cell>
          <cell r="H48">
            <v>2655</v>
          </cell>
          <cell r="I48">
            <v>0</v>
          </cell>
        </row>
        <row r="49">
          <cell r="B49">
            <v>2276440</v>
          </cell>
          <cell r="C49" t="str">
            <v>Костюм для защиты от ОПЗ 64-66/194-200</v>
          </cell>
          <cell r="D49">
            <v>7</v>
          </cell>
          <cell r="E49" t="str">
            <v>401J</v>
          </cell>
          <cell r="F49" t="str">
            <v>Лот № 1 - Поставка спецодежды летней и зимней, для защиты от кислот и щелочей, для защиты от клещей</v>
          </cell>
          <cell r="G49" t="str">
            <v>КМТ</v>
          </cell>
          <cell r="H49">
            <v>2655</v>
          </cell>
          <cell r="I49">
            <v>0</v>
          </cell>
        </row>
        <row r="50">
          <cell r="B50">
            <v>2278701</v>
          </cell>
          <cell r="C50" t="str">
            <v>Костюм для защиты от ОПЗ 68-70/170-176</v>
          </cell>
          <cell r="D50">
            <v>7</v>
          </cell>
          <cell r="E50" t="str">
            <v>401J</v>
          </cell>
          <cell r="F50" t="str">
            <v>Лот № 1 - Поставка спецодежды летней и зимней, для защиты от кислот и щелочей, для защиты от клещей</v>
          </cell>
          <cell r="G50" t="str">
            <v>КМТ</v>
          </cell>
          <cell r="H50">
            <v>2655</v>
          </cell>
          <cell r="I50">
            <v>0</v>
          </cell>
        </row>
        <row r="51">
          <cell r="B51">
            <v>2278704</v>
          </cell>
          <cell r="C51" t="str">
            <v>Костюм для защиты от ОПЗ 68-70/182-188</v>
          </cell>
          <cell r="D51">
            <v>7</v>
          </cell>
          <cell r="E51" t="str">
            <v>401J</v>
          </cell>
          <cell r="F51" t="str">
            <v>Лот № 1 - Поставка спецодежды летней и зимней, для защиты от кислот и щелочей, для защиты от клещей</v>
          </cell>
          <cell r="G51" t="str">
            <v>КМТ</v>
          </cell>
          <cell r="H51">
            <v>2655</v>
          </cell>
          <cell r="I51">
            <v>0</v>
          </cell>
        </row>
        <row r="52">
          <cell r="B52">
            <v>2284264</v>
          </cell>
          <cell r="C52" t="str">
            <v>Костюм для защиты от ОПЗ 68-70/194-200</v>
          </cell>
          <cell r="D52">
            <v>7</v>
          </cell>
          <cell r="E52" t="str">
            <v>401J</v>
          </cell>
          <cell r="F52" t="str">
            <v>Лот № 1 - Поставка спецодежды летней и зимней, для защиты от кислот и щелочей, для защиты от клещей</v>
          </cell>
          <cell r="G52" t="str">
            <v>КМТ</v>
          </cell>
          <cell r="H52">
            <v>2655</v>
          </cell>
          <cell r="I52">
            <v>0</v>
          </cell>
        </row>
        <row r="53">
          <cell r="B53">
            <v>2284262</v>
          </cell>
          <cell r="C53" t="str">
            <v>Костюм для защиты от ОПЗ 72-74/182-188</v>
          </cell>
          <cell r="D53">
            <v>7</v>
          </cell>
          <cell r="E53" t="str">
            <v>401J</v>
          </cell>
          <cell r="F53" t="str">
            <v>Лот № 1 - Поставка спецодежды летней и зимней, для защиты от кислот и щелочей, для защиты от клещей</v>
          </cell>
          <cell r="G53" t="str">
            <v>КМТ</v>
          </cell>
          <cell r="H53">
            <v>2655</v>
          </cell>
          <cell r="I53">
            <v>0</v>
          </cell>
        </row>
        <row r="54">
          <cell r="B54">
            <v>2284257</v>
          </cell>
          <cell r="C54" t="str">
            <v>Костюм для защиты от ОПЗ 72-74/194-200</v>
          </cell>
          <cell r="D54">
            <v>7</v>
          </cell>
          <cell r="E54" t="str">
            <v>401J</v>
          </cell>
          <cell r="F54" t="str">
            <v>Лот № 1 - Поставка спецодежды летней и зимней, для защиты от кислот и щелочей, для защиты от клещей</v>
          </cell>
          <cell r="G54" t="str">
            <v>КМТ</v>
          </cell>
          <cell r="H54">
            <v>2655</v>
          </cell>
          <cell r="I54">
            <v>0</v>
          </cell>
        </row>
        <row r="55">
          <cell r="B55">
            <v>2284273</v>
          </cell>
          <cell r="C55" t="str">
            <v>Костюм для защиты от ОПЗ 76-78/170-176</v>
          </cell>
          <cell r="D55">
            <v>7</v>
          </cell>
          <cell r="E55" t="str">
            <v>401J</v>
          </cell>
          <cell r="F55" t="str">
            <v>Лот № 1 - Поставка спецодежды летней и зимней, для защиты от кислот и щелочей, для защиты от клещей</v>
          </cell>
          <cell r="G55" t="str">
            <v>КМТ</v>
          </cell>
          <cell r="H55">
            <v>2655</v>
          </cell>
          <cell r="I55">
            <v>0</v>
          </cell>
        </row>
        <row r="56">
          <cell r="B56">
            <v>2284759</v>
          </cell>
          <cell r="C56" t="str">
            <v>Костюм защ от биол фак-ров 44-46/170-176</v>
          </cell>
          <cell r="D56">
            <v>7</v>
          </cell>
          <cell r="E56" t="str">
            <v>401J</v>
          </cell>
          <cell r="F56" t="str">
            <v>Лот № 1 - Поставка спецодежды летней и зимней, для защиты от кислот и щелочей, для защиты от клещей</v>
          </cell>
          <cell r="G56" t="str">
            <v>КМТ</v>
          </cell>
          <cell r="H56">
            <v>6444.44</v>
          </cell>
          <cell r="I56">
            <v>33</v>
          </cell>
        </row>
        <row r="57">
          <cell r="B57">
            <v>2284755</v>
          </cell>
          <cell r="C57" t="str">
            <v>Костюм защ от биол фак-ров 48-50/170-176</v>
          </cell>
          <cell r="D57">
            <v>7</v>
          </cell>
          <cell r="E57" t="str">
            <v>401J</v>
          </cell>
          <cell r="F57" t="str">
            <v>Лот № 1 - Поставка спецодежды летней и зимней, для защиты от кислот и щелочей, для защиты от клещей</v>
          </cell>
          <cell r="G57" t="str">
            <v>КМТ</v>
          </cell>
          <cell r="H57">
            <v>6444.44</v>
          </cell>
          <cell r="I57">
            <v>276</v>
          </cell>
        </row>
        <row r="58">
          <cell r="B58">
            <v>2284766</v>
          </cell>
          <cell r="C58" t="str">
            <v>Костюм защ от биол фак-ров 48-50/182-188</v>
          </cell>
          <cell r="D58">
            <v>7</v>
          </cell>
          <cell r="E58" t="str">
            <v>401J</v>
          </cell>
          <cell r="F58" t="str">
            <v>Лот № 1 - Поставка спецодежды летней и зимней, для защиты от кислот и щелочей, для защиты от клещей</v>
          </cell>
          <cell r="G58" t="str">
            <v>КМТ</v>
          </cell>
          <cell r="H58">
            <v>6444.44</v>
          </cell>
          <cell r="I58">
            <v>80</v>
          </cell>
        </row>
        <row r="59">
          <cell r="B59">
            <v>2284772</v>
          </cell>
          <cell r="C59" t="str">
            <v>Костюм защ от биол фак-ров 52-54/170-176</v>
          </cell>
          <cell r="D59">
            <v>7</v>
          </cell>
          <cell r="E59" t="str">
            <v>401J</v>
          </cell>
          <cell r="F59" t="str">
            <v>Лот № 1 - Поставка спецодежды летней и зимней, для защиты от кислот и щелочей, для защиты от клещей</v>
          </cell>
          <cell r="G59" t="str">
            <v>КМТ</v>
          </cell>
          <cell r="H59">
            <v>6444.44</v>
          </cell>
          <cell r="I59">
            <v>237</v>
          </cell>
        </row>
        <row r="60">
          <cell r="B60">
            <v>2284768</v>
          </cell>
          <cell r="C60" t="str">
            <v>Костюм защ от биол фак-ров 52-54/182-188</v>
          </cell>
          <cell r="D60">
            <v>7</v>
          </cell>
          <cell r="E60" t="str">
            <v>401J</v>
          </cell>
          <cell r="F60" t="str">
            <v>Лот № 1 - Поставка спецодежды летней и зимней, для защиты от кислот и щелочей, для защиты от клещей</v>
          </cell>
          <cell r="G60" t="str">
            <v>КМТ</v>
          </cell>
          <cell r="H60">
            <v>6444.44</v>
          </cell>
          <cell r="I60">
            <v>186</v>
          </cell>
        </row>
        <row r="61">
          <cell r="B61">
            <v>2284756</v>
          </cell>
          <cell r="C61" t="str">
            <v>Костюм защ от биол фак-ров 56-58/170-176</v>
          </cell>
          <cell r="D61">
            <v>7</v>
          </cell>
          <cell r="E61" t="str">
            <v>401J</v>
          </cell>
          <cell r="F61" t="str">
            <v>Лот № 1 - Поставка спецодежды летней и зимней, для защиты от кислот и щелочей, для защиты от клещей</v>
          </cell>
          <cell r="G61" t="str">
            <v>КМТ</v>
          </cell>
          <cell r="H61">
            <v>6444.44</v>
          </cell>
          <cell r="I61">
            <v>189</v>
          </cell>
        </row>
        <row r="62">
          <cell r="B62">
            <v>2284361</v>
          </cell>
          <cell r="C62" t="str">
            <v>Костюм кислот/щелоч утеп 48-50/170-176</v>
          </cell>
          <cell r="D62">
            <v>7</v>
          </cell>
          <cell r="E62" t="str">
            <v>401J</v>
          </cell>
          <cell r="F62" t="str">
            <v>Лот № 1 - Поставка спецодежды летней и зимней, для защиты от кислот и щелочей, для защиты от клещей</v>
          </cell>
          <cell r="G62" t="str">
            <v>КМТ</v>
          </cell>
          <cell r="H62">
            <v>5374.32</v>
          </cell>
          <cell r="I62">
            <v>0</v>
          </cell>
        </row>
        <row r="63">
          <cell r="B63">
            <v>2284357</v>
          </cell>
          <cell r="C63" t="str">
            <v>Костюм кислот/щелоч утеп 52-54/170-176</v>
          </cell>
          <cell r="D63">
            <v>7</v>
          </cell>
          <cell r="E63" t="str">
            <v>401J</v>
          </cell>
          <cell r="F63" t="str">
            <v>Лот № 1 - Поставка спецодежды летней и зимней, для защиты от кислот и щелочей, для защиты от клещей</v>
          </cell>
          <cell r="G63" t="str">
            <v>КМТ</v>
          </cell>
          <cell r="H63">
            <v>5374.32</v>
          </cell>
          <cell r="I63">
            <v>0</v>
          </cell>
        </row>
        <row r="64">
          <cell r="B64">
            <v>2279834</v>
          </cell>
          <cell r="C64" t="str">
            <v>Костюм кислот/щелоч утеп 52-54/182-188</v>
          </cell>
          <cell r="D64">
            <v>7</v>
          </cell>
          <cell r="E64" t="str">
            <v>401J</v>
          </cell>
          <cell r="F64" t="str">
            <v>Лот № 1 - Поставка спецодежды летней и зимней, для защиты от кислот и щелочей, для защиты от клещей</v>
          </cell>
          <cell r="G64" t="str">
            <v>КМТ</v>
          </cell>
          <cell r="H64">
            <v>5374.32</v>
          </cell>
          <cell r="I64">
            <v>0</v>
          </cell>
        </row>
        <row r="65">
          <cell r="B65">
            <v>2284380</v>
          </cell>
          <cell r="C65" t="str">
            <v>Костюм кислот/щелоч утеп 64-66/182-188</v>
          </cell>
          <cell r="D65">
            <v>7</v>
          </cell>
          <cell r="E65" t="str">
            <v>401J</v>
          </cell>
          <cell r="F65" t="str">
            <v>Лот № 1 - Поставка спецодежды летней и зимней, для защиты от кислот и щелочей, для защиты от клещей</v>
          </cell>
          <cell r="G65" t="str">
            <v>КМТ</v>
          </cell>
          <cell r="H65">
            <v>5374.32</v>
          </cell>
          <cell r="I65">
            <v>0</v>
          </cell>
        </row>
        <row r="66">
          <cell r="B66">
            <v>2296785</v>
          </cell>
          <cell r="C66" t="str">
            <v>Костюм на утеп прокл 44-46/158-164 жен</v>
          </cell>
          <cell r="D66">
            <v>7</v>
          </cell>
          <cell r="E66" t="str">
            <v>401J</v>
          </cell>
          <cell r="F66" t="str">
            <v>Лот № 1 - Поставка спецодежды летней и зимней, для защиты от кислот и щелочей, для защиты от клещей</v>
          </cell>
          <cell r="G66" t="str">
            <v>КМТ</v>
          </cell>
          <cell r="H66">
            <v>5196.72</v>
          </cell>
          <cell r="I66">
            <v>0</v>
          </cell>
        </row>
        <row r="67">
          <cell r="B67">
            <v>2296786</v>
          </cell>
          <cell r="C67" t="str">
            <v>Костюм на утеп прокл 44-46/170-176 жен</v>
          </cell>
          <cell r="D67">
            <v>7</v>
          </cell>
          <cell r="E67" t="str">
            <v>401J</v>
          </cell>
          <cell r="F67" t="str">
            <v>Лот № 1 - Поставка спецодежды летней и зимней, для защиты от кислот и щелочей, для защиты от клещей</v>
          </cell>
          <cell r="G67" t="str">
            <v>КМТ</v>
          </cell>
          <cell r="H67">
            <v>5196.72</v>
          </cell>
          <cell r="I67">
            <v>0</v>
          </cell>
        </row>
        <row r="68">
          <cell r="B68">
            <v>2296795</v>
          </cell>
          <cell r="C68" t="str">
            <v>Костюм на утеп прокл 48-50/158-164 жен</v>
          </cell>
          <cell r="D68">
            <v>7</v>
          </cell>
          <cell r="E68" t="str">
            <v>401J</v>
          </cell>
          <cell r="F68" t="str">
            <v>Лот № 1 - Поставка спецодежды летней и зимней, для защиты от кислот и щелочей, для защиты от клещей</v>
          </cell>
          <cell r="G68" t="str">
            <v>КМТ</v>
          </cell>
          <cell r="H68">
            <v>5196.72</v>
          </cell>
          <cell r="I68">
            <v>0</v>
          </cell>
        </row>
        <row r="69">
          <cell r="B69">
            <v>2296789</v>
          </cell>
          <cell r="C69" t="str">
            <v>Костюм на утеп прокл 48-50/170-176 жен</v>
          </cell>
          <cell r="D69">
            <v>7</v>
          </cell>
          <cell r="E69" t="str">
            <v>401J</v>
          </cell>
          <cell r="F69" t="str">
            <v>Лот № 1 - Поставка спецодежды летней и зимней, для защиты от кислот и щелочей, для защиты от клещей</v>
          </cell>
          <cell r="G69" t="str">
            <v>КМТ</v>
          </cell>
          <cell r="H69">
            <v>5196.72</v>
          </cell>
          <cell r="I69">
            <v>0</v>
          </cell>
        </row>
        <row r="70">
          <cell r="B70">
            <v>2296790</v>
          </cell>
          <cell r="C70" t="str">
            <v>Костюм на утеп прокл 52-54/158-164 жен</v>
          </cell>
          <cell r="D70">
            <v>7</v>
          </cell>
          <cell r="E70" t="str">
            <v>401J</v>
          </cell>
          <cell r="F70" t="str">
            <v>Лот № 1 - Поставка спецодежды летней и зимней, для защиты от кислот и щелочей, для защиты от клещей</v>
          </cell>
          <cell r="G70" t="str">
            <v>КМТ</v>
          </cell>
          <cell r="H70">
            <v>5196.72</v>
          </cell>
          <cell r="I70">
            <v>0</v>
          </cell>
        </row>
        <row r="71">
          <cell r="B71">
            <v>2296793</v>
          </cell>
          <cell r="C71" t="str">
            <v>Костюм на утеп прокл 52-54/170-176 жен</v>
          </cell>
          <cell r="D71">
            <v>7</v>
          </cell>
          <cell r="E71" t="str">
            <v>401J</v>
          </cell>
          <cell r="F71" t="str">
            <v>Лот № 1 - Поставка спецодежды летней и зимней, для защиты от кислот и щелочей, для защиты от клещей</v>
          </cell>
          <cell r="G71" t="str">
            <v>КМТ</v>
          </cell>
          <cell r="H71">
            <v>5196.72</v>
          </cell>
          <cell r="I71">
            <v>0</v>
          </cell>
        </row>
        <row r="72">
          <cell r="B72">
            <v>2296792</v>
          </cell>
          <cell r="C72" t="str">
            <v>Костюм на утеп прокл 56-58/158-164 жен</v>
          </cell>
          <cell r="D72">
            <v>7</v>
          </cell>
          <cell r="E72" t="str">
            <v>401J</v>
          </cell>
          <cell r="F72" t="str">
            <v>Лот № 1 - Поставка спецодежды летней и зимней, для защиты от кислот и щелочей, для защиты от клещей</v>
          </cell>
          <cell r="G72" t="str">
            <v>КМТ</v>
          </cell>
          <cell r="H72">
            <v>5196.72</v>
          </cell>
          <cell r="I72">
            <v>0</v>
          </cell>
        </row>
        <row r="73">
          <cell r="B73">
            <v>2296794</v>
          </cell>
          <cell r="C73" t="str">
            <v>Костюм на утеп прокл 56-58/170-176 жен</v>
          </cell>
          <cell r="D73">
            <v>7</v>
          </cell>
          <cell r="E73" t="str">
            <v>401J</v>
          </cell>
          <cell r="F73" t="str">
            <v>Лот № 1 - Поставка спецодежды летней и зимней, для защиты от кислот и щелочей, для защиты от клещей</v>
          </cell>
          <cell r="G73" t="str">
            <v>КМТ</v>
          </cell>
          <cell r="H73">
            <v>5196.72</v>
          </cell>
          <cell r="I73">
            <v>0</v>
          </cell>
        </row>
        <row r="74">
          <cell r="B74">
            <v>2296791</v>
          </cell>
          <cell r="C74" t="str">
            <v>Костюм на утеп прокл 56-58/182-188 жен</v>
          </cell>
          <cell r="D74">
            <v>7</v>
          </cell>
          <cell r="E74" t="str">
            <v>401J</v>
          </cell>
          <cell r="F74" t="str">
            <v>Лот № 1 - Поставка спецодежды летней и зимней, для защиты от кислот и щелочей, для защиты от клещей</v>
          </cell>
          <cell r="G74" t="str">
            <v>КМТ</v>
          </cell>
          <cell r="H74">
            <v>5196.72</v>
          </cell>
          <cell r="I74">
            <v>0</v>
          </cell>
        </row>
        <row r="75">
          <cell r="B75">
            <v>2279508</v>
          </cell>
          <cell r="C75" t="str">
            <v>Костюм на утеп прокладке 44-46/146-152</v>
          </cell>
          <cell r="D75">
            <v>7</v>
          </cell>
          <cell r="E75" t="str">
            <v>401J</v>
          </cell>
          <cell r="F75" t="str">
            <v>Лот № 1 - Поставка спецодежды летней и зимней, для защиты от кислот и щелочей, для защиты от клещей</v>
          </cell>
          <cell r="G75" t="str">
            <v>КМТ</v>
          </cell>
          <cell r="H75">
            <v>5196.72</v>
          </cell>
          <cell r="I75">
            <v>0</v>
          </cell>
        </row>
        <row r="76">
          <cell r="B76">
            <v>2221916</v>
          </cell>
          <cell r="C76" t="str">
            <v>Костюм на утеп прокладке 44-46/158-164</v>
          </cell>
          <cell r="D76">
            <v>7</v>
          </cell>
          <cell r="E76" t="str">
            <v>401J</v>
          </cell>
          <cell r="F76" t="str">
            <v>Лот № 1 - Поставка спецодежды летней и зимней, для защиты от кислот и щелочей, для защиты от клещей</v>
          </cell>
          <cell r="G76" t="str">
            <v>КМТ</v>
          </cell>
          <cell r="H76">
            <v>5196.72</v>
          </cell>
          <cell r="I76">
            <v>9</v>
          </cell>
        </row>
        <row r="77">
          <cell r="B77">
            <v>2230797</v>
          </cell>
          <cell r="C77" t="str">
            <v>Костюм на утеп прокладке 44-46/170-176</v>
          </cell>
          <cell r="D77">
            <v>7</v>
          </cell>
          <cell r="E77" t="str">
            <v>401J</v>
          </cell>
          <cell r="F77" t="str">
            <v>Лот № 1 - Поставка спецодежды летней и зимней, для защиты от кислот и щелочей, для защиты от клещей</v>
          </cell>
          <cell r="G77" t="str">
            <v>КМТ</v>
          </cell>
          <cell r="H77">
            <v>5196.72</v>
          </cell>
          <cell r="I77">
            <v>11</v>
          </cell>
        </row>
        <row r="78">
          <cell r="B78">
            <v>2279933</v>
          </cell>
          <cell r="C78" t="str">
            <v>Костюм на утеп прокладке 44-46/182-188</v>
          </cell>
          <cell r="D78">
            <v>7</v>
          </cell>
          <cell r="E78" t="str">
            <v>401J</v>
          </cell>
          <cell r="F78" t="str">
            <v>Лот № 1 - Поставка спецодежды летней и зимней, для защиты от кислот и щелочей, для защиты от клещей</v>
          </cell>
          <cell r="G78" t="str">
            <v>КМТ</v>
          </cell>
          <cell r="H78">
            <v>5196.72</v>
          </cell>
          <cell r="I78">
            <v>2</v>
          </cell>
        </row>
        <row r="79">
          <cell r="B79">
            <v>2221921</v>
          </cell>
          <cell r="C79" t="str">
            <v>Костюм на утеп прокладке 48-50/158-164</v>
          </cell>
          <cell r="D79">
            <v>7</v>
          </cell>
          <cell r="E79" t="str">
            <v>401J</v>
          </cell>
          <cell r="F79" t="str">
            <v>Лот № 1 - Поставка спецодежды летней и зимней, для защиты от кислот и щелочей, для защиты от клещей</v>
          </cell>
          <cell r="G79" t="str">
            <v>КМТ</v>
          </cell>
          <cell r="H79">
            <v>5196.72</v>
          </cell>
          <cell r="I79">
            <v>9</v>
          </cell>
        </row>
        <row r="80">
          <cell r="B80">
            <v>2221923</v>
          </cell>
          <cell r="C80" t="str">
            <v>Костюм на утеп прокладке 48-50/170-176</v>
          </cell>
          <cell r="D80">
            <v>7</v>
          </cell>
          <cell r="E80" t="str">
            <v>401J</v>
          </cell>
          <cell r="F80" t="str">
            <v>Лот № 1 - Поставка спецодежды летней и зимней, для защиты от кислот и щелочей, для защиты от клещей</v>
          </cell>
          <cell r="G80" t="str">
            <v>КМТ</v>
          </cell>
          <cell r="H80">
            <v>5196.72</v>
          </cell>
          <cell r="I80">
            <v>95</v>
          </cell>
        </row>
        <row r="81">
          <cell r="B81">
            <v>2221926</v>
          </cell>
          <cell r="C81" t="str">
            <v>Костюм на утеп прокладке 48-50/182-188</v>
          </cell>
          <cell r="D81">
            <v>7</v>
          </cell>
          <cell r="E81" t="str">
            <v>401J</v>
          </cell>
          <cell r="F81" t="str">
            <v>Лот № 1 - Поставка спецодежды летней и зимней, для защиты от кислот и щелочей, для защиты от клещей</v>
          </cell>
          <cell r="G81" t="str">
            <v>КМТ</v>
          </cell>
          <cell r="H81">
            <v>5196.72</v>
          </cell>
          <cell r="I81">
            <v>40</v>
          </cell>
        </row>
        <row r="82">
          <cell r="B82">
            <v>2110265</v>
          </cell>
          <cell r="C82" t="str">
            <v>Костюм на утеп прокладке 48-50/194-200</v>
          </cell>
          <cell r="D82">
            <v>7</v>
          </cell>
          <cell r="E82" t="str">
            <v>401J</v>
          </cell>
          <cell r="F82" t="str">
            <v>Лот № 1 - Поставка спецодежды летней и зимней, для защиты от кислот и щелочей, для защиты от клещей</v>
          </cell>
          <cell r="G82" t="str">
            <v>КМТ</v>
          </cell>
          <cell r="H82">
            <v>5196.72</v>
          </cell>
          <cell r="I82">
            <v>3</v>
          </cell>
        </row>
        <row r="83">
          <cell r="B83">
            <v>2106641</v>
          </cell>
          <cell r="C83" t="str">
            <v>Костюм на утеп прокладке 52-54/158-164</v>
          </cell>
          <cell r="D83">
            <v>7</v>
          </cell>
          <cell r="E83" t="str">
            <v>401J</v>
          </cell>
          <cell r="F83" t="str">
            <v>Лот № 1 - Поставка спецодежды летней и зимней, для защиты от кислот и щелочей, для защиты от клещей</v>
          </cell>
          <cell r="G83" t="str">
            <v>КМТ</v>
          </cell>
          <cell r="H83">
            <v>5196.72</v>
          </cell>
          <cell r="I83">
            <v>4</v>
          </cell>
        </row>
        <row r="84">
          <cell r="B84">
            <v>2221929</v>
          </cell>
          <cell r="C84" t="str">
            <v>Костюм на утеп прокладке 52-54/170-176</v>
          </cell>
          <cell r="D84">
            <v>7</v>
          </cell>
          <cell r="E84" t="str">
            <v>401J</v>
          </cell>
          <cell r="F84" t="str">
            <v>Лот № 1 - Поставка спецодежды летней и зимней, для защиты от кислот и щелочей, для защиты от клещей</v>
          </cell>
          <cell r="G84" t="str">
            <v>КМТ</v>
          </cell>
          <cell r="H84">
            <v>5196.72</v>
          </cell>
          <cell r="I84">
            <v>95</v>
          </cell>
        </row>
        <row r="85">
          <cell r="B85">
            <v>2221933</v>
          </cell>
          <cell r="C85" t="str">
            <v>Костюм на утеп прокладке 52-54/182-188</v>
          </cell>
          <cell r="D85">
            <v>7</v>
          </cell>
          <cell r="E85" t="str">
            <v>401J</v>
          </cell>
          <cell r="F85" t="str">
            <v>Лот № 1 - Поставка спецодежды летней и зимней, для защиты от кислот и щелочей, для защиты от клещей</v>
          </cell>
          <cell r="G85" t="str">
            <v>КМТ</v>
          </cell>
          <cell r="H85">
            <v>5196.72</v>
          </cell>
          <cell r="I85">
            <v>50</v>
          </cell>
        </row>
        <row r="86">
          <cell r="B86">
            <v>2110271</v>
          </cell>
          <cell r="C86" t="str">
            <v>Костюм на утеп прокладке 52-54/194-200</v>
          </cell>
          <cell r="D86">
            <v>7</v>
          </cell>
          <cell r="E86" t="str">
            <v>401J</v>
          </cell>
          <cell r="F86" t="str">
            <v>Лот № 1 - Поставка спецодежды летней и зимней, для защиты от кислот и щелочей, для защиты от клещей</v>
          </cell>
          <cell r="G86" t="str">
            <v>КМТ</v>
          </cell>
          <cell r="H86">
            <v>5196.72</v>
          </cell>
          <cell r="I86">
            <v>4</v>
          </cell>
        </row>
        <row r="87">
          <cell r="B87">
            <v>2110277</v>
          </cell>
          <cell r="C87" t="str">
            <v>Костюм на утеп прокладке 56-58/158-164</v>
          </cell>
          <cell r="D87">
            <v>7</v>
          </cell>
          <cell r="E87" t="str">
            <v>401J</v>
          </cell>
          <cell r="F87" t="str">
            <v>Лот № 1 - Поставка спецодежды летней и зимней, для защиты от кислот и щелочей, для защиты от клещей</v>
          </cell>
          <cell r="G87" t="str">
            <v>КМТ</v>
          </cell>
          <cell r="H87">
            <v>5196.72</v>
          </cell>
          <cell r="I87">
            <v>1</v>
          </cell>
        </row>
        <row r="88">
          <cell r="B88">
            <v>2221931</v>
          </cell>
          <cell r="C88" t="str">
            <v>Костюм на утеп прокладке 56-58/170-176</v>
          </cell>
          <cell r="D88">
            <v>7</v>
          </cell>
          <cell r="E88" t="str">
            <v>401J</v>
          </cell>
          <cell r="F88" t="str">
            <v>Лот № 1 - Поставка спецодежды летней и зимней, для защиты от кислот и щелочей, для защиты от клещей</v>
          </cell>
          <cell r="G88" t="str">
            <v>КМТ</v>
          </cell>
          <cell r="H88">
            <v>5196.72</v>
          </cell>
          <cell r="I88">
            <v>20</v>
          </cell>
        </row>
        <row r="89">
          <cell r="B89">
            <v>2221935</v>
          </cell>
          <cell r="C89" t="str">
            <v>Костюм на утеп прокладке 56-58/182-188</v>
          </cell>
          <cell r="D89">
            <v>7</v>
          </cell>
          <cell r="E89" t="str">
            <v>401J</v>
          </cell>
          <cell r="F89" t="str">
            <v>Лот № 1 - Поставка спецодежды летней и зимней, для защиты от кислот и щелочей, для защиты от клещей</v>
          </cell>
          <cell r="G89" t="str">
            <v>КМТ</v>
          </cell>
          <cell r="H89">
            <v>5196.72</v>
          </cell>
          <cell r="I89">
            <v>40</v>
          </cell>
        </row>
        <row r="90">
          <cell r="B90">
            <v>2110274</v>
          </cell>
          <cell r="C90" t="str">
            <v>Костюм на утеп прокладке 56-58/194-200</v>
          </cell>
          <cell r="D90">
            <v>7</v>
          </cell>
          <cell r="E90" t="str">
            <v>401J</v>
          </cell>
          <cell r="F90" t="str">
            <v>Лот № 1 - Поставка спецодежды летней и зимней, для защиты от кислот и щелочей, для защиты от клещей</v>
          </cell>
          <cell r="G90" t="str">
            <v>КМТ</v>
          </cell>
          <cell r="H90">
            <v>5196.72</v>
          </cell>
          <cell r="I90">
            <v>1</v>
          </cell>
        </row>
        <row r="91">
          <cell r="B91">
            <v>2279832</v>
          </cell>
          <cell r="C91" t="str">
            <v>Костюм на утеп прокладке 56-58/206-212</v>
          </cell>
          <cell r="D91">
            <v>7</v>
          </cell>
          <cell r="E91" t="str">
            <v>401J</v>
          </cell>
          <cell r="F91" t="str">
            <v>Лот № 1 - Поставка спецодежды летней и зимней, для защиты от кислот и щелочей, для защиты от клещей</v>
          </cell>
          <cell r="G91" t="str">
            <v>КМТ</v>
          </cell>
          <cell r="H91">
            <v>5196.72</v>
          </cell>
          <cell r="I91">
            <v>0</v>
          </cell>
        </row>
        <row r="92">
          <cell r="B92">
            <v>2110278</v>
          </cell>
          <cell r="C92" t="str">
            <v>Костюм на утеп прокладке 60-62/158-164</v>
          </cell>
          <cell r="D92">
            <v>7</v>
          </cell>
          <cell r="E92" t="str">
            <v>401J</v>
          </cell>
          <cell r="F92" t="str">
            <v>Лот № 1 - Поставка спецодежды летней и зимней, для защиты от кислот и щелочей, для защиты от клещей</v>
          </cell>
          <cell r="G92" t="str">
            <v>КМТ</v>
          </cell>
          <cell r="H92">
            <v>5196.72</v>
          </cell>
          <cell r="I92">
            <v>1</v>
          </cell>
        </row>
        <row r="93">
          <cell r="B93">
            <v>2110280</v>
          </cell>
          <cell r="C93" t="str">
            <v>Костюм на утеп прокладке 60-62/170-176</v>
          </cell>
          <cell r="D93">
            <v>7</v>
          </cell>
          <cell r="E93" t="str">
            <v>401J</v>
          </cell>
          <cell r="F93" t="str">
            <v>Лот № 1 - Поставка спецодежды летней и зимней, для защиты от кислот и щелочей, для защиты от клещей</v>
          </cell>
          <cell r="G93" t="str">
            <v>КМТ</v>
          </cell>
          <cell r="H93">
            <v>5196.72</v>
          </cell>
          <cell r="I93">
            <v>5</v>
          </cell>
        </row>
        <row r="94">
          <cell r="B94">
            <v>2221936</v>
          </cell>
          <cell r="C94" t="str">
            <v>Костюм на утеп прокладке 60-62/182-188</v>
          </cell>
          <cell r="D94">
            <v>7</v>
          </cell>
          <cell r="E94" t="str">
            <v>401J</v>
          </cell>
          <cell r="F94" t="str">
            <v>Лот № 1 - Поставка спецодежды летней и зимней, для защиты от кислот и щелочей, для защиты от клещей</v>
          </cell>
          <cell r="G94" t="str">
            <v>КМТ</v>
          </cell>
          <cell r="H94">
            <v>5196.72</v>
          </cell>
          <cell r="I94">
            <v>13</v>
          </cell>
        </row>
        <row r="95">
          <cell r="B95">
            <v>2110279</v>
          </cell>
          <cell r="C95" t="str">
            <v>Костюм на утеп прокладке 60-62/194-200</v>
          </cell>
          <cell r="D95">
            <v>7</v>
          </cell>
          <cell r="E95" t="str">
            <v>401J</v>
          </cell>
          <cell r="F95" t="str">
            <v>Лот № 1 - Поставка спецодежды летней и зимней, для защиты от кислот и щелочей, для защиты от клещей</v>
          </cell>
          <cell r="G95" t="str">
            <v>КМТ</v>
          </cell>
          <cell r="H95">
            <v>5196.72</v>
          </cell>
          <cell r="I95">
            <v>3</v>
          </cell>
        </row>
        <row r="96">
          <cell r="B96">
            <v>2110281</v>
          </cell>
          <cell r="C96" t="str">
            <v>Костюм на утеп прокладке 64-66/170-176</v>
          </cell>
          <cell r="D96">
            <v>7</v>
          </cell>
          <cell r="E96" t="str">
            <v>401J</v>
          </cell>
          <cell r="F96" t="str">
            <v>Лот № 1 - Поставка спецодежды летней и зимней, для защиты от кислот и щелочей, для защиты от клещей</v>
          </cell>
          <cell r="G96" t="str">
            <v>КМТ</v>
          </cell>
          <cell r="H96">
            <v>5196.72</v>
          </cell>
          <cell r="I96">
            <v>1</v>
          </cell>
        </row>
        <row r="97">
          <cell r="B97">
            <v>2110282</v>
          </cell>
          <cell r="C97" t="str">
            <v>Костюм на утеп прокладке 64-66/182-188</v>
          </cell>
          <cell r="D97">
            <v>7</v>
          </cell>
          <cell r="E97" t="str">
            <v>401J</v>
          </cell>
          <cell r="F97" t="str">
            <v>Лот № 1 - Поставка спецодежды летней и зимней, для защиты от кислот и щелочей, для защиты от клещей</v>
          </cell>
          <cell r="G97" t="str">
            <v>КМТ</v>
          </cell>
          <cell r="H97">
            <v>5196.72</v>
          </cell>
          <cell r="I97">
            <v>2</v>
          </cell>
        </row>
        <row r="98">
          <cell r="B98">
            <v>2231707</v>
          </cell>
          <cell r="C98" t="str">
            <v>Костюм на утеп прокладке 64-66/194-200</v>
          </cell>
          <cell r="D98">
            <v>7</v>
          </cell>
          <cell r="E98" t="str">
            <v>401J</v>
          </cell>
          <cell r="F98" t="str">
            <v>Лот № 1 - Поставка спецодежды летней и зимней, для защиты от кислот и щелочей, для защиты от клещей</v>
          </cell>
          <cell r="G98" t="str">
            <v>КМТ</v>
          </cell>
          <cell r="H98">
            <v>5196.72</v>
          </cell>
          <cell r="I98">
            <v>0</v>
          </cell>
        </row>
        <row r="99">
          <cell r="B99">
            <v>2225939</v>
          </cell>
          <cell r="C99" t="str">
            <v>Костюм на утеп прокладке 68-70/170-176</v>
          </cell>
          <cell r="D99">
            <v>7</v>
          </cell>
          <cell r="E99" t="str">
            <v>401J</v>
          </cell>
          <cell r="F99" t="str">
            <v>Лот № 1 - Поставка спецодежды летней и зимней, для защиты от кислот и щелочей, для защиты от клещей</v>
          </cell>
          <cell r="G99" t="str">
            <v>КМТ</v>
          </cell>
          <cell r="H99">
            <v>5196.72</v>
          </cell>
          <cell r="I99">
            <v>0</v>
          </cell>
        </row>
        <row r="100">
          <cell r="B100">
            <v>2225941</v>
          </cell>
          <cell r="C100" t="str">
            <v>Костюм на утеп прокладке 68-70/182-188</v>
          </cell>
          <cell r="D100">
            <v>7</v>
          </cell>
          <cell r="E100" t="str">
            <v>401J</v>
          </cell>
          <cell r="F100" t="str">
            <v>Лот № 1 - Поставка спецодежды летней и зимней, для защиты от кислот и щелочей, для защиты от клещей</v>
          </cell>
          <cell r="G100" t="str">
            <v>КМТ</v>
          </cell>
          <cell r="H100">
            <v>5196.72</v>
          </cell>
          <cell r="I100">
            <v>0</v>
          </cell>
        </row>
        <row r="101">
          <cell r="B101">
            <v>2268621</v>
          </cell>
          <cell r="C101" t="str">
            <v>Костюм на утеп прокладке 68-70/194-200</v>
          </cell>
          <cell r="D101">
            <v>7</v>
          </cell>
          <cell r="E101" t="str">
            <v>401J</v>
          </cell>
          <cell r="F101" t="str">
            <v>Лот № 1 - Поставка спецодежды летней и зимней, для защиты от кислот и щелочей, для защиты от клещей</v>
          </cell>
          <cell r="G101" t="str">
            <v>КМТ</v>
          </cell>
          <cell r="H101">
            <v>5196.72</v>
          </cell>
          <cell r="I101">
            <v>0</v>
          </cell>
        </row>
        <row r="102">
          <cell r="B102">
            <v>2225933</v>
          </cell>
          <cell r="C102" t="str">
            <v>Костюм на утеп прокладке 72-74/170-176</v>
          </cell>
          <cell r="D102">
            <v>7</v>
          </cell>
          <cell r="E102" t="str">
            <v>401J</v>
          </cell>
          <cell r="F102" t="str">
            <v>Лот № 1 - Поставка спецодежды летней и зимней, для защиты от кислот и щелочей, для защиты от клещей</v>
          </cell>
          <cell r="G102" t="str">
            <v>КМТ</v>
          </cell>
          <cell r="H102">
            <v>5196.72</v>
          </cell>
          <cell r="I102">
            <v>0</v>
          </cell>
        </row>
        <row r="103">
          <cell r="B103">
            <v>2284953</v>
          </cell>
          <cell r="C103" t="str">
            <v>Костюм на утеп прокладке 72-74/182-188</v>
          </cell>
          <cell r="D103">
            <v>7</v>
          </cell>
          <cell r="E103" t="str">
            <v>401J</v>
          </cell>
          <cell r="F103" t="str">
            <v>Лот № 1 - Поставка спецодежды летней и зимней, для защиты от кислот и щелочей, для защиты от клещей</v>
          </cell>
          <cell r="G103" t="str">
            <v>КМТ</v>
          </cell>
          <cell r="H103">
            <v>5196.72</v>
          </cell>
          <cell r="I103">
            <v>0</v>
          </cell>
        </row>
        <row r="104">
          <cell r="B104">
            <v>2284955</v>
          </cell>
          <cell r="C104" t="str">
            <v>Костюм на утеп прокладке 72-74/194-200</v>
          </cell>
          <cell r="D104">
            <v>7</v>
          </cell>
          <cell r="E104" t="str">
            <v>401J</v>
          </cell>
          <cell r="F104" t="str">
            <v>Лот № 1 - Поставка спецодежды летней и зимней, для защиты от кислот и щелочей, для защиты от клещей</v>
          </cell>
          <cell r="G104" t="str">
            <v>КМТ</v>
          </cell>
          <cell r="H104">
            <v>5196.72</v>
          </cell>
          <cell r="I104">
            <v>0</v>
          </cell>
        </row>
        <row r="105">
          <cell r="B105">
            <v>2284620</v>
          </cell>
          <cell r="C105" t="str">
            <v>Костюм от кислот/щелоч 44-46/170-176</v>
          </cell>
          <cell r="D105">
            <v>7</v>
          </cell>
          <cell r="E105" t="str">
            <v>401J</v>
          </cell>
          <cell r="F105" t="str">
            <v>Лот № 1 - Поставка спецодежды летней и зимней, для защиты от кислот и щелочей, для защиты от клещей</v>
          </cell>
          <cell r="G105" t="str">
            <v>КМТ</v>
          </cell>
          <cell r="H105">
            <v>1583.55</v>
          </cell>
          <cell r="I105">
            <v>0</v>
          </cell>
        </row>
        <row r="106">
          <cell r="B106">
            <v>2281808</v>
          </cell>
          <cell r="C106" t="str">
            <v>Костюм от кислот/щелоч 48-50/170-176</v>
          </cell>
          <cell r="D106">
            <v>7</v>
          </cell>
          <cell r="E106" t="str">
            <v>401J</v>
          </cell>
          <cell r="F106" t="str">
            <v>Лот № 1 - Поставка спецодежды летней и зимней, для защиты от кислот и щелочей, для защиты от клещей</v>
          </cell>
          <cell r="G106" t="str">
            <v>КМТ</v>
          </cell>
          <cell r="H106">
            <v>1583.55</v>
          </cell>
          <cell r="I106">
            <v>5</v>
          </cell>
        </row>
        <row r="107">
          <cell r="B107">
            <v>2073500</v>
          </cell>
          <cell r="C107" t="str">
            <v>Костюм от кислот/щелоч 52-54/170-176</v>
          </cell>
          <cell r="D107">
            <v>7</v>
          </cell>
          <cell r="E107" t="str">
            <v>401J</v>
          </cell>
          <cell r="F107" t="str">
            <v>Лот № 1 - Поставка спецодежды летней и зимней, для защиты от кислот и щелочей, для защиты от клещей</v>
          </cell>
          <cell r="G107" t="str">
            <v>КМТ</v>
          </cell>
          <cell r="H107">
            <v>1583.55</v>
          </cell>
          <cell r="I107">
            <v>5</v>
          </cell>
        </row>
        <row r="108">
          <cell r="B108">
            <v>2284631</v>
          </cell>
          <cell r="C108" t="str">
            <v>Костюм от кислот/щелоч 52-54/182-188</v>
          </cell>
          <cell r="D108">
            <v>7</v>
          </cell>
          <cell r="E108" t="str">
            <v>401J</v>
          </cell>
          <cell r="F108" t="str">
            <v>Лот № 1 - Поставка спецодежды летней и зимней, для защиты от кислот и щелочей, для защиты от клещей</v>
          </cell>
          <cell r="G108" t="str">
            <v>КМТ</v>
          </cell>
          <cell r="H108">
            <v>1583.55</v>
          </cell>
          <cell r="I108">
            <v>5</v>
          </cell>
        </row>
        <row r="109">
          <cell r="B109">
            <v>2284648</v>
          </cell>
          <cell r="C109" t="str">
            <v>Костюм от кислот/щелоч 64-66/182-188</v>
          </cell>
          <cell r="D109">
            <v>7</v>
          </cell>
          <cell r="E109" t="str">
            <v>401J</v>
          </cell>
          <cell r="F109" t="str">
            <v>Лот № 1 - Поставка спецодежды летней и зимней, для защиты от кислот и щелочей, для защиты от клещей</v>
          </cell>
          <cell r="G109" t="str">
            <v>КМТ</v>
          </cell>
          <cell r="H109">
            <v>1583.55</v>
          </cell>
          <cell r="I109">
            <v>0</v>
          </cell>
        </row>
        <row r="110">
          <cell r="B110">
            <v>2285122</v>
          </cell>
          <cell r="C110" t="str">
            <v>Халат и брюки от ОПЗ 44-46/158-164</v>
          </cell>
          <cell r="D110">
            <v>7</v>
          </cell>
          <cell r="E110" t="str">
            <v>401J</v>
          </cell>
          <cell r="F110" t="str">
            <v>Лот № 1 - Поставка спецодежды летней и зимней, для защиты от кислот и щелочей, для защиты от клещей</v>
          </cell>
          <cell r="G110" t="str">
            <v>ШТ</v>
          </cell>
          <cell r="H110">
            <v>2899.68</v>
          </cell>
          <cell r="I110">
            <v>0</v>
          </cell>
        </row>
        <row r="111">
          <cell r="B111">
            <v>2296802</v>
          </cell>
          <cell r="C111" t="str">
            <v>Халат и брюки от ОПЗ 44-46/158-164 жен</v>
          </cell>
          <cell r="D111">
            <v>7</v>
          </cell>
          <cell r="E111" t="str">
            <v>401J</v>
          </cell>
          <cell r="F111" t="str">
            <v>Лот № 1 - Поставка спецодежды летней и зимней, для защиты от кислот и щелочей, для защиты от клещей</v>
          </cell>
          <cell r="G111" t="str">
            <v>ШТ</v>
          </cell>
          <cell r="H111">
            <v>2899.68</v>
          </cell>
          <cell r="I111">
            <v>0</v>
          </cell>
        </row>
        <row r="112">
          <cell r="B112">
            <v>2279517</v>
          </cell>
          <cell r="C112" t="str">
            <v>Халат и брюки от ОПЗ 44-46/170-176</v>
          </cell>
          <cell r="D112">
            <v>7</v>
          </cell>
          <cell r="E112" t="str">
            <v>401J</v>
          </cell>
          <cell r="F112" t="str">
            <v>Лот № 1 - Поставка спецодежды летней и зимней, для защиты от кислот и щелочей, для защиты от клещей</v>
          </cell>
          <cell r="G112" t="str">
            <v>ШТ</v>
          </cell>
          <cell r="H112">
            <v>2899.68</v>
          </cell>
          <cell r="I112">
            <v>0</v>
          </cell>
        </row>
        <row r="113">
          <cell r="B113">
            <v>2285126</v>
          </cell>
          <cell r="C113" t="str">
            <v>Халат и брюки от ОПЗ 48-50/158-164</v>
          </cell>
          <cell r="D113">
            <v>7</v>
          </cell>
          <cell r="E113" t="str">
            <v>401J</v>
          </cell>
          <cell r="F113" t="str">
            <v>Лот № 1 - Поставка спецодежды летней и зимней, для защиты от кислот и щелочей, для защиты от клещей</v>
          </cell>
          <cell r="G113" t="str">
            <v>ШТ</v>
          </cell>
          <cell r="H113">
            <v>2899.68</v>
          </cell>
          <cell r="I113">
            <v>3</v>
          </cell>
        </row>
        <row r="114">
          <cell r="B114">
            <v>2296808</v>
          </cell>
          <cell r="C114" t="str">
            <v>Халат и брюки от ОПЗ 48-50/158-164 жен</v>
          </cell>
          <cell r="D114">
            <v>7</v>
          </cell>
          <cell r="E114" t="str">
            <v>401J</v>
          </cell>
          <cell r="F114" t="str">
            <v>Лот № 1 - Поставка спецодежды летней и зимней, для защиты от кислот и щелочей, для защиты от клещей</v>
          </cell>
          <cell r="G114" t="str">
            <v>ШТ</v>
          </cell>
          <cell r="H114">
            <v>2899.68</v>
          </cell>
          <cell r="I114">
            <v>0</v>
          </cell>
        </row>
        <row r="115">
          <cell r="B115">
            <v>2285130</v>
          </cell>
          <cell r="C115" t="str">
            <v>Халат и брюки от ОПЗ 48-50/170-176</v>
          </cell>
          <cell r="D115">
            <v>7</v>
          </cell>
          <cell r="E115" t="str">
            <v>401J</v>
          </cell>
          <cell r="F115" t="str">
            <v>Лот № 1 - Поставка спецодежды летней и зимней, для защиты от кислот и щелочей, для защиты от клещей</v>
          </cell>
          <cell r="G115" t="str">
            <v>ШТ</v>
          </cell>
          <cell r="H115">
            <v>2899.68</v>
          </cell>
          <cell r="I115">
            <v>0</v>
          </cell>
        </row>
        <row r="116">
          <cell r="B116">
            <v>2296805</v>
          </cell>
          <cell r="C116" t="str">
            <v>Халат и брюки от ОПЗ 48-50/170-176 жен</v>
          </cell>
          <cell r="D116">
            <v>7</v>
          </cell>
          <cell r="E116" t="str">
            <v>401J</v>
          </cell>
          <cell r="F116" t="str">
            <v>Лот № 1 - Поставка спецодежды летней и зимней, для защиты от кислот и щелочей, для защиты от клещей</v>
          </cell>
          <cell r="G116" t="str">
            <v>ШТ</v>
          </cell>
          <cell r="H116">
            <v>2899.68</v>
          </cell>
          <cell r="I116">
            <v>0</v>
          </cell>
        </row>
        <row r="117">
          <cell r="B117">
            <v>2285133</v>
          </cell>
          <cell r="C117" t="str">
            <v>Халат и брюки от ОПЗ 48-50/182-188</v>
          </cell>
          <cell r="D117">
            <v>7</v>
          </cell>
          <cell r="E117" t="str">
            <v>401J</v>
          </cell>
          <cell r="F117" t="str">
            <v>Лот № 1 - Поставка спецодежды летней и зимней, для защиты от кислот и щелочей, для защиты от клещей</v>
          </cell>
          <cell r="G117" t="str">
            <v>ШТ</v>
          </cell>
          <cell r="H117">
            <v>2899.68</v>
          </cell>
          <cell r="I117">
            <v>0</v>
          </cell>
        </row>
        <row r="118">
          <cell r="B118">
            <v>2285135</v>
          </cell>
          <cell r="C118" t="str">
            <v>Халат и брюки от ОПЗ 52-54/146-152 жен</v>
          </cell>
          <cell r="D118">
            <v>7</v>
          </cell>
          <cell r="E118" t="str">
            <v>401J</v>
          </cell>
          <cell r="F118" t="str">
            <v>Лот № 1 - Поставка спецодежды летней и зимней, для защиты от кислот и щелочей, для защиты от клещей</v>
          </cell>
          <cell r="G118" t="str">
            <v>ШТ</v>
          </cell>
          <cell r="H118">
            <v>2899.68</v>
          </cell>
          <cell r="I118">
            <v>0</v>
          </cell>
        </row>
        <row r="119">
          <cell r="B119">
            <v>2285132</v>
          </cell>
          <cell r="C119" t="str">
            <v>Халат и брюки от ОПЗ 52-54/158-164</v>
          </cell>
          <cell r="D119">
            <v>7</v>
          </cell>
          <cell r="E119" t="str">
            <v>401J</v>
          </cell>
          <cell r="F119" t="str">
            <v>Лот № 1 - Поставка спецодежды летней и зимней, для защиты от кислот и щелочей, для защиты от клещей</v>
          </cell>
          <cell r="G119" t="str">
            <v>ШТ</v>
          </cell>
          <cell r="H119">
            <v>2899.68</v>
          </cell>
          <cell r="I119">
            <v>1</v>
          </cell>
        </row>
        <row r="120">
          <cell r="B120">
            <v>2296806</v>
          </cell>
          <cell r="C120" t="str">
            <v>Халат и брюки от ОПЗ 52-54/158-164 жен</v>
          </cell>
          <cell r="D120">
            <v>7</v>
          </cell>
          <cell r="E120" t="str">
            <v>401J</v>
          </cell>
          <cell r="F120" t="str">
            <v>Лот № 1 - Поставка спецодежды летней и зимней, для защиты от кислот и щелочей, для защиты от клещей</v>
          </cell>
          <cell r="G120" t="str">
            <v>ШТ</v>
          </cell>
          <cell r="H120">
            <v>2899.68</v>
          </cell>
          <cell r="I120">
            <v>0</v>
          </cell>
        </row>
        <row r="121">
          <cell r="B121">
            <v>2285136</v>
          </cell>
          <cell r="C121" t="str">
            <v>Халат и брюки от ОПЗ 52-54/170-176</v>
          </cell>
          <cell r="D121">
            <v>7</v>
          </cell>
          <cell r="E121" t="str">
            <v>401J</v>
          </cell>
          <cell r="F121" t="str">
            <v>Лот № 1 - Поставка спецодежды летней и зимней, для защиты от кислот и щелочей, для защиты от клещей</v>
          </cell>
          <cell r="G121" t="str">
            <v>ШТ</v>
          </cell>
          <cell r="H121">
            <v>2899.68</v>
          </cell>
          <cell r="I121">
            <v>1</v>
          </cell>
        </row>
        <row r="122">
          <cell r="B122">
            <v>2296816</v>
          </cell>
          <cell r="C122" t="str">
            <v>Халат и брюки от ОПЗ 52-54/170-176 жен</v>
          </cell>
          <cell r="D122">
            <v>7</v>
          </cell>
          <cell r="E122" t="str">
            <v>401J</v>
          </cell>
          <cell r="F122" t="str">
            <v>Лот № 1 - Поставка спецодежды летней и зимней, для защиты от кислот и щелочей, для защиты от клещей</v>
          </cell>
          <cell r="G122" t="str">
            <v>ШТ</v>
          </cell>
          <cell r="H122">
            <v>2899.68</v>
          </cell>
          <cell r="I122">
            <v>0</v>
          </cell>
        </row>
        <row r="123">
          <cell r="B123">
            <v>2285142</v>
          </cell>
          <cell r="C123" t="str">
            <v>Халат и брюки от ОПЗ 52-54/182-188</v>
          </cell>
          <cell r="D123">
            <v>7</v>
          </cell>
          <cell r="E123" t="str">
            <v>401J</v>
          </cell>
          <cell r="F123" t="str">
            <v>Лот № 1 - Поставка спецодежды летней и зимней, для защиты от кислот и щелочей, для защиты от клещей</v>
          </cell>
          <cell r="G123" t="str">
            <v>ШТ</v>
          </cell>
          <cell r="H123">
            <v>2899.68</v>
          </cell>
          <cell r="I123">
            <v>0</v>
          </cell>
        </row>
        <row r="124">
          <cell r="B124">
            <v>2296817</v>
          </cell>
          <cell r="C124" t="str">
            <v>Халат и брюки от ОПЗ 56-58/170-176 жен</v>
          </cell>
          <cell r="D124">
            <v>7</v>
          </cell>
          <cell r="E124" t="str">
            <v>401J</v>
          </cell>
          <cell r="F124" t="str">
            <v>Лот № 1 - Поставка спецодежды летней и зимней, для защиты от кислот и щелочей, для защиты от клещей</v>
          </cell>
          <cell r="G124" t="str">
            <v>ШТ</v>
          </cell>
          <cell r="H124">
            <v>2899.68</v>
          </cell>
          <cell r="I124">
            <v>0</v>
          </cell>
        </row>
        <row r="125">
          <cell r="B125">
            <v>2285141</v>
          </cell>
          <cell r="C125" t="str">
            <v>Халат и брюки от ОПЗ 56-58/182-188</v>
          </cell>
          <cell r="D125">
            <v>7</v>
          </cell>
          <cell r="E125" t="str">
            <v>401J</v>
          </cell>
          <cell r="F125" t="str">
            <v>Лот № 1 - Поставка спецодежды летней и зимней, для защиты от кислот и щелочей, для защиты от клещей</v>
          </cell>
          <cell r="G125" t="str">
            <v>ШТ</v>
          </cell>
          <cell r="H125">
            <v>2899.68</v>
          </cell>
          <cell r="I125">
            <v>0</v>
          </cell>
        </row>
        <row r="126">
          <cell r="B126">
            <v>2285145</v>
          </cell>
          <cell r="C126" t="str">
            <v>Халат и брюки от ОПЗ 60-62/170-176</v>
          </cell>
          <cell r="D126">
            <v>7</v>
          </cell>
          <cell r="E126" t="str">
            <v>401J</v>
          </cell>
          <cell r="F126" t="str">
            <v>Лот № 1 - Поставка спецодежды летней и зимней, для защиты от кислот и щелочей, для защиты от клещей</v>
          </cell>
          <cell r="G126" t="str">
            <v>ШТ</v>
          </cell>
          <cell r="H126">
            <v>2899.68</v>
          </cell>
          <cell r="I126">
            <v>0</v>
          </cell>
        </row>
        <row r="127">
          <cell r="B127">
            <v>2285153</v>
          </cell>
          <cell r="C127" t="str">
            <v>Халат и брюки от ОПЗ 60-62/182-188</v>
          </cell>
          <cell r="D127">
            <v>7</v>
          </cell>
          <cell r="E127" t="str">
            <v>401J</v>
          </cell>
          <cell r="F127" t="str">
            <v>Лот № 1 - Поставка спецодежды летней и зимней, для защиты от кислот и щелочей, для защиты от клещей</v>
          </cell>
          <cell r="G127" t="str">
            <v>ШТ</v>
          </cell>
          <cell r="H127">
            <v>2899.68</v>
          </cell>
          <cell r="I127">
            <v>0</v>
          </cell>
        </row>
        <row r="128">
          <cell r="B128">
            <v>2285286</v>
          </cell>
          <cell r="C128" t="str">
            <v>Перчатки от искр/брызг металла</v>
          </cell>
          <cell r="D128">
            <v>7</v>
          </cell>
          <cell r="E128" t="str">
            <v>401J</v>
          </cell>
          <cell r="F128" t="str">
            <v>Лот № 2 - Поставка средств защиты рук</v>
          </cell>
          <cell r="G128" t="str">
            <v>ПАР</v>
          </cell>
          <cell r="H128">
            <v>286.42</v>
          </cell>
          <cell r="I128">
            <v>0</v>
          </cell>
        </row>
        <row r="129">
          <cell r="B129">
            <v>2285282</v>
          </cell>
          <cell r="C129" t="str">
            <v>Перчатки полимерн прокол/порез утеп</v>
          </cell>
          <cell r="D129">
            <v>7</v>
          </cell>
          <cell r="E129" t="str">
            <v>401J</v>
          </cell>
          <cell r="F129" t="str">
            <v>Лот № 2 - Поставка средств защиты рук</v>
          </cell>
          <cell r="G129" t="str">
            <v>ПАР</v>
          </cell>
          <cell r="H129">
            <v>557.98</v>
          </cell>
          <cell r="I129">
            <v>0</v>
          </cell>
        </row>
        <row r="130">
          <cell r="B130">
            <v>2285279</v>
          </cell>
          <cell r="C130" t="str">
            <v>Перчатки резиновые</v>
          </cell>
          <cell r="D130">
            <v>7</v>
          </cell>
          <cell r="E130" t="str">
            <v>401J</v>
          </cell>
          <cell r="F130" t="str">
            <v>Лот № 2 - Поставка средств защиты рук</v>
          </cell>
          <cell r="G130" t="str">
            <v>ПАР</v>
          </cell>
          <cell r="H130">
            <v>109.61</v>
          </cell>
          <cell r="I130">
            <v>0</v>
          </cell>
        </row>
        <row r="131">
          <cell r="B131">
            <v>2286198</v>
          </cell>
          <cell r="C131" t="str">
            <v>Перчатки с полимер покр для груб раб р10</v>
          </cell>
          <cell r="D131">
            <v>7</v>
          </cell>
          <cell r="E131" t="str">
            <v>401J</v>
          </cell>
          <cell r="F131" t="str">
            <v>Лот № 2 - Поставка средств защиты рук</v>
          </cell>
          <cell r="G131" t="str">
            <v>ПАР</v>
          </cell>
          <cell r="H131">
            <v>132.26</v>
          </cell>
          <cell r="I131">
            <v>0</v>
          </cell>
        </row>
        <row r="132">
          <cell r="B132">
            <v>2286200</v>
          </cell>
          <cell r="C132" t="str">
            <v>Перчатки с полимер покр для груб раб р11</v>
          </cell>
          <cell r="D132">
            <v>7</v>
          </cell>
          <cell r="E132" t="str">
            <v>401J</v>
          </cell>
          <cell r="F132" t="str">
            <v>Лот № 2 - Поставка средств защиты рук</v>
          </cell>
          <cell r="G132" t="str">
            <v>ПАР</v>
          </cell>
          <cell r="H132">
            <v>132.26</v>
          </cell>
          <cell r="I132">
            <v>1000</v>
          </cell>
        </row>
        <row r="133">
          <cell r="B133">
            <v>2286192</v>
          </cell>
          <cell r="C133" t="str">
            <v>Перчатки с полимер покр для груб раб р8</v>
          </cell>
          <cell r="D133">
            <v>7</v>
          </cell>
          <cell r="E133" t="str">
            <v>401J</v>
          </cell>
          <cell r="F133" t="str">
            <v>Лот № 2 - Поставка средств защиты рук</v>
          </cell>
          <cell r="G133" t="str">
            <v>ПАР</v>
          </cell>
          <cell r="H133">
            <v>132.26</v>
          </cell>
          <cell r="I133">
            <v>0</v>
          </cell>
        </row>
        <row r="134">
          <cell r="B134">
            <v>2286195</v>
          </cell>
          <cell r="C134" t="str">
            <v>Перчатки с полимер покр для груб раб р9</v>
          </cell>
          <cell r="D134">
            <v>7</v>
          </cell>
          <cell r="E134" t="str">
            <v>401J</v>
          </cell>
          <cell r="F134" t="str">
            <v>Лот № 2 - Поставка средств защиты рук</v>
          </cell>
          <cell r="G134" t="str">
            <v>ПАР</v>
          </cell>
          <cell r="H134">
            <v>132.26</v>
          </cell>
          <cell r="I134">
            <v>0</v>
          </cell>
        </row>
        <row r="135">
          <cell r="B135">
            <v>2286199</v>
          </cell>
          <cell r="C135" t="str">
            <v>Перчатки с полимер покр для обыч раб р10</v>
          </cell>
          <cell r="D135">
            <v>7</v>
          </cell>
          <cell r="E135" t="str">
            <v>401J</v>
          </cell>
          <cell r="F135" t="str">
            <v>Лот № 2 - Поставка средств защиты рук</v>
          </cell>
          <cell r="G135" t="str">
            <v>ПАР</v>
          </cell>
          <cell r="H135">
            <v>99.15</v>
          </cell>
          <cell r="I135">
            <v>0</v>
          </cell>
        </row>
        <row r="136">
          <cell r="B136">
            <v>2286202</v>
          </cell>
          <cell r="C136" t="str">
            <v>Перчатки с полимер покр для обыч раб р11</v>
          </cell>
          <cell r="D136">
            <v>7</v>
          </cell>
          <cell r="E136" t="str">
            <v>401J</v>
          </cell>
          <cell r="F136" t="str">
            <v>Лот № 2 - Поставка средств защиты рук</v>
          </cell>
          <cell r="G136" t="str">
            <v>ПАР</v>
          </cell>
          <cell r="H136">
            <v>99.15</v>
          </cell>
          <cell r="I136">
            <v>2000</v>
          </cell>
        </row>
        <row r="137">
          <cell r="B137">
            <v>2286194</v>
          </cell>
          <cell r="C137" t="str">
            <v>Перчатки с полимер покр для обыч раб р8</v>
          </cell>
          <cell r="D137">
            <v>7</v>
          </cell>
          <cell r="E137" t="str">
            <v>401J</v>
          </cell>
          <cell r="F137" t="str">
            <v>Лот № 2 - Поставка средств защиты рук</v>
          </cell>
          <cell r="G137" t="str">
            <v>ПАР</v>
          </cell>
          <cell r="H137">
            <v>99.15</v>
          </cell>
          <cell r="I137">
            <v>0</v>
          </cell>
        </row>
        <row r="138">
          <cell r="B138">
            <v>2286196</v>
          </cell>
          <cell r="C138" t="str">
            <v>Перчатки с полимер покр для обыч раб р9</v>
          </cell>
          <cell r="D138">
            <v>7</v>
          </cell>
          <cell r="E138" t="str">
            <v>401J</v>
          </cell>
          <cell r="F138" t="str">
            <v>Лот № 2 - Поставка средств защиты рук</v>
          </cell>
          <cell r="G138" t="str">
            <v>ПАР</v>
          </cell>
          <cell r="H138">
            <v>99.15</v>
          </cell>
          <cell r="I138">
            <v>0</v>
          </cell>
        </row>
        <row r="139">
          <cell r="B139">
            <v>2286201</v>
          </cell>
          <cell r="C139" t="str">
            <v>Перчатки с полимер покр для тонк раб р10</v>
          </cell>
          <cell r="D139">
            <v>7</v>
          </cell>
          <cell r="E139" t="str">
            <v>401J</v>
          </cell>
          <cell r="F139" t="str">
            <v>Лот № 2 - Поставка средств защиты рук</v>
          </cell>
          <cell r="G139" t="str">
            <v>ПАР</v>
          </cell>
          <cell r="H139">
            <v>99.15</v>
          </cell>
          <cell r="I139">
            <v>0</v>
          </cell>
        </row>
        <row r="140">
          <cell r="B140">
            <v>2286203</v>
          </cell>
          <cell r="C140" t="str">
            <v>Перчатки с полимер покр для тонк раб р11</v>
          </cell>
          <cell r="D140">
            <v>7</v>
          </cell>
          <cell r="E140" t="str">
            <v>401J</v>
          </cell>
          <cell r="F140" t="str">
            <v>Лот № 2 - Поставка средств защиты рук</v>
          </cell>
          <cell r="G140" t="str">
            <v>ПАР</v>
          </cell>
          <cell r="H140">
            <v>99.15</v>
          </cell>
          <cell r="I140">
            <v>0</v>
          </cell>
        </row>
        <row r="141">
          <cell r="B141">
            <v>2330874</v>
          </cell>
          <cell r="C141" t="str">
            <v>Перчатки с полимер покр для тонк раб р7</v>
          </cell>
          <cell r="D141">
            <v>7</v>
          </cell>
          <cell r="E141" t="str">
            <v>401J</v>
          </cell>
          <cell r="F141" t="str">
            <v>Лот № 2 - Поставка средств защиты рук</v>
          </cell>
          <cell r="G141" t="str">
            <v>ПАР</v>
          </cell>
          <cell r="H141">
            <v>99.15</v>
          </cell>
          <cell r="I141">
            <v>0</v>
          </cell>
        </row>
        <row r="142">
          <cell r="B142">
            <v>2286193</v>
          </cell>
          <cell r="C142" t="str">
            <v>Перчатки с полимер покр для тонк раб р8</v>
          </cell>
          <cell r="D142">
            <v>7</v>
          </cell>
          <cell r="E142" t="str">
            <v>401J</v>
          </cell>
          <cell r="F142" t="str">
            <v>Лот № 2 - Поставка средств защиты рук</v>
          </cell>
          <cell r="G142" t="str">
            <v>ПАР</v>
          </cell>
          <cell r="H142">
            <v>99.15</v>
          </cell>
          <cell r="I142">
            <v>0</v>
          </cell>
        </row>
        <row r="143">
          <cell r="B143">
            <v>2286197</v>
          </cell>
          <cell r="C143" t="str">
            <v>Перчатки с полимер покр для тонк раб р9</v>
          </cell>
          <cell r="D143">
            <v>7</v>
          </cell>
          <cell r="E143" t="str">
            <v>401J</v>
          </cell>
          <cell r="F143" t="str">
            <v>Лот № 2 - Поставка средств защиты рук</v>
          </cell>
          <cell r="G143" t="str">
            <v>ПАР</v>
          </cell>
          <cell r="H143">
            <v>99.15</v>
          </cell>
          <cell r="I143">
            <v>0</v>
          </cell>
        </row>
        <row r="144">
          <cell r="B144">
            <v>2285281</v>
          </cell>
          <cell r="C144" t="str">
            <v>Перчатки с полимерным покрытием утеп</v>
          </cell>
          <cell r="D144">
            <v>7</v>
          </cell>
          <cell r="E144" t="str">
            <v>401J</v>
          </cell>
          <cell r="F144" t="str">
            <v>Лот № 2 - Поставка средств защиты рук</v>
          </cell>
          <cell r="G144" t="str">
            <v>ПАР</v>
          </cell>
          <cell r="H144">
            <v>375.81</v>
          </cell>
          <cell r="I144">
            <v>500</v>
          </cell>
        </row>
        <row r="145">
          <cell r="B145">
            <v>2285283</v>
          </cell>
          <cell r="C145" t="str">
            <v>Перчатки утеп от повыш темп/искр/брызг</v>
          </cell>
          <cell r="D145">
            <v>7</v>
          </cell>
          <cell r="E145" t="str">
            <v>401J</v>
          </cell>
          <cell r="F145" t="str">
            <v>Лот № 2 - Поставка средств защиты рук</v>
          </cell>
          <cell r="G145" t="str">
            <v>ПАР</v>
          </cell>
          <cell r="H145">
            <v>601.05999999999995</v>
          </cell>
          <cell r="I145">
            <v>0</v>
          </cell>
        </row>
        <row r="146">
          <cell r="B146">
            <v>2275298</v>
          </cell>
          <cell r="C146" t="str">
            <v>Ботинки кож ЗщП,Пвt,Искр р37</v>
          </cell>
          <cell r="D146">
            <v>7</v>
          </cell>
          <cell r="E146" t="str">
            <v>401J</v>
          </cell>
          <cell r="F146" t="str">
            <v>Лот № 3 - Поставка спецобуви</v>
          </cell>
          <cell r="G146" t="str">
            <v>ПАР</v>
          </cell>
          <cell r="H146">
            <v>1582</v>
          </cell>
          <cell r="I146">
            <v>0</v>
          </cell>
        </row>
        <row r="147">
          <cell r="B147">
            <v>2275300</v>
          </cell>
          <cell r="C147" t="str">
            <v>Ботинки кож ЗщП,Пвt,Искр р38</v>
          </cell>
          <cell r="D147">
            <v>7</v>
          </cell>
          <cell r="E147" t="str">
            <v>401J</v>
          </cell>
          <cell r="F147" t="str">
            <v>Лот № 3 - Поставка спецобуви</v>
          </cell>
          <cell r="G147" t="str">
            <v>ПАР</v>
          </cell>
          <cell r="H147">
            <v>1582</v>
          </cell>
          <cell r="I147">
            <v>0</v>
          </cell>
        </row>
        <row r="148">
          <cell r="B148">
            <v>2275301</v>
          </cell>
          <cell r="C148" t="str">
            <v>Ботинки кож ЗщП,Пвt,Искр р39</v>
          </cell>
          <cell r="D148">
            <v>7</v>
          </cell>
          <cell r="E148" t="str">
            <v>401J</v>
          </cell>
          <cell r="F148" t="str">
            <v>Лот № 3 - Поставка спецобуви</v>
          </cell>
          <cell r="G148" t="str">
            <v>ПАР</v>
          </cell>
          <cell r="H148">
            <v>1582</v>
          </cell>
          <cell r="I148">
            <v>0</v>
          </cell>
        </row>
        <row r="149">
          <cell r="B149">
            <v>2275305</v>
          </cell>
          <cell r="C149" t="str">
            <v>Ботинки кож ЗщП,Пвt,Искр р40</v>
          </cell>
          <cell r="D149">
            <v>7</v>
          </cell>
          <cell r="E149" t="str">
            <v>401J</v>
          </cell>
          <cell r="F149" t="str">
            <v>Лот № 3 - Поставка спецобуви</v>
          </cell>
          <cell r="G149" t="str">
            <v>ПАР</v>
          </cell>
          <cell r="H149">
            <v>1582</v>
          </cell>
          <cell r="I149">
            <v>0</v>
          </cell>
        </row>
        <row r="150">
          <cell r="B150">
            <v>2275302</v>
          </cell>
          <cell r="C150" t="str">
            <v>Ботинки кож ЗщП,Пвt,Искр р41</v>
          </cell>
          <cell r="D150">
            <v>7</v>
          </cell>
          <cell r="E150" t="str">
            <v>401J</v>
          </cell>
          <cell r="F150" t="str">
            <v>Лот № 3 - Поставка спецобуви</v>
          </cell>
          <cell r="G150" t="str">
            <v>ПАР</v>
          </cell>
          <cell r="H150">
            <v>1582</v>
          </cell>
          <cell r="I150">
            <v>0</v>
          </cell>
        </row>
        <row r="151">
          <cell r="B151">
            <v>2275303</v>
          </cell>
          <cell r="C151" t="str">
            <v>Ботинки кож ЗщП,Пвt,Искр р42</v>
          </cell>
          <cell r="D151">
            <v>7</v>
          </cell>
          <cell r="E151" t="str">
            <v>401J</v>
          </cell>
          <cell r="F151" t="str">
            <v>Лот № 3 - Поставка спецобуви</v>
          </cell>
          <cell r="G151" t="str">
            <v>ПАР</v>
          </cell>
          <cell r="H151">
            <v>1582</v>
          </cell>
          <cell r="I151">
            <v>0</v>
          </cell>
        </row>
        <row r="152">
          <cell r="B152">
            <v>2275306</v>
          </cell>
          <cell r="C152" t="str">
            <v>Ботинки кож ЗщП,Пвt,Искр р43</v>
          </cell>
          <cell r="D152">
            <v>7</v>
          </cell>
          <cell r="E152" t="str">
            <v>401J</v>
          </cell>
          <cell r="F152" t="str">
            <v>Лот № 3 - Поставка спецобуви</v>
          </cell>
          <cell r="G152" t="str">
            <v>ПАР</v>
          </cell>
          <cell r="H152">
            <v>1582</v>
          </cell>
          <cell r="I152">
            <v>0</v>
          </cell>
        </row>
        <row r="153">
          <cell r="B153">
            <v>2275295</v>
          </cell>
          <cell r="C153" t="str">
            <v>Ботинки кож ЗщП,Пвt,Искр р44</v>
          </cell>
          <cell r="D153">
            <v>7</v>
          </cell>
          <cell r="E153" t="str">
            <v>401J</v>
          </cell>
          <cell r="F153" t="str">
            <v>Лот № 3 - Поставка спецобуви</v>
          </cell>
          <cell r="G153" t="str">
            <v>ПАР</v>
          </cell>
          <cell r="H153">
            <v>1582</v>
          </cell>
          <cell r="I153">
            <v>0</v>
          </cell>
        </row>
        <row r="154">
          <cell r="B154">
            <v>2275308</v>
          </cell>
          <cell r="C154" t="str">
            <v>Ботинки кож ЗщП,Пвt,Искр р45</v>
          </cell>
          <cell r="D154">
            <v>7</v>
          </cell>
          <cell r="E154" t="str">
            <v>401J</v>
          </cell>
          <cell r="F154" t="str">
            <v>Лот № 3 - Поставка спецобуви</v>
          </cell>
          <cell r="G154" t="str">
            <v>ПАР</v>
          </cell>
          <cell r="H154">
            <v>1582</v>
          </cell>
          <cell r="I154">
            <v>0</v>
          </cell>
        </row>
        <row r="155">
          <cell r="B155">
            <v>2275307</v>
          </cell>
          <cell r="C155" t="str">
            <v>Ботинки кож ЗщП,Пвt,Искр р46</v>
          </cell>
          <cell r="D155">
            <v>7</v>
          </cell>
          <cell r="E155" t="str">
            <v>401J</v>
          </cell>
          <cell r="F155" t="str">
            <v>Лот № 3 - Поставка спецобуви</v>
          </cell>
          <cell r="G155" t="str">
            <v>ПАР</v>
          </cell>
          <cell r="H155">
            <v>1582</v>
          </cell>
          <cell r="I155">
            <v>0</v>
          </cell>
        </row>
        <row r="156">
          <cell r="B156">
            <v>2275304</v>
          </cell>
          <cell r="C156" t="str">
            <v>Ботинки кож ЗщП,Пвt,Искр р47</v>
          </cell>
          <cell r="D156">
            <v>7</v>
          </cell>
          <cell r="E156" t="str">
            <v>401J</v>
          </cell>
          <cell r="F156" t="str">
            <v>Лот № 3 - Поставка спецобуви</v>
          </cell>
          <cell r="G156" t="str">
            <v>ПАР</v>
          </cell>
          <cell r="H156">
            <v>1582</v>
          </cell>
          <cell r="I156">
            <v>0</v>
          </cell>
        </row>
        <row r="157">
          <cell r="B157">
            <v>2275250</v>
          </cell>
          <cell r="C157" t="str">
            <v>Ботинки кож с защит подноском р35</v>
          </cell>
          <cell r="D157">
            <v>7</v>
          </cell>
          <cell r="E157" t="str">
            <v>401J</v>
          </cell>
          <cell r="F157" t="str">
            <v>Лот № 3 - Поставка спецобуви</v>
          </cell>
          <cell r="G157" t="str">
            <v>ПАР</v>
          </cell>
          <cell r="H157">
            <v>1180.08</v>
          </cell>
          <cell r="I157">
            <v>0</v>
          </cell>
        </row>
        <row r="158">
          <cell r="B158">
            <v>2275259</v>
          </cell>
          <cell r="C158" t="str">
            <v>Ботинки кож с защит подноском р36</v>
          </cell>
          <cell r="D158">
            <v>7</v>
          </cell>
          <cell r="E158" t="str">
            <v>401J</v>
          </cell>
          <cell r="F158" t="str">
            <v>Лот № 3 - Поставка спецобуви</v>
          </cell>
          <cell r="G158" t="str">
            <v>ПАР</v>
          </cell>
          <cell r="H158">
            <v>1180.08</v>
          </cell>
          <cell r="I158">
            <v>0</v>
          </cell>
        </row>
        <row r="159">
          <cell r="B159">
            <v>2275251</v>
          </cell>
          <cell r="C159" t="str">
            <v>Ботинки кож с защит подноском р37</v>
          </cell>
          <cell r="D159">
            <v>7</v>
          </cell>
          <cell r="E159" t="str">
            <v>401J</v>
          </cell>
          <cell r="F159" t="str">
            <v>Лот № 3 - Поставка спецобуви</v>
          </cell>
          <cell r="G159" t="str">
            <v>ПАР</v>
          </cell>
          <cell r="H159">
            <v>1180.08</v>
          </cell>
          <cell r="I159">
            <v>0</v>
          </cell>
        </row>
        <row r="160">
          <cell r="B160">
            <v>2275254</v>
          </cell>
          <cell r="C160" t="str">
            <v>Ботинки кож с защит подноском р38</v>
          </cell>
          <cell r="D160">
            <v>7</v>
          </cell>
          <cell r="E160" t="str">
            <v>401J</v>
          </cell>
          <cell r="F160" t="str">
            <v>Лот № 3 - Поставка спецобуви</v>
          </cell>
          <cell r="G160" t="str">
            <v>ПАР</v>
          </cell>
          <cell r="H160">
            <v>1180.08</v>
          </cell>
          <cell r="I160">
            <v>0</v>
          </cell>
        </row>
        <row r="161">
          <cell r="B161">
            <v>2275252</v>
          </cell>
          <cell r="C161" t="str">
            <v>Ботинки кож с защит подноском р39</v>
          </cell>
          <cell r="D161">
            <v>7</v>
          </cell>
          <cell r="E161" t="str">
            <v>401J</v>
          </cell>
          <cell r="F161" t="str">
            <v>Лот № 3 - Поставка спецобуви</v>
          </cell>
          <cell r="G161" t="str">
            <v>ПАР</v>
          </cell>
          <cell r="H161">
            <v>1180.08</v>
          </cell>
          <cell r="I161">
            <v>0</v>
          </cell>
        </row>
        <row r="162">
          <cell r="B162">
            <v>2275257</v>
          </cell>
          <cell r="C162" t="str">
            <v>Ботинки кож с защит подноском р40</v>
          </cell>
          <cell r="D162">
            <v>7</v>
          </cell>
          <cell r="E162" t="str">
            <v>401J</v>
          </cell>
          <cell r="F162" t="str">
            <v>Лот № 3 - Поставка спецобуви</v>
          </cell>
          <cell r="G162" t="str">
            <v>ПАР</v>
          </cell>
          <cell r="H162">
            <v>1180.08</v>
          </cell>
          <cell r="I162">
            <v>0</v>
          </cell>
        </row>
        <row r="163">
          <cell r="B163">
            <v>2275255</v>
          </cell>
          <cell r="C163" t="str">
            <v>Ботинки кож с защит подноском р41</v>
          </cell>
          <cell r="D163">
            <v>7</v>
          </cell>
          <cell r="E163" t="str">
            <v>401J</v>
          </cell>
          <cell r="F163" t="str">
            <v>Лот № 3 - Поставка спецобуви</v>
          </cell>
          <cell r="G163" t="str">
            <v>ПАР</v>
          </cell>
          <cell r="H163">
            <v>1180.08</v>
          </cell>
          <cell r="I163">
            <v>0</v>
          </cell>
        </row>
        <row r="164">
          <cell r="B164">
            <v>2275253</v>
          </cell>
          <cell r="C164" t="str">
            <v>Ботинки кож с защит подноском р42</v>
          </cell>
          <cell r="D164">
            <v>7</v>
          </cell>
          <cell r="E164" t="str">
            <v>401J</v>
          </cell>
          <cell r="F164" t="str">
            <v>Лот № 3 - Поставка спецобуви</v>
          </cell>
          <cell r="G164" t="str">
            <v>ПАР</v>
          </cell>
          <cell r="H164">
            <v>1180.08</v>
          </cell>
          <cell r="I164">
            <v>0</v>
          </cell>
        </row>
        <row r="165">
          <cell r="B165">
            <v>2275260</v>
          </cell>
          <cell r="C165" t="str">
            <v>Ботинки кож с защит подноском р43</v>
          </cell>
          <cell r="D165">
            <v>7</v>
          </cell>
          <cell r="E165" t="str">
            <v>401J</v>
          </cell>
          <cell r="F165" t="str">
            <v>Лот № 3 - Поставка спецобуви</v>
          </cell>
          <cell r="G165" t="str">
            <v>ПАР</v>
          </cell>
          <cell r="H165">
            <v>1180.08</v>
          </cell>
          <cell r="I165">
            <v>0</v>
          </cell>
        </row>
        <row r="166">
          <cell r="B166">
            <v>2275258</v>
          </cell>
          <cell r="C166" t="str">
            <v>Ботинки кож с защит подноском р44</v>
          </cell>
          <cell r="D166">
            <v>7</v>
          </cell>
          <cell r="E166" t="str">
            <v>401J</v>
          </cell>
          <cell r="F166" t="str">
            <v>Лот № 3 - Поставка спецобуви</v>
          </cell>
          <cell r="G166" t="str">
            <v>ПАР</v>
          </cell>
          <cell r="H166">
            <v>1180.08</v>
          </cell>
          <cell r="I166">
            <v>0</v>
          </cell>
        </row>
        <row r="167">
          <cell r="B167">
            <v>2275263</v>
          </cell>
          <cell r="C167" t="str">
            <v>Ботинки кож с защит подноском р45</v>
          </cell>
          <cell r="D167">
            <v>7</v>
          </cell>
          <cell r="E167" t="str">
            <v>401J</v>
          </cell>
          <cell r="F167" t="str">
            <v>Лот № 3 - Поставка спецобуви</v>
          </cell>
          <cell r="G167" t="str">
            <v>ПАР</v>
          </cell>
          <cell r="H167">
            <v>1180.08</v>
          </cell>
          <cell r="I167">
            <v>0</v>
          </cell>
        </row>
        <row r="168">
          <cell r="B168">
            <v>2275262</v>
          </cell>
          <cell r="C168" t="str">
            <v>Ботинки кож с защит подноском р46</v>
          </cell>
          <cell r="D168">
            <v>7</v>
          </cell>
          <cell r="E168" t="str">
            <v>401J</v>
          </cell>
          <cell r="F168" t="str">
            <v>Лот № 3 - Поставка спецобуви</v>
          </cell>
          <cell r="G168" t="str">
            <v>ПАР</v>
          </cell>
          <cell r="H168">
            <v>1180.08</v>
          </cell>
          <cell r="I168">
            <v>0</v>
          </cell>
        </row>
        <row r="169">
          <cell r="B169">
            <v>2275266</v>
          </cell>
          <cell r="C169" t="str">
            <v>Ботинки кож с защит подноском р47</v>
          </cell>
          <cell r="D169">
            <v>7</v>
          </cell>
          <cell r="E169" t="str">
            <v>401J</v>
          </cell>
          <cell r="F169" t="str">
            <v>Лот № 3 - Поставка спецобуви</v>
          </cell>
          <cell r="G169" t="str">
            <v>ПАР</v>
          </cell>
          <cell r="H169">
            <v>1180.08</v>
          </cell>
          <cell r="I169">
            <v>0</v>
          </cell>
        </row>
        <row r="170">
          <cell r="B170">
            <v>2275264</v>
          </cell>
          <cell r="C170" t="str">
            <v>Ботинки кож с защит подноском р48</v>
          </cell>
          <cell r="D170">
            <v>7</v>
          </cell>
          <cell r="E170" t="str">
            <v>401J</v>
          </cell>
          <cell r="F170" t="str">
            <v>Лот № 3 - Поставка спецобуви</v>
          </cell>
          <cell r="G170" t="str">
            <v>ПАР</v>
          </cell>
          <cell r="H170">
            <v>1180.08</v>
          </cell>
          <cell r="I170">
            <v>0</v>
          </cell>
        </row>
        <row r="171">
          <cell r="B171">
            <v>2275268</v>
          </cell>
          <cell r="C171" t="str">
            <v>Ботинки кож с защит подноском р49</v>
          </cell>
          <cell r="D171">
            <v>7</v>
          </cell>
          <cell r="E171" t="str">
            <v>401J</v>
          </cell>
          <cell r="F171" t="str">
            <v>Лот № 3 - Поставка спецобуви</v>
          </cell>
          <cell r="G171" t="str">
            <v>ПАР</v>
          </cell>
          <cell r="H171">
            <v>1180.08</v>
          </cell>
          <cell r="I171">
            <v>0</v>
          </cell>
        </row>
        <row r="172">
          <cell r="B172">
            <v>2298547</v>
          </cell>
          <cell r="C172" t="str">
            <v>Ботинки кож с защит подноском р50</v>
          </cell>
          <cell r="D172">
            <v>7</v>
          </cell>
          <cell r="E172" t="str">
            <v>401J</v>
          </cell>
          <cell r="F172" t="str">
            <v>Лот № 3 - Поставка спецобуви</v>
          </cell>
          <cell r="G172" t="str">
            <v>ПАР</v>
          </cell>
          <cell r="H172">
            <v>1180.08</v>
          </cell>
          <cell r="I172">
            <v>0</v>
          </cell>
        </row>
        <row r="173">
          <cell r="B173">
            <v>2275331</v>
          </cell>
          <cell r="C173" t="str">
            <v>Ботинки кож утеп ЗщП,Пвt,Искр р40</v>
          </cell>
          <cell r="D173">
            <v>7</v>
          </cell>
          <cell r="E173" t="str">
            <v>401J</v>
          </cell>
          <cell r="F173" t="str">
            <v>Лот № 3 - Поставка спецобуви</v>
          </cell>
          <cell r="G173" t="str">
            <v>ПАР</v>
          </cell>
          <cell r="H173">
            <v>1976.14</v>
          </cell>
          <cell r="I173">
            <v>0</v>
          </cell>
        </row>
        <row r="174">
          <cell r="B174">
            <v>2275335</v>
          </cell>
          <cell r="C174" t="str">
            <v>Ботинки кож утеп ЗщП,Пвt,Искр р41</v>
          </cell>
          <cell r="D174">
            <v>7</v>
          </cell>
          <cell r="E174" t="str">
            <v>401J</v>
          </cell>
          <cell r="F174" t="str">
            <v>Лот № 3 - Поставка спецобуви</v>
          </cell>
          <cell r="G174" t="str">
            <v>ПАР</v>
          </cell>
          <cell r="H174">
            <v>1976.14</v>
          </cell>
          <cell r="I174">
            <v>0</v>
          </cell>
        </row>
        <row r="175">
          <cell r="B175">
            <v>2275333</v>
          </cell>
          <cell r="C175" t="str">
            <v>Ботинки кож утеп ЗщП,Пвt,Искр р42</v>
          </cell>
          <cell r="D175">
            <v>7</v>
          </cell>
          <cell r="E175" t="str">
            <v>401J</v>
          </cell>
          <cell r="F175" t="str">
            <v>Лот № 3 - Поставка спецобуви</v>
          </cell>
          <cell r="G175" t="str">
            <v>ПАР</v>
          </cell>
          <cell r="H175">
            <v>1976.14</v>
          </cell>
          <cell r="I175">
            <v>0</v>
          </cell>
        </row>
        <row r="176">
          <cell r="B176">
            <v>2275336</v>
          </cell>
          <cell r="C176" t="str">
            <v>Ботинки кож утеп ЗщП,Пвt,Искр р43</v>
          </cell>
          <cell r="D176">
            <v>7</v>
          </cell>
          <cell r="E176" t="str">
            <v>401J</v>
          </cell>
          <cell r="F176" t="str">
            <v>Лот № 3 - Поставка спецобуви</v>
          </cell>
          <cell r="G176" t="str">
            <v>ПАР</v>
          </cell>
          <cell r="H176">
            <v>1976.14</v>
          </cell>
          <cell r="I176">
            <v>0</v>
          </cell>
        </row>
        <row r="177">
          <cell r="B177">
            <v>2275334</v>
          </cell>
          <cell r="C177" t="str">
            <v>Ботинки кож утеп ЗщП,Пвt,Искр р44</v>
          </cell>
          <cell r="D177">
            <v>7</v>
          </cell>
          <cell r="E177" t="str">
            <v>401J</v>
          </cell>
          <cell r="F177" t="str">
            <v>Лот № 3 - Поставка спецобуви</v>
          </cell>
          <cell r="G177" t="str">
            <v>ПАР</v>
          </cell>
          <cell r="H177">
            <v>1976.14</v>
          </cell>
          <cell r="I177">
            <v>0</v>
          </cell>
        </row>
        <row r="178">
          <cell r="B178">
            <v>2275337</v>
          </cell>
          <cell r="C178" t="str">
            <v>Ботинки кож утеп ЗщП,Пвt,Искр р47</v>
          </cell>
          <cell r="D178">
            <v>7</v>
          </cell>
          <cell r="E178" t="str">
            <v>401J</v>
          </cell>
          <cell r="F178" t="str">
            <v>Лот № 3 - Поставка спецобуви</v>
          </cell>
          <cell r="G178" t="str">
            <v>ПАР</v>
          </cell>
          <cell r="H178">
            <v>1976.14</v>
          </cell>
          <cell r="I178">
            <v>0</v>
          </cell>
        </row>
        <row r="179">
          <cell r="B179">
            <v>2275271</v>
          </cell>
          <cell r="C179" t="str">
            <v>Ботинки кож утеп с защит подноском р36</v>
          </cell>
          <cell r="D179">
            <v>7</v>
          </cell>
          <cell r="E179" t="str">
            <v>401J</v>
          </cell>
          <cell r="F179" t="str">
            <v>Лот № 3 - Поставка спецобуви</v>
          </cell>
          <cell r="G179" t="str">
            <v>ПАР</v>
          </cell>
          <cell r="H179">
            <v>2085.5300000000002</v>
          </cell>
          <cell r="I179">
            <v>0</v>
          </cell>
        </row>
        <row r="180">
          <cell r="B180">
            <v>2275261</v>
          </cell>
          <cell r="C180" t="str">
            <v>Ботинки кож утеп с защит подноском р37</v>
          </cell>
          <cell r="D180">
            <v>7</v>
          </cell>
          <cell r="E180" t="str">
            <v>401J</v>
          </cell>
          <cell r="F180" t="str">
            <v>Лот № 3 - Поставка спецобуви</v>
          </cell>
          <cell r="G180" t="str">
            <v>ПАР</v>
          </cell>
          <cell r="H180">
            <v>2085.5300000000002</v>
          </cell>
          <cell r="I180">
            <v>0</v>
          </cell>
        </row>
        <row r="181">
          <cell r="B181">
            <v>2275278</v>
          </cell>
          <cell r="C181" t="str">
            <v>Ботинки кож утеп с защит подноском р38</v>
          </cell>
          <cell r="D181">
            <v>7</v>
          </cell>
          <cell r="E181" t="str">
            <v>401J</v>
          </cell>
          <cell r="F181" t="str">
            <v>Лот № 3 - Поставка спецобуви</v>
          </cell>
          <cell r="G181" t="str">
            <v>ПАР</v>
          </cell>
          <cell r="H181">
            <v>2085.5300000000002</v>
          </cell>
          <cell r="I181">
            <v>0</v>
          </cell>
        </row>
        <row r="182">
          <cell r="B182">
            <v>2275265</v>
          </cell>
          <cell r="C182" t="str">
            <v>Ботинки кож утеп с защит подноском р39</v>
          </cell>
          <cell r="D182">
            <v>7</v>
          </cell>
          <cell r="E182" t="str">
            <v>401J</v>
          </cell>
          <cell r="F182" t="str">
            <v>Лот № 3 - Поставка спецобуви</v>
          </cell>
          <cell r="G182" t="str">
            <v>ПАР</v>
          </cell>
          <cell r="H182">
            <v>2085.5300000000002</v>
          </cell>
          <cell r="I182">
            <v>0</v>
          </cell>
        </row>
        <row r="183">
          <cell r="B183">
            <v>2275272</v>
          </cell>
          <cell r="C183" t="str">
            <v>Ботинки кож утеп с защит подноском р40</v>
          </cell>
          <cell r="D183">
            <v>7</v>
          </cell>
          <cell r="E183" t="str">
            <v>401J</v>
          </cell>
          <cell r="F183" t="str">
            <v>Лот № 3 - Поставка спецобуви</v>
          </cell>
          <cell r="G183" t="str">
            <v>ПАР</v>
          </cell>
          <cell r="H183">
            <v>2085.5300000000002</v>
          </cell>
          <cell r="I183">
            <v>0</v>
          </cell>
        </row>
        <row r="184">
          <cell r="B184">
            <v>2275274</v>
          </cell>
          <cell r="C184" t="str">
            <v>Ботинки кож утеп с защит подноском р41</v>
          </cell>
          <cell r="D184">
            <v>7</v>
          </cell>
          <cell r="E184" t="str">
            <v>401J</v>
          </cell>
          <cell r="F184" t="str">
            <v>Лот № 3 - Поставка спецобуви</v>
          </cell>
          <cell r="G184" t="str">
            <v>ПАР</v>
          </cell>
          <cell r="H184">
            <v>2085.5300000000002</v>
          </cell>
          <cell r="I184">
            <v>0</v>
          </cell>
        </row>
        <row r="185">
          <cell r="B185">
            <v>2275276</v>
          </cell>
          <cell r="C185" t="str">
            <v>Ботинки кож утеп с защит подноском р42</v>
          </cell>
          <cell r="D185">
            <v>7</v>
          </cell>
          <cell r="E185" t="str">
            <v>401J</v>
          </cell>
          <cell r="F185" t="str">
            <v>Лот № 3 - Поставка спецобуви</v>
          </cell>
          <cell r="G185" t="str">
            <v>ПАР</v>
          </cell>
          <cell r="H185">
            <v>2085.5300000000002</v>
          </cell>
          <cell r="I185">
            <v>0</v>
          </cell>
        </row>
        <row r="186">
          <cell r="B186">
            <v>2275275</v>
          </cell>
          <cell r="C186" t="str">
            <v>Ботинки кож утеп с защит подноском р43</v>
          </cell>
          <cell r="D186">
            <v>7</v>
          </cell>
          <cell r="E186" t="str">
            <v>401J</v>
          </cell>
          <cell r="F186" t="str">
            <v>Лот № 3 - Поставка спецобуви</v>
          </cell>
          <cell r="G186" t="str">
            <v>ПАР</v>
          </cell>
          <cell r="H186">
            <v>2085.5300000000002</v>
          </cell>
          <cell r="I186">
            <v>0</v>
          </cell>
        </row>
        <row r="187">
          <cell r="B187">
            <v>2275269</v>
          </cell>
          <cell r="C187" t="str">
            <v>Ботинки кож утеп с защит подноском р44</v>
          </cell>
          <cell r="D187">
            <v>7</v>
          </cell>
          <cell r="E187" t="str">
            <v>401J</v>
          </cell>
          <cell r="F187" t="str">
            <v>Лот № 3 - Поставка спецобуви</v>
          </cell>
          <cell r="G187" t="str">
            <v>ПАР</v>
          </cell>
          <cell r="H187">
            <v>2085.5300000000002</v>
          </cell>
          <cell r="I187">
            <v>0</v>
          </cell>
        </row>
        <row r="188">
          <cell r="B188">
            <v>2275281</v>
          </cell>
          <cell r="C188" t="str">
            <v>Ботинки кож утеп с защит подноском р45</v>
          </cell>
          <cell r="D188">
            <v>7</v>
          </cell>
          <cell r="E188" t="str">
            <v>401J</v>
          </cell>
          <cell r="F188" t="str">
            <v>Лот № 3 - Поставка спецобуви</v>
          </cell>
          <cell r="G188" t="str">
            <v>ПАР</v>
          </cell>
          <cell r="H188">
            <v>2085.5300000000002</v>
          </cell>
          <cell r="I188">
            <v>0</v>
          </cell>
        </row>
        <row r="189">
          <cell r="B189">
            <v>2275279</v>
          </cell>
          <cell r="C189" t="str">
            <v>Ботинки кож утеп с защит подноском р46</v>
          </cell>
          <cell r="D189">
            <v>7</v>
          </cell>
          <cell r="E189" t="str">
            <v>401J</v>
          </cell>
          <cell r="F189" t="str">
            <v>Лот № 3 - Поставка спецобуви</v>
          </cell>
          <cell r="G189" t="str">
            <v>ПАР</v>
          </cell>
          <cell r="H189">
            <v>2085.5300000000002</v>
          </cell>
          <cell r="I189">
            <v>0</v>
          </cell>
        </row>
        <row r="190">
          <cell r="B190">
            <v>2275285</v>
          </cell>
          <cell r="C190" t="str">
            <v>Ботинки кож утеп с защит подноском р47</v>
          </cell>
          <cell r="D190">
            <v>7</v>
          </cell>
          <cell r="E190" t="str">
            <v>401J</v>
          </cell>
          <cell r="F190" t="str">
            <v>Лот № 3 - Поставка спецобуви</v>
          </cell>
          <cell r="G190" t="str">
            <v>ПАР</v>
          </cell>
          <cell r="H190">
            <v>2085.5300000000002</v>
          </cell>
          <cell r="I190">
            <v>0</v>
          </cell>
        </row>
        <row r="191">
          <cell r="B191">
            <v>2275283</v>
          </cell>
          <cell r="C191" t="str">
            <v>Ботинки кож утеп с защит подноском р48</v>
          </cell>
          <cell r="D191">
            <v>7</v>
          </cell>
          <cell r="E191" t="str">
            <v>401J</v>
          </cell>
          <cell r="F191" t="str">
            <v>Лот № 3 - Поставка спецобуви</v>
          </cell>
          <cell r="G191" t="str">
            <v>ПАР</v>
          </cell>
          <cell r="H191">
            <v>2085.5300000000002</v>
          </cell>
          <cell r="I191">
            <v>0</v>
          </cell>
        </row>
        <row r="192">
          <cell r="B192">
            <v>2330815</v>
          </cell>
          <cell r="C192" t="str">
            <v>Ботинки кож утеп с защит подноском р50</v>
          </cell>
          <cell r="D192">
            <v>7</v>
          </cell>
          <cell r="E192" t="str">
            <v>401J</v>
          </cell>
          <cell r="F192" t="str">
            <v>Лот № 3 - Поставка спецобуви</v>
          </cell>
          <cell r="G192" t="str">
            <v>ПАР</v>
          </cell>
          <cell r="H192">
            <v>2085.5300000000002</v>
          </cell>
          <cell r="I192">
            <v>0</v>
          </cell>
        </row>
        <row r="193">
          <cell r="B193">
            <v>2070094</v>
          </cell>
          <cell r="C193" t="str">
            <v>Валенки с резиновым низом р25</v>
          </cell>
          <cell r="D193">
            <v>7</v>
          </cell>
          <cell r="E193" t="str">
            <v>401J</v>
          </cell>
          <cell r="F193" t="str">
            <v>Лот № 3 - Поставка спецобуви</v>
          </cell>
          <cell r="G193" t="str">
            <v>ПАР</v>
          </cell>
          <cell r="H193">
            <v>893.64</v>
          </cell>
          <cell r="I193">
            <v>0</v>
          </cell>
        </row>
        <row r="194">
          <cell r="B194">
            <v>2070097</v>
          </cell>
          <cell r="C194" t="str">
            <v>Валенки с резиновым низом р26</v>
          </cell>
          <cell r="D194">
            <v>7</v>
          </cell>
          <cell r="E194" t="str">
            <v>401J</v>
          </cell>
          <cell r="F194" t="str">
            <v>Лот № 3 - Поставка спецобуви</v>
          </cell>
          <cell r="G194" t="str">
            <v>ПАР</v>
          </cell>
          <cell r="H194">
            <v>893.64</v>
          </cell>
          <cell r="I194">
            <v>0</v>
          </cell>
        </row>
        <row r="195">
          <cell r="B195">
            <v>2070095</v>
          </cell>
          <cell r="C195" t="str">
            <v>Валенки с резиновым низом р27</v>
          </cell>
          <cell r="D195">
            <v>7</v>
          </cell>
          <cell r="E195" t="str">
            <v>401J</v>
          </cell>
          <cell r="F195" t="str">
            <v>Лот № 3 - Поставка спецобуви</v>
          </cell>
          <cell r="G195" t="str">
            <v>ПАР</v>
          </cell>
          <cell r="H195">
            <v>893.64</v>
          </cell>
          <cell r="I195">
            <v>0</v>
          </cell>
        </row>
        <row r="196">
          <cell r="B196">
            <v>2070096</v>
          </cell>
          <cell r="C196" t="str">
            <v>Валенки с резиновым низом р28</v>
          </cell>
          <cell r="D196">
            <v>7</v>
          </cell>
          <cell r="E196" t="str">
            <v>401J</v>
          </cell>
          <cell r="F196" t="str">
            <v>Лот № 3 - Поставка спецобуви</v>
          </cell>
          <cell r="G196" t="str">
            <v>ПАР</v>
          </cell>
          <cell r="H196">
            <v>893.64</v>
          </cell>
          <cell r="I196">
            <v>0</v>
          </cell>
        </row>
        <row r="197">
          <cell r="B197">
            <v>2016583</v>
          </cell>
          <cell r="C197" t="str">
            <v>Валенки с резиновым низом р29</v>
          </cell>
          <cell r="D197">
            <v>7</v>
          </cell>
          <cell r="E197" t="str">
            <v>401J</v>
          </cell>
          <cell r="F197" t="str">
            <v>Лот № 3 - Поставка спецобуви</v>
          </cell>
          <cell r="G197" t="str">
            <v>ПАР</v>
          </cell>
          <cell r="H197">
            <v>893.64</v>
          </cell>
          <cell r="I197">
            <v>0</v>
          </cell>
        </row>
        <row r="198">
          <cell r="B198">
            <v>2018132</v>
          </cell>
          <cell r="C198" t="str">
            <v>Валенки с резиновым низом р30</v>
          </cell>
          <cell r="D198">
            <v>7</v>
          </cell>
          <cell r="E198" t="str">
            <v>401J</v>
          </cell>
          <cell r="F198" t="str">
            <v>Лот № 3 - Поставка спецобуви</v>
          </cell>
          <cell r="G198" t="str">
            <v>ПАР</v>
          </cell>
          <cell r="H198">
            <v>893.64</v>
          </cell>
          <cell r="I198">
            <v>0</v>
          </cell>
        </row>
        <row r="199">
          <cell r="B199">
            <v>2018131</v>
          </cell>
          <cell r="C199" t="str">
            <v>Валенки с резиновым низом р31</v>
          </cell>
          <cell r="D199">
            <v>7</v>
          </cell>
          <cell r="E199" t="str">
            <v>401J</v>
          </cell>
          <cell r="F199" t="str">
            <v>Лот № 3 - Поставка спецобуви</v>
          </cell>
          <cell r="G199" t="str">
            <v>ПАР</v>
          </cell>
          <cell r="H199">
            <v>893.64</v>
          </cell>
          <cell r="I199">
            <v>0</v>
          </cell>
        </row>
        <row r="200">
          <cell r="B200">
            <v>2017977</v>
          </cell>
          <cell r="C200" t="str">
            <v>Валенки с резиновым низом р32</v>
          </cell>
          <cell r="D200">
            <v>7</v>
          </cell>
          <cell r="E200" t="str">
            <v>401J</v>
          </cell>
          <cell r="F200" t="str">
            <v>Лот № 3 - Поставка спецобуви</v>
          </cell>
          <cell r="G200" t="str">
            <v>ПАР</v>
          </cell>
          <cell r="H200">
            <v>893.64</v>
          </cell>
          <cell r="I200">
            <v>0</v>
          </cell>
        </row>
        <row r="201">
          <cell r="B201">
            <v>2017996</v>
          </cell>
          <cell r="C201" t="str">
            <v>Валенки с резиновым низом р33</v>
          </cell>
          <cell r="D201">
            <v>7</v>
          </cell>
          <cell r="E201" t="str">
            <v>401J</v>
          </cell>
          <cell r="F201" t="str">
            <v>Лот № 3 - Поставка спецобуви</v>
          </cell>
          <cell r="G201" t="str">
            <v>ПАР</v>
          </cell>
          <cell r="H201">
            <v>893.64</v>
          </cell>
          <cell r="I201">
            <v>0</v>
          </cell>
        </row>
        <row r="202">
          <cell r="B202">
            <v>2018231</v>
          </cell>
          <cell r="C202" t="str">
            <v>Валенки с резиновым низом р34</v>
          </cell>
          <cell r="D202">
            <v>7</v>
          </cell>
          <cell r="E202" t="str">
            <v>401J</v>
          </cell>
          <cell r="F202" t="str">
            <v>Лот № 3 - Поставка спецобуви</v>
          </cell>
          <cell r="G202" t="str">
            <v>ПАР</v>
          </cell>
          <cell r="H202">
            <v>893.64</v>
          </cell>
          <cell r="I202">
            <v>0</v>
          </cell>
        </row>
        <row r="203">
          <cell r="B203">
            <v>2224224</v>
          </cell>
          <cell r="C203" t="str">
            <v>Сапоги болотные р39</v>
          </cell>
          <cell r="D203">
            <v>7</v>
          </cell>
          <cell r="E203" t="str">
            <v>401J</v>
          </cell>
          <cell r="F203" t="str">
            <v>Лот № 3 - Поставка спецобуви</v>
          </cell>
          <cell r="G203" t="str">
            <v>ПАР</v>
          </cell>
          <cell r="H203">
            <v>1002.54</v>
          </cell>
          <cell r="I203">
            <v>0</v>
          </cell>
        </row>
        <row r="204">
          <cell r="B204">
            <v>2216852</v>
          </cell>
          <cell r="C204" t="str">
            <v>Сапоги болотные р40</v>
          </cell>
          <cell r="D204">
            <v>7</v>
          </cell>
          <cell r="E204" t="str">
            <v>401J</v>
          </cell>
          <cell r="F204" t="str">
            <v>Лот № 3 - Поставка спецобуви</v>
          </cell>
          <cell r="G204" t="str">
            <v>ПАР</v>
          </cell>
          <cell r="H204">
            <v>1002.54</v>
          </cell>
          <cell r="I204">
            <v>7</v>
          </cell>
        </row>
        <row r="205">
          <cell r="B205">
            <v>2119634</v>
          </cell>
          <cell r="C205" t="str">
            <v>Сапоги болотные р41</v>
          </cell>
          <cell r="D205">
            <v>7</v>
          </cell>
          <cell r="E205" t="str">
            <v>401J</v>
          </cell>
          <cell r="F205" t="str">
            <v>Лот № 3 - Поставка спецобуви</v>
          </cell>
          <cell r="G205" t="str">
            <v>ПАР</v>
          </cell>
          <cell r="H205">
            <v>1002.54</v>
          </cell>
          <cell r="I205">
            <v>13</v>
          </cell>
        </row>
        <row r="206">
          <cell r="B206">
            <v>2119635</v>
          </cell>
          <cell r="C206" t="str">
            <v>Сапоги болотные р42</v>
          </cell>
          <cell r="D206">
            <v>7</v>
          </cell>
          <cell r="E206" t="str">
            <v>401J</v>
          </cell>
          <cell r="F206" t="str">
            <v>Лот № 3 - Поставка спецобуви</v>
          </cell>
          <cell r="G206" t="str">
            <v>ПАР</v>
          </cell>
          <cell r="H206">
            <v>1002.54</v>
          </cell>
          <cell r="I206">
            <v>10</v>
          </cell>
        </row>
        <row r="207">
          <cell r="B207">
            <v>2069365</v>
          </cell>
          <cell r="C207" t="str">
            <v>Сапоги болотные р43</v>
          </cell>
          <cell r="D207">
            <v>7</v>
          </cell>
          <cell r="E207" t="str">
            <v>401J</v>
          </cell>
          <cell r="F207" t="str">
            <v>Лот № 3 - Поставка спецобуви</v>
          </cell>
          <cell r="G207" t="str">
            <v>ПАР</v>
          </cell>
          <cell r="H207">
            <v>1002.54</v>
          </cell>
          <cell r="I207">
            <v>0</v>
          </cell>
        </row>
        <row r="208">
          <cell r="B208">
            <v>2021725</v>
          </cell>
          <cell r="C208" t="str">
            <v>Сапоги болотные р44</v>
          </cell>
          <cell r="D208">
            <v>7</v>
          </cell>
          <cell r="E208" t="str">
            <v>401J</v>
          </cell>
          <cell r="F208" t="str">
            <v>Лот № 3 - Поставка спецобуви</v>
          </cell>
          <cell r="G208" t="str">
            <v>ПАР</v>
          </cell>
          <cell r="H208">
            <v>1002.54</v>
          </cell>
          <cell r="I208">
            <v>20</v>
          </cell>
        </row>
        <row r="209">
          <cell r="B209">
            <v>2021730</v>
          </cell>
          <cell r="C209" t="str">
            <v>Сапоги болотные р45</v>
          </cell>
          <cell r="D209">
            <v>7</v>
          </cell>
          <cell r="E209" t="str">
            <v>401J</v>
          </cell>
          <cell r="F209" t="str">
            <v>Лот № 3 - Поставка спецобуви</v>
          </cell>
          <cell r="G209" t="str">
            <v>ПАР</v>
          </cell>
          <cell r="H209">
            <v>1002.54</v>
          </cell>
          <cell r="I209">
            <v>14</v>
          </cell>
        </row>
        <row r="210">
          <cell r="B210">
            <v>2119636</v>
          </cell>
          <cell r="C210" t="str">
            <v>Сапоги болотные р46</v>
          </cell>
          <cell r="D210">
            <v>7</v>
          </cell>
          <cell r="E210" t="str">
            <v>401J</v>
          </cell>
          <cell r="F210" t="str">
            <v>Лот № 3 - Поставка спецобуви</v>
          </cell>
          <cell r="G210" t="str">
            <v>ПАР</v>
          </cell>
          <cell r="H210">
            <v>1002.54</v>
          </cell>
          <cell r="I210">
            <v>3</v>
          </cell>
        </row>
        <row r="211">
          <cell r="B211">
            <v>2119637</v>
          </cell>
          <cell r="C211" t="str">
            <v>Сапоги болотные р47</v>
          </cell>
          <cell r="D211">
            <v>7</v>
          </cell>
          <cell r="E211" t="str">
            <v>401J</v>
          </cell>
          <cell r="F211" t="str">
            <v>Лот № 3 - Поставка спецобуви</v>
          </cell>
          <cell r="G211" t="str">
            <v>ПАР</v>
          </cell>
          <cell r="H211">
            <v>1002.54</v>
          </cell>
          <cell r="I211">
            <v>0</v>
          </cell>
        </row>
        <row r="212">
          <cell r="B212">
            <v>2224227</v>
          </cell>
          <cell r="C212" t="str">
            <v>Сапоги болотные р48</v>
          </cell>
          <cell r="D212">
            <v>7</v>
          </cell>
          <cell r="E212" t="str">
            <v>401J</v>
          </cell>
          <cell r="F212" t="str">
            <v>Лот № 3 - Поставка спецобуви</v>
          </cell>
          <cell r="G212" t="str">
            <v>ПАР</v>
          </cell>
          <cell r="H212">
            <v>1002.54</v>
          </cell>
          <cell r="I212">
            <v>0</v>
          </cell>
        </row>
        <row r="213">
          <cell r="B213">
            <v>2285220</v>
          </cell>
          <cell r="C213" t="str">
            <v>Сапоги кож ЗщП,Пвt,Искр р40</v>
          </cell>
          <cell r="D213">
            <v>7</v>
          </cell>
          <cell r="E213" t="str">
            <v>401J</v>
          </cell>
          <cell r="F213" t="str">
            <v>Лот № 3 - Поставка спецобуви</v>
          </cell>
          <cell r="G213" t="str">
            <v>ПАР</v>
          </cell>
          <cell r="H213">
            <v>2197.8200000000002</v>
          </cell>
          <cell r="I213">
            <v>1</v>
          </cell>
        </row>
        <row r="214">
          <cell r="B214">
            <v>2285219</v>
          </cell>
          <cell r="C214" t="str">
            <v>Сапоги кож ЗщП,Пвt,Искр р41</v>
          </cell>
          <cell r="D214">
            <v>7</v>
          </cell>
          <cell r="E214" t="str">
            <v>401J</v>
          </cell>
          <cell r="F214" t="str">
            <v>Лот № 3 - Поставка спецобуви</v>
          </cell>
          <cell r="G214" t="str">
            <v>ПАР</v>
          </cell>
          <cell r="H214">
            <v>2197.8200000000002</v>
          </cell>
          <cell r="I214">
            <v>11</v>
          </cell>
        </row>
        <row r="215">
          <cell r="B215">
            <v>2285224</v>
          </cell>
          <cell r="C215" t="str">
            <v>Сапоги кож ЗщП,Пвt,Искр р42</v>
          </cell>
          <cell r="D215">
            <v>7</v>
          </cell>
          <cell r="E215" t="str">
            <v>401J</v>
          </cell>
          <cell r="F215" t="str">
            <v>Лот № 3 - Поставка спецобуви</v>
          </cell>
          <cell r="G215" t="str">
            <v>ПАР</v>
          </cell>
          <cell r="H215">
            <v>2197.8200000000002</v>
          </cell>
          <cell r="I215">
            <v>10</v>
          </cell>
        </row>
        <row r="216">
          <cell r="B216">
            <v>2280180</v>
          </cell>
          <cell r="C216" t="str">
            <v>Сапоги кож ЗщП,Пвt,Искр р43</v>
          </cell>
          <cell r="D216">
            <v>7</v>
          </cell>
          <cell r="E216" t="str">
            <v>401J</v>
          </cell>
          <cell r="F216" t="str">
            <v>Лот № 3 - Поставка спецобуви</v>
          </cell>
          <cell r="G216" t="str">
            <v>ПАР</v>
          </cell>
          <cell r="H216">
            <v>2197.8200000000002</v>
          </cell>
          <cell r="I216">
            <v>10</v>
          </cell>
        </row>
        <row r="217">
          <cell r="B217">
            <v>2285222</v>
          </cell>
          <cell r="C217" t="str">
            <v>Сапоги кож ЗщП,Пвt,Искр р44</v>
          </cell>
          <cell r="D217">
            <v>7</v>
          </cell>
          <cell r="E217" t="str">
            <v>401J</v>
          </cell>
          <cell r="F217" t="str">
            <v>Лот № 3 - Поставка спецобуви</v>
          </cell>
          <cell r="G217" t="str">
            <v>ПАР</v>
          </cell>
          <cell r="H217">
            <v>2197.8200000000002</v>
          </cell>
          <cell r="I217">
            <v>1</v>
          </cell>
        </row>
        <row r="218">
          <cell r="B218">
            <v>2285229</v>
          </cell>
          <cell r="C218" t="str">
            <v>Сапоги кож ЗщП,Пвt,Искр р45</v>
          </cell>
          <cell r="D218">
            <v>7</v>
          </cell>
          <cell r="E218" t="str">
            <v>401J</v>
          </cell>
          <cell r="F218" t="str">
            <v>Лот № 3 - Поставка спецобуви</v>
          </cell>
          <cell r="G218" t="str">
            <v>ПАР</v>
          </cell>
          <cell r="H218">
            <v>2197.8200000000002</v>
          </cell>
          <cell r="I218">
            <v>10</v>
          </cell>
        </row>
        <row r="219">
          <cell r="B219">
            <v>2285226</v>
          </cell>
          <cell r="C219" t="str">
            <v>Сапоги кож ЗщП,Пвt,Искр р46</v>
          </cell>
          <cell r="D219">
            <v>7</v>
          </cell>
          <cell r="E219" t="str">
            <v>401J</v>
          </cell>
          <cell r="F219" t="str">
            <v>Лот № 3 - Поставка спецобуви</v>
          </cell>
          <cell r="G219" t="str">
            <v>ПАР</v>
          </cell>
          <cell r="H219">
            <v>2197.8200000000002</v>
          </cell>
          <cell r="I219">
            <v>0</v>
          </cell>
        </row>
        <row r="220">
          <cell r="B220">
            <v>2279522</v>
          </cell>
          <cell r="C220" t="str">
            <v>Сапоги кож утеп ЗщП,Пвt,Искр р40</v>
          </cell>
          <cell r="D220">
            <v>7</v>
          </cell>
          <cell r="E220" t="str">
            <v>401J</v>
          </cell>
          <cell r="F220" t="str">
            <v>Лот № 3 - Поставка спецобуви</v>
          </cell>
          <cell r="G220" t="str">
            <v>ПАР</v>
          </cell>
          <cell r="H220">
            <v>3236.16</v>
          </cell>
          <cell r="I220">
            <v>1</v>
          </cell>
        </row>
        <row r="221">
          <cell r="B221">
            <v>2277789</v>
          </cell>
          <cell r="C221" t="str">
            <v>Сапоги кож утеп ЗщП,Пвt,Искр р41</v>
          </cell>
          <cell r="D221">
            <v>7</v>
          </cell>
          <cell r="E221" t="str">
            <v>401J</v>
          </cell>
          <cell r="F221" t="str">
            <v>Лот № 3 - Поставка спецобуви</v>
          </cell>
          <cell r="G221" t="str">
            <v>ПАР</v>
          </cell>
          <cell r="H221">
            <v>3236.16</v>
          </cell>
          <cell r="I221">
            <v>11</v>
          </cell>
        </row>
        <row r="222">
          <cell r="B222">
            <v>2277790</v>
          </cell>
          <cell r="C222" t="str">
            <v>Сапоги кож утеп ЗщП,Пвt,Искр р42</v>
          </cell>
          <cell r="D222">
            <v>7</v>
          </cell>
          <cell r="E222" t="str">
            <v>401J</v>
          </cell>
          <cell r="F222" t="str">
            <v>Лот № 3 - Поставка спецобуви</v>
          </cell>
          <cell r="G222" t="str">
            <v>ПАР</v>
          </cell>
          <cell r="H222">
            <v>3236.16</v>
          </cell>
          <cell r="I222">
            <v>12</v>
          </cell>
        </row>
        <row r="223">
          <cell r="B223">
            <v>2277791</v>
          </cell>
          <cell r="C223" t="str">
            <v>Сапоги кож утеп ЗщП,Пвt,Искр р43</v>
          </cell>
          <cell r="D223">
            <v>7</v>
          </cell>
          <cell r="E223" t="str">
            <v>401J</v>
          </cell>
          <cell r="F223" t="str">
            <v>Лот № 3 - Поставка спецобуви</v>
          </cell>
          <cell r="G223" t="str">
            <v>ПАР</v>
          </cell>
          <cell r="H223">
            <v>3236.16</v>
          </cell>
          <cell r="I223">
            <v>15</v>
          </cell>
        </row>
        <row r="224">
          <cell r="B224">
            <v>2277792</v>
          </cell>
          <cell r="C224" t="str">
            <v>Сапоги кож утеп ЗщП,Пвt,Искр р44</v>
          </cell>
          <cell r="D224">
            <v>7</v>
          </cell>
          <cell r="E224" t="str">
            <v>401J</v>
          </cell>
          <cell r="F224" t="str">
            <v>Лот № 3 - Поставка спецобуви</v>
          </cell>
          <cell r="G224" t="str">
            <v>ПАР</v>
          </cell>
          <cell r="H224">
            <v>3236.16</v>
          </cell>
          <cell r="I224">
            <v>3</v>
          </cell>
        </row>
        <row r="225">
          <cell r="B225">
            <v>2277793</v>
          </cell>
          <cell r="C225" t="str">
            <v>Сапоги кож утеп ЗщП,Пвt,Искр р45</v>
          </cell>
          <cell r="D225">
            <v>7</v>
          </cell>
          <cell r="E225" t="str">
            <v>401J</v>
          </cell>
          <cell r="F225" t="str">
            <v>Лот № 3 - Поставка спецобуви</v>
          </cell>
          <cell r="G225" t="str">
            <v>ПАР</v>
          </cell>
          <cell r="H225">
            <v>3236.16</v>
          </cell>
          <cell r="I225">
            <v>20</v>
          </cell>
        </row>
        <row r="226">
          <cell r="B226">
            <v>2277794</v>
          </cell>
          <cell r="C226" t="str">
            <v>Сапоги кож утеп ЗщП,Пвt,Искр р46</v>
          </cell>
          <cell r="D226">
            <v>7</v>
          </cell>
          <cell r="E226" t="str">
            <v>401J</v>
          </cell>
          <cell r="F226" t="str">
            <v>Лот № 3 - Поставка спецобуви</v>
          </cell>
          <cell r="G226" t="str">
            <v>ПАР</v>
          </cell>
          <cell r="H226">
            <v>3236.16</v>
          </cell>
          <cell r="I226">
            <v>0</v>
          </cell>
        </row>
        <row r="227">
          <cell r="B227">
            <v>2278683</v>
          </cell>
          <cell r="C227" t="str">
            <v>Сапоги кож утеп ЗщП,Пвt,Искр р47</v>
          </cell>
          <cell r="D227">
            <v>7</v>
          </cell>
          <cell r="E227" t="str">
            <v>401J</v>
          </cell>
          <cell r="F227" t="str">
            <v>Лот № 3 - Поставка спецобуви</v>
          </cell>
          <cell r="G227" t="str">
            <v>ПАР</v>
          </cell>
          <cell r="H227">
            <v>3236.16</v>
          </cell>
          <cell r="I227">
            <v>0</v>
          </cell>
        </row>
        <row r="228">
          <cell r="B228">
            <v>2279731</v>
          </cell>
          <cell r="C228" t="str">
            <v>Сапоги кож утеп с защитным подноском р35</v>
          </cell>
          <cell r="D228">
            <v>7</v>
          </cell>
          <cell r="E228" t="str">
            <v>401J</v>
          </cell>
          <cell r="F228" t="str">
            <v>Лот № 3 - Поставка спецобуви</v>
          </cell>
          <cell r="G228" t="str">
            <v>ПАР</v>
          </cell>
          <cell r="H228">
            <v>2163.3200000000002</v>
          </cell>
          <cell r="I228">
            <v>0</v>
          </cell>
        </row>
        <row r="229">
          <cell r="B229">
            <v>2278846</v>
          </cell>
          <cell r="C229" t="str">
            <v>Сапоги кож утеп с защитным подноском р37</v>
          </cell>
          <cell r="D229">
            <v>7</v>
          </cell>
          <cell r="E229" t="str">
            <v>401J</v>
          </cell>
          <cell r="F229" t="str">
            <v>Лот № 3 - Поставка спецобуви</v>
          </cell>
          <cell r="G229" t="str">
            <v>ПАР</v>
          </cell>
          <cell r="H229">
            <v>2163.3200000000002</v>
          </cell>
          <cell r="I229">
            <v>8</v>
          </cell>
        </row>
        <row r="230">
          <cell r="B230">
            <v>2278868</v>
          </cell>
          <cell r="C230" t="str">
            <v>Сапоги кож утеп с защитным подноском р38</v>
          </cell>
          <cell r="D230">
            <v>7</v>
          </cell>
          <cell r="E230" t="str">
            <v>401J</v>
          </cell>
          <cell r="F230" t="str">
            <v>Лот № 3 - Поставка спецобуви</v>
          </cell>
          <cell r="G230" t="str">
            <v>ПАР</v>
          </cell>
          <cell r="H230">
            <v>2163.3200000000002</v>
          </cell>
          <cell r="I230">
            <v>4</v>
          </cell>
        </row>
        <row r="231">
          <cell r="B231">
            <v>2278869</v>
          </cell>
          <cell r="C231" t="str">
            <v>Сапоги кож утеп с защитным подноском р39</v>
          </cell>
          <cell r="D231">
            <v>7</v>
          </cell>
          <cell r="E231" t="str">
            <v>401J</v>
          </cell>
          <cell r="F231" t="str">
            <v>Лот № 3 - Поставка спецобуви</v>
          </cell>
          <cell r="G231" t="str">
            <v>ПАР</v>
          </cell>
          <cell r="H231">
            <v>2163.3200000000002</v>
          </cell>
          <cell r="I231">
            <v>0</v>
          </cell>
        </row>
        <row r="232">
          <cell r="B232">
            <v>2277760</v>
          </cell>
          <cell r="C232" t="str">
            <v>Сапоги кож утеп с защитным подноском р40</v>
          </cell>
          <cell r="D232">
            <v>7</v>
          </cell>
          <cell r="E232" t="str">
            <v>401J</v>
          </cell>
          <cell r="F232" t="str">
            <v>Лот № 3 - Поставка спецобуви</v>
          </cell>
          <cell r="G232" t="str">
            <v>ПАР</v>
          </cell>
          <cell r="H232">
            <v>2163.3200000000002</v>
          </cell>
          <cell r="I232">
            <v>12</v>
          </cell>
        </row>
        <row r="233">
          <cell r="B233">
            <v>2277762</v>
          </cell>
          <cell r="C233" t="str">
            <v>Сапоги кож утеп с защитным подноском р41</v>
          </cell>
          <cell r="D233">
            <v>7</v>
          </cell>
          <cell r="E233" t="str">
            <v>401J</v>
          </cell>
          <cell r="F233" t="str">
            <v>Лот № 3 - Поставка спецобуви</v>
          </cell>
          <cell r="G233" t="str">
            <v>ПАР</v>
          </cell>
          <cell r="H233">
            <v>2163.3200000000002</v>
          </cell>
          <cell r="I233">
            <v>34</v>
          </cell>
        </row>
        <row r="234">
          <cell r="B234">
            <v>2277763</v>
          </cell>
          <cell r="C234" t="str">
            <v>Сапоги кож утеп с защитным подноском р42</v>
          </cell>
          <cell r="D234">
            <v>7</v>
          </cell>
          <cell r="E234" t="str">
            <v>401J</v>
          </cell>
          <cell r="F234" t="str">
            <v>Лот № 3 - Поставка спецобуви</v>
          </cell>
          <cell r="G234" t="str">
            <v>ПАР</v>
          </cell>
          <cell r="H234">
            <v>2163.3200000000002</v>
          </cell>
          <cell r="I234">
            <v>75</v>
          </cell>
        </row>
        <row r="235">
          <cell r="B235">
            <v>2277764</v>
          </cell>
          <cell r="C235" t="str">
            <v>Сапоги кож утеп с защитным подноском р43</v>
          </cell>
          <cell r="D235">
            <v>7</v>
          </cell>
          <cell r="E235" t="str">
            <v>401J</v>
          </cell>
          <cell r="F235" t="str">
            <v>Лот № 3 - Поставка спецобуви</v>
          </cell>
          <cell r="G235" t="str">
            <v>ПАР</v>
          </cell>
          <cell r="H235">
            <v>2163.3200000000002</v>
          </cell>
          <cell r="I235">
            <v>100</v>
          </cell>
        </row>
        <row r="236">
          <cell r="B236">
            <v>2277768</v>
          </cell>
          <cell r="C236" t="str">
            <v>Сапоги кож утеп с защитным подноском р44</v>
          </cell>
          <cell r="D236">
            <v>7</v>
          </cell>
          <cell r="E236" t="str">
            <v>401J</v>
          </cell>
          <cell r="F236" t="str">
            <v>Лот № 3 - Поставка спецобуви</v>
          </cell>
          <cell r="G236" t="str">
            <v>ПАР</v>
          </cell>
          <cell r="H236">
            <v>2163.3200000000002</v>
          </cell>
          <cell r="I236">
            <v>35</v>
          </cell>
        </row>
        <row r="237">
          <cell r="B237">
            <v>2277769</v>
          </cell>
          <cell r="C237" t="str">
            <v>Сапоги кож утеп с защитным подноском р45</v>
          </cell>
          <cell r="D237">
            <v>7</v>
          </cell>
          <cell r="E237" t="str">
            <v>401J</v>
          </cell>
          <cell r="F237" t="str">
            <v>Лот № 3 - Поставка спецобуви</v>
          </cell>
          <cell r="G237" t="str">
            <v>ПАР</v>
          </cell>
          <cell r="H237">
            <v>2163.3200000000002</v>
          </cell>
          <cell r="I237">
            <v>33</v>
          </cell>
        </row>
        <row r="238">
          <cell r="B238">
            <v>2277770</v>
          </cell>
          <cell r="C238" t="str">
            <v>Сапоги кож утеп с защитным подноском р46</v>
          </cell>
          <cell r="D238">
            <v>7</v>
          </cell>
          <cell r="E238" t="str">
            <v>401J</v>
          </cell>
          <cell r="F238" t="str">
            <v>Лот № 3 - Поставка спецобуви</v>
          </cell>
          <cell r="G238" t="str">
            <v>ПАР</v>
          </cell>
          <cell r="H238">
            <v>2163.3200000000002</v>
          </cell>
          <cell r="I238">
            <v>11</v>
          </cell>
        </row>
        <row r="239">
          <cell r="B239">
            <v>2277771</v>
          </cell>
          <cell r="C239" t="str">
            <v>Сапоги кож утеп с защитным подноском р47</v>
          </cell>
          <cell r="D239">
            <v>7</v>
          </cell>
          <cell r="E239" t="str">
            <v>401J</v>
          </cell>
          <cell r="F239" t="str">
            <v>Лот № 3 - Поставка спецобуви</v>
          </cell>
          <cell r="G239" t="str">
            <v>ПАР</v>
          </cell>
          <cell r="H239">
            <v>2163.3200000000002</v>
          </cell>
          <cell r="I239">
            <v>0</v>
          </cell>
        </row>
        <row r="240">
          <cell r="B240">
            <v>2278867</v>
          </cell>
          <cell r="C240" t="str">
            <v>Сапоги кож утеп с защитным подноском р48</v>
          </cell>
          <cell r="D240">
            <v>7</v>
          </cell>
          <cell r="E240" t="str">
            <v>401J</v>
          </cell>
          <cell r="F240" t="str">
            <v>Лот № 3 - Поставка спецобуви</v>
          </cell>
          <cell r="G240" t="str">
            <v>ПАР</v>
          </cell>
          <cell r="H240">
            <v>2163.3200000000002</v>
          </cell>
          <cell r="I240">
            <v>1</v>
          </cell>
        </row>
        <row r="241">
          <cell r="B241">
            <v>2277759</v>
          </cell>
          <cell r="C241" t="str">
            <v>Сапоги кож утеп с защитным подноском р49</v>
          </cell>
          <cell r="D241">
            <v>7</v>
          </cell>
          <cell r="E241" t="str">
            <v>401J</v>
          </cell>
          <cell r="F241" t="str">
            <v>Лот № 3 - Поставка спецобуви</v>
          </cell>
          <cell r="G241" t="str">
            <v>ПАР</v>
          </cell>
          <cell r="H241">
            <v>2163.3200000000002</v>
          </cell>
          <cell r="I241">
            <v>0</v>
          </cell>
        </row>
        <row r="242">
          <cell r="B242">
            <v>2330947</v>
          </cell>
          <cell r="C242" t="str">
            <v>Сапоги кож утеп с защитным подноском р50</v>
          </cell>
          <cell r="D242">
            <v>7</v>
          </cell>
          <cell r="E242" t="str">
            <v>401J</v>
          </cell>
          <cell r="F242" t="str">
            <v>Лот № 3 - Поставка спецобуви</v>
          </cell>
          <cell r="G242" t="str">
            <v>ПАР</v>
          </cell>
          <cell r="H242">
            <v>2163.3200000000002</v>
          </cell>
          <cell r="I242">
            <v>0</v>
          </cell>
        </row>
        <row r="243">
          <cell r="B243">
            <v>2285230</v>
          </cell>
          <cell r="C243" t="str">
            <v>Сапоги кожаные с защитным подноском р36</v>
          </cell>
          <cell r="D243">
            <v>7</v>
          </cell>
          <cell r="E243" t="str">
            <v>401J</v>
          </cell>
          <cell r="F243" t="str">
            <v>Лот № 3 - Поставка спецобуви</v>
          </cell>
          <cell r="G243" t="str">
            <v>ПАР</v>
          </cell>
          <cell r="H243">
            <v>1198.71</v>
          </cell>
          <cell r="I243">
            <v>3</v>
          </cell>
        </row>
        <row r="244">
          <cell r="B244">
            <v>2285231</v>
          </cell>
          <cell r="C244" t="str">
            <v>Сапоги кожаные с защитным подноском р37</v>
          </cell>
          <cell r="D244">
            <v>7</v>
          </cell>
          <cell r="E244" t="str">
            <v>401J</v>
          </cell>
          <cell r="F244" t="str">
            <v>Лот № 3 - Поставка спецобуви</v>
          </cell>
          <cell r="G244" t="str">
            <v>ПАР</v>
          </cell>
          <cell r="H244">
            <v>1198.71</v>
          </cell>
          <cell r="I244">
            <v>6</v>
          </cell>
        </row>
        <row r="245">
          <cell r="B245">
            <v>2285232</v>
          </cell>
          <cell r="C245" t="str">
            <v>Сапоги кожаные с защитным подноском р38</v>
          </cell>
          <cell r="D245">
            <v>7</v>
          </cell>
          <cell r="E245" t="str">
            <v>401J</v>
          </cell>
          <cell r="F245" t="str">
            <v>Лот № 3 - Поставка спецобуви</v>
          </cell>
          <cell r="G245" t="str">
            <v>ПАР</v>
          </cell>
          <cell r="H245">
            <v>1198.71</v>
          </cell>
          <cell r="I245">
            <v>6</v>
          </cell>
        </row>
        <row r="246">
          <cell r="B246">
            <v>2285233</v>
          </cell>
          <cell r="C246" t="str">
            <v>Сапоги кожаные с защитным подноском р39</v>
          </cell>
          <cell r="D246">
            <v>7</v>
          </cell>
          <cell r="E246" t="str">
            <v>401J</v>
          </cell>
          <cell r="F246" t="str">
            <v>Лот № 3 - Поставка спецобуви</v>
          </cell>
          <cell r="G246" t="str">
            <v>ПАР</v>
          </cell>
          <cell r="H246">
            <v>1198.71</v>
          </cell>
          <cell r="I246">
            <v>6</v>
          </cell>
        </row>
        <row r="247">
          <cell r="B247">
            <v>2285234</v>
          </cell>
          <cell r="C247" t="str">
            <v>Сапоги кожаные с защитным подноском р40</v>
          </cell>
          <cell r="D247">
            <v>7</v>
          </cell>
          <cell r="E247" t="str">
            <v>401J</v>
          </cell>
          <cell r="F247" t="str">
            <v>Лот № 3 - Поставка спецобуви</v>
          </cell>
          <cell r="G247" t="str">
            <v>ПАР</v>
          </cell>
          <cell r="H247">
            <v>1198.71</v>
          </cell>
          <cell r="I247">
            <v>10</v>
          </cell>
        </row>
        <row r="248">
          <cell r="B248">
            <v>2280244</v>
          </cell>
          <cell r="C248" t="str">
            <v>Сапоги кожаные с защитным подноском р41</v>
          </cell>
          <cell r="D248">
            <v>7</v>
          </cell>
          <cell r="E248" t="str">
            <v>401J</v>
          </cell>
          <cell r="F248" t="str">
            <v>Лот № 3 - Поставка спецобуви</v>
          </cell>
          <cell r="G248" t="str">
            <v>ПАР</v>
          </cell>
          <cell r="H248">
            <v>1198.71</v>
          </cell>
          <cell r="I248">
            <v>47</v>
          </cell>
        </row>
        <row r="249">
          <cell r="B249">
            <v>2285236</v>
          </cell>
          <cell r="C249" t="str">
            <v>Сапоги кожаные с защитным подноском р42</v>
          </cell>
          <cell r="D249">
            <v>7</v>
          </cell>
          <cell r="E249" t="str">
            <v>401J</v>
          </cell>
          <cell r="F249" t="str">
            <v>Лот № 3 - Поставка спецобуви</v>
          </cell>
          <cell r="G249" t="str">
            <v>ПАР</v>
          </cell>
          <cell r="H249">
            <v>1198.71</v>
          </cell>
          <cell r="I249">
            <v>105</v>
          </cell>
        </row>
        <row r="250">
          <cell r="B250">
            <v>2280276</v>
          </cell>
          <cell r="C250" t="str">
            <v>Сапоги кожаные с защитным подноском р43</v>
          </cell>
          <cell r="D250">
            <v>7</v>
          </cell>
          <cell r="E250" t="str">
            <v>401J</v>
          </cell>
          <cell r="F250" t="str">
            <v>Лот № 3 - Поставка спецобуви</v>
          </cell>
          <cell r="G250" t="str">
            <v>ПАР</v>
          </cell>
          <cell r="H250">
            <v>1198.71</v>
          </cell>
          <cell r="I250">
            <v>0</v>
          </cell>
        </row>
        <row r="251">
          <cell r="B251">
            <v>2285235</v>
          </cell>
          <cell r="C251" t="str">
            <v>Сапоги кожаные с защитным подноском р44</v>
          </cell>
          <cell r="D251">
            <v>7</v>
          </cell>
          <cell r="E251" t="str">
            <v>401J</v>
          </cell>
          <cell r="F251" t="str">
            <v>Лот № 3 - Поставка спецобуви</v>
          </cell>
          <cell r="G251" t="str">
            <v>ПАР</v>
          </cell>
          <cell r="H251">
            <v>1198.71</v>
          </cell>
          <cell r="I251">
            <v>0</v>
          </cell>
        </row>
        <row r="252">
          <cell r="B252">
            <v>2285237</v>
          </cell>
          <cell r="C252" t="str">
            <v>Сапоги кожаные с защитным подноском р45</v>
          </cell>
          <cell r="D252">
            <v>7</v>
          </cell>
          <cell r="E252" t="str">
            <v>401J</v>
          </cell>
          <cell r="F252" t="str">
            <v>Лот № 3 - Поставка спецобуви</v>
          </cell>
          <cell r="G252" t="str">
            <v>ПАР</v>
          </cell>
          <cell r="H252">
            <v>1198.71</v>
          </cell>
          <cell r="I252">
            <v>34</v>
          </cell>
        </row>
        <row r="253">
          <cell r="B253">
            <v>2285238</v>
          </cell>
          <cell r="C253" t="str">
            <v>Сапоги кожаные с защитным подноском р46</v>
          </cell>
          <cell r="D253">
            <v>7</v>
          </cell>
          <cell r="E253" t="str">
            <v>401J</v>
          </cell>
          <cell r="F253" t="str">
            <v>Лот № 3 - Поставка спецобуви</v>
          </cell>
          <cell r="G253" t="str">
            <v>ПАР</v>
          </cell>
          <cell r="H253">
            <v>1198.71</v>
          </cell>
          <cell r="I253">
            <v>9</v>
          </cell>
        </row>
        <row r="254">
          <cell r="B254">
            <v>2285239</v>
          </cell>
          <cell r="C254" t="str">
            <v>Сапоги кожаные с защитным подноском р47</v>
          </cell>
          <cell r="D254">
            <v>7</v>
          </cell>
          <cell r="E254" t="str">
            <v>401J</v>
          </cell>
          <cell r="F254" t="str">
            <v>Лот № 3 - Поставка спецобуви</v>
          </cell>
          <cell r="G254" t="str">
            <v>ПАР</v>
          </cell>
          <cell r="H254">
            <v>1198.71</v>
          </cell>
          <cell r="I254">
            <v>0</v>
          </cell>
        </row>
        <row r="255">
          <cell r="B255">
            <v>2285240</v>
          </cell>
          <cell r="C255" t="str">
            <v>Сапоги кожаные с защитным подноском р48</v>
          </cell>
          <cell r="D255">
            <v>7</v>
          </cell>
          <cell r="E255" t="str">
            <v>401J</v>
          </cell>
          <cell r="F255" t="str">
            <v>Лот № 3 - Поставка спецобуви</v>
          </cell>
          <cell r="G255" t="str">
            <v>ПАР</v>
          </cell>
          <cell r="H255">
            <v>1198.71</v>
          </cell>
          <cell r="I255">
            <v>1</v>
          </cell>
        </row>
        <row r="256">
          <cell r="B256">
            <v>2278523</v>
          </cell>
          <cell r="C256" t="str">
            <v>Сапоги ПВХ с защитным подноском р36</v>
          </cell>
          <cell r="D256">
            <v>7</v>
          </cell>
          <cell r="E256" t="str">
            <v>401J</v>
          </cell>
          <cell r="F256" t="str">
            <v>Лот № 3 - Поставка спецобуви</v>
          </cell>
          <cell r="G256" t="str">
            <v>ПАР</v>
          </cell>
          <cell r="H256">
            <v>778.63</v>
          </cell>
          <cell r="I256">
            <v>3</v>
          </cell>
        </row>
        <row r="257">
          <cell r="B257">
            <v>2278524</v>
          </cell>
          <cell r="C257" t="str">
            <v>Сапоги ПВХ с защитным подноском р37</v>
          </cell>
          <cell r="D257">
            <v>7</v>
          </cell>
          <cell r="E257" t="str">
            <v>401J</v>
          </cell>
          <cell r="F257" t="str">
            <v>Лот № 3 - Поставка спецобуви</v>
          </cell>
          <cell r="G257" t="str">
            <v>ПАР</v>
          </cell>
          <cell r="H257">
            <v>778.63</v>
          </cell>
          <cell r="I257">
            <v>5</v>
          </cell>
        </row>
        <row r="258">
          <cell r="B258">
            <v>2278522</v>
          </cell>
          <cell r="C258" t="str">
            <v>Сапоги ПВХ с защитным подноском р38</v>
          </cell>
          <cell r="D258">
            <v>7</v>
          </cell>
          <cell r="E258" t="str">
            <v>401J</v>
          </cell>
          <cell r="F258" t="str">
            <v>Лот № 3 - Поставка спецобуви</v>
          </cell>
          <cell r="G258" t="str">
            <v>ПАР</v>
          </cell>
          <cell r="H258">
            <v>778.63</v>
          </cell>
          <cell r="I258">
            <v>10</v>
          </cell>
        </row>
        <row r="259">
          <cell r="B259">
            <v>2278525</v>
          </cell>
          <cell r="C259" t="str">
            <v>Сапоги ПВХ с защитным подноском р39</v>
          </cell>
          <cell r="D259">
            <v>7</v>
          </cell>
          <cell r="E259" t="str">
            <v>401J</v>
          </cell>
          <cell r="F259" t="str">
            <v>Лот № 3 - Поставка спецобуви</v>
          </cell>
          <cell r="G259" t="str">
            <v>ПАР</v>
          </cell>
          <cell r="H259">
            <v>778.63</v>
          </cell>
          <cell r="I259">
            <v>2</v>
          </cell>
        </row>
        <row r="260">
          <cell r="B260">
            <v>2275977</v>
          </cell>
          <cell r="C260" t="str">
            <v>Сапоги ПВХ с защитным подноском р40</v>
          </cell>
          <cell r="D260">
            <v>7</v>
          </cell>
          <cell r="E260" t="str">
            <v>401J</v>
          </cell>
          <cell r="F260" t="str">
            <v>Лот № 3 - Поставка спецобуви</v>
          </cell>
          <cell r="G260" t="str">
            <v>ПАР</v>
          </cell>
          <cell r="H260">
            <v>778.63</v>
          </cell>
          <cell r="I260">
            <v>18</v>
          </cell>
        </row>
        <row r="261">
          <cell r="B261">
            <v>2280708</v>
          </cell>
          <cell r="C261" t="str">
            <v>Сапоги ПВХ с защитным подноском р41</v>
          </cell>
          <cell r="D261">
            <v>7</v>
          </cell>
          <cell r="E261" t="str">
            <v>401J</v>
          </cell>
          <cell r="F261" t="str">
            <v>Лот № 3 - Поставка спецобуви</v>
          </cell>
          <cell r="G261" t="str">
            <v>ПАР</v>
          </cell>
          <cell r="H261">
            <v>778.63</v>
          </cell>
          <cell r="I261">
            <v>73</v>
          </cell>
        </row>
        <row r="262">
          <cell r="B262">
            <v>2278498</v>
          </cell>
          <cell r="C262" t="str">
            <v>Сапоги ПВХ с защитным подноском р42</v>
          </cell>
          <cell r="D262">
            <v>7</v>
          </cell>
          <cell r="E262" t="str">
            <v>401J</v>
          </cell>
          <cell r="F262" t="str">
            <v>Лот № 3 - Поставка спецобуви</v>
          </cell>
          <cell r="G262" t="str">
            <v>ПАР</v>
          </cell>
          <cell r="H262">
            <v>778.63</v>
          </cell>
          <cell r="I262">
            <v>170</v>
          </cell>
        </row>
        <row r="263">
          <cell r="B263">
            <v>2278526</v>
          </cell>
          <cell r="C263" t="str">
            <v>Сапоги ПВХ с защитным подноском р43</v>
          </cell>
          <cell r="D263">
            <v>7</v>
          </cell>
          <cell r="E263" t="str">
            <v>401J</v>
          </cell>
          <cell r="F263" t="str">
            <v>Лот № 3 - Поставка спецобуви</v>
          </cell>
          <cell r="G263" t="str">
            <v>ПАР</v>
          </cell>
          <cell r="H263">
            <v>778.63</v>
          </cell>
          <cell r="I263">
            <v>215</v>
          </cell>
        </row>
        <row r="264">
          <cell r="B264">
            <v>2278527</v>
          </cell>
          <cell r="C264" t="str">
            <v>Сапоги ПВХ с защитным подноском р44</v>
          </cell>
          <cell r="D264">
            <v>7</v>
          </cell>
          <cell r="E264" t="str">
            <v>401J</v>
          </cell>
          <cell r="F264" t="str">
            <v>Лот № 3 - Поставка спецобуви</v>
          </cell>
          <cell r="G264" t="str">
            <v>ПАР</v>
          </cell>
          <cell r="H264">
            <v>778.63</v>
          </cell>
          <cell r="I264">
            <v>115</v>
          </cell>
        </row>
        <row r="265">
          <cell r="B265">
            <v>2278528</v>
          </cell>
          <cell r="C265" t="str">
            <v>Сапоги ПВХ с защитным подноском р45</v>
          </cell>
          <cell r="D265">
            <v>7</v>
          </cell>
          <cell r="E265" t="str">
            <v>401J</v>
          </cell>
          <cell r="F265" t="str">
            <v>Лот № 3 - Поставка спецобуви</v>
          </cell>
          <cell r="G265" t="str">
            <v>ПАР</v>
          </cell>
          <cell r="H265">
            <v>778.63</v>
          </cell>
          <cell r="I265">
            <v>59</v>
          </cell>
        </row>
        <row r="266">
          <cell r="B266">
            <v>2285245</v>
          </cell>
          <cell r="C266" t="str">
            <v>Сапоги ПВХ с защитным подноском р46</v>
          </cell>
          <cell r="D266">
            <v>7</v>
          </cell>
          <cell r="E266" t="str">
            <v>401J</v>
          </cell>
          <cell r="F266" t="str">
            <v>Лот № 3 - Поставка спецобуви</v>
          </cell>
          <cell r="G266" t="str">
            <v>ПАР</v>
          </cell>
          <cell r="H266">
            <v>778.63</v>
          </cell>
          <cell r="I266">
            <v>12</v>
          </cell>
        </row>
        <row r="267">
          <cell r="B267">
            <v>2278865</v>
          </cell>
          <cell r="C267" t="str">
            <v>Сапоги ПВХ с защитным подноском р47</v>
          </cell>
          <cell r="D267">
            <v>7</v>
          </cell>
          <cell r="E267" t="str">
            <v>401J</v>
          </cell>
          <cell r="F267" t="str">
            <v>Лот № 3 - Поставка спецобуви</v>
          </cell>
          <cell r="G267" t="str">
            <v>ПАР</v>
          </cell>
          <cell r="H267">
            <v>778.63</v>
          </cell>
          <cell r="I267">
            <v>0</v>
          </cell>
        </row>
        <row r="268">
          <cell r="B268">
            <v>2285246</v>
          </cell>
          <cell r="C268" t="str">
            <v>Сапоги ПВХ с защитным подноском р48</v>
          </cell>
          <cell r="D268">
            <v>7</v>
          </cell>
          <cell r="E268" t="str">
            <v>401J</v>
          </cell>
          <cell r="F268" t="str">
            <v>Лот № 3 - Поставка спецобуви</v>
          </cell>
          <cell r="G268" t="str">
            <v>ПАР</v>
          </cell>
          <cell r="H268">
            <v>778.63</v>
          </cell>
          <cell r="I268">
            <v>0</v>
          </cell>
        </row>
        <row r="269">
          <cell r="B269">
            <v>2332718</v>
          </cell>
          <cell r="C269" t="str">
            <v>Сапоги ПВХ с защитным подноском р50</v>
          </cell>
          <cell r="D269">
            <v>7</v>
          </cell>
          <cell r="E269" t="str">
            <v>401J</v>
          </cell>
          <cell r="F269" t="str">
            <v>Лот № 3 - Поставка спецобуви</v>
          </cell>
          <cell r="G269" t="str">
            <v>ПАР</v>
          </cell>
          <cell r="H269">
            <v>778.63</v>
          </cell>
          <cell r="I269">
            <v>0</v>
          </cell>
        </row>
        <row r="270">
          <cell r="B270">
            <v>2279482</v>
          </cell>
          <cell r="C270" t="str">
            <v>Жилет сигнал 2 кл защиты 44-46/158-164</v>
          </cell>
          <cell r="D270">
            <v>7</v>
          </cell>
          <cell r="E270" t="str">
            <v>401J</v>
          </cell>
          <cell r="F270" t="str">
            <v>Лот № 4 - Поставка прочей спецодежды</v>
          </cell>
          <cell r="G270" t="str">
            <v>ШТ</v>
          </cell>
          <cell r="H270">
            <v>545.33000000000004</v>
          </cell>
          <cell r="I270">
            <v>0</v>
          </cell>
        </row>
        <row r="271">
          <cell r="B271">
            <v>2279510</v>
          </cell>
          <cell r="C271" t="str">
            <v>Жилет сигнал 2 кл защиты 44-46/170-176</v>
          </cell>
          <cell r="D271">
            <v>7</v>
          </cell>
          <cell r="E271" t="str">
            <v>401J</v>
          </cell>
          <cell r="F271" t="str">
            <v>Лот № 4 - Поставка прочей спецодежды</v>
          </cell>
          <cell r="G271" t="str">
            <v>ШТ</v>
          </cell>
          <cell r="H271">
            <v>545.33000000000004</v>
          </cell>
          <cell r="I271">
            <v>0</v>
          </cell>
        </row>
        <row r="272">
          <cell r="B272">
            <v>2279504</v>
          </cell>
          <cell r="C272" t="str">
            <v>Жилет сигнал 2 кл защиты 48-50/158-164</v>
          </cell>
          <cell r="D272">
            <v>7</v>
          </cell>
          <cell r="E272" t="str">
            <v>401J</v>
          </cell>
          <cell r="F272" t="str">
            <v>Лот № 4 - Поставка прочей спецодежды</v>
          </cell>
          <cell r="G272" t="str">
            <v>ШТ</v>
          </cell>
          <cell r="H272">
            <v>545.33000000000004</v>
          </cell>
          <cell r="I272">
            <v>0</v>
          </cell>
        </row>
        <row r="273">
          <cell r="B273">
            <v>2279511</v>
          </cell>
          <cell r="C273" t="str">
            <v>Жилет сигнал 2 кл защиты 48-50/170-176</v>
          </cell>
          <cell r="D273">
            <v>7</v>
          </cell>
          <cell r="E273" t="str">
            <v>401J</v>
          </cell>
          <cell r="F273" t="str">
            <v>Лот № 4 - Поставка прочей спецодежды</v>
          </cell>
          <cell r="G273" t="str">
            <v>ШТ</v>
          </cell>
          <cell r="H273">
            <v>545.33000000000004</v>
          </cell>
          <cell r="I273">
            <v>0</v>
          </cell>
        </row>
        <row r="274">
          <cell r="B274">
            <v>2279512</v>
          </cell>
          <cell r="C274" t="str">
            <v>Жилет сигнал 2 кл защиты 48-50/182-188</v>
          </cell>
          <cell r="D274">
            <v>7</v>
          </cell>
          <cell r="E274" t="str">
            <v>401J</v>
          </cell>
          <cell r="F274" t="str">
            <v>Лот № 4 - Поставка прочей спецодежды</v>
          </cell>
          <cell r="G274" t="str">
            <v>ШТ</v>
          </cell>
          <cell r="H274">
            <v>545.33000000000004</v>
          </cell>
          <cell r="I274">
            <v>0</v>
          </cell>
        </row>
        <row r="275">
          <cell r="B275">
            <v>2279505</v>
          </cell>
          <cell r="C275" t="str">
            <v>Жилет сигнал 2 кл защиты 52-54/158-164</v>
          </cell>
          <cell r="D275">
            <v>7</v>
          </cell>
          <cell r="E275" t="str">
            <v>401J</v>
          </cell>
          <cell r="F275" t="str">
            <v>Лот № 4 - Поставка прочей спецодежды</v>
          </cell>
          <cell r="G275" t="str">
            <v>ШТ</v>
          </cell>
          <cell r="H275">
            <v>545.33000000000004</v>
          </cell>
          <cell r="I275">
            <v>0</v>
          </cell>
        </row>
        <row r="276">
          <cell r="B276">
            <v>2283255</v>
          </cell>
          <cell r="C276" t="str">
            <v>Жилет сигнал 2 кл защиты 52-54/170-176</v>
          </cell>
          <cell r="D276">
            <v>7</v>
          </cell>
          <cell r="E276" t="str">
            <v>401J</v>
          </cell>
          <cell r="F276" t="str">
            <v>Лот № 4 - Поставка прочей спецодежды</v>
          </cell>
          <cell r="G276" t="str">
            <v>ШТ</v>
          </cell>
          <cell r="H276">
            <v>545.33000000000004</v>
          </cell>
          <cell r="I276">
            <v>0</v>
          </cell>
        </row>
        <row r="277">
          <cell r="B277">
            <v>2283260</v>
          </cell>
          <cell r="C277" t="str">
            <v>Жилет сигнал 2 кл защиты 52-54/182-188</v>
          </cell>
          <cell r="D277">
            <v>7</v>
          </cell>
          <cell r="E277" t="str">
            <v>401J</v>
          </cell>
          <cell r="F277" t="str">
            <v>Лот № 4 - Поставка прочей спецодежды</v>
          </cell>
          <cell r="G277" t="str">
            <v>ШТ</v>
          </cell>
          <cell r="H277">
            <v>545.33000000000004</v>
          </cell>
          <cell r="I277">
            <v>0</v>
          </cell>
        </row>
        <row r="278">
          <cell r="B278">
            <v>2279927</v>
          </cell>
          <cell r="C278" t="str">
            <v>Жилет сигнал 2 кл защиты 52-54/194-200</v>
          </cell>
          <cell r="D278">
            <v>7</v>
          </cell>
          <cell r="E278" t="str">
            <v>401J</v>
          </cell>
          <cell r="F278" t="str">
            <v>Лот № 4 - Поставка прочей спецодежды</v>
          </cell>
          <cell r="G278" t="str">
            <v>ШТ</v>
          </cell>
          <cell r="H278">
            <v>545.33000000000004</v>
          </cell>
          <cell r="I278">
            <v>0</v>
          </cell>
        </row>
        <row r="279">
          <cell r="B279">
            <v>2279509</v>
          </cell>
          <cell r="C279" t="str">
            <v>Жилет сигнал 2 кл защиты 56-58/170-176</v>
          </cell>
          <cell r="D279">
            <v>7</v>
          </cell>
          <cell r="E279" t="str">
            <v>401J</v>
          </cell>
          <cell r="F279" t="str">
            <v>Лот № 4 - Поставка прочей спецодежды</v>
          </cell>
          <cell r="G279" t="str">
            <v>ШТ</v>
          </cell>
          <cell r="H279">
            <v>545.33000000000004</v>
          </cell>
          <cell r="I279">
            <v>0</v>
          </cell>
        </row>
        <row r="280">
          <cell r="B280">
            <v>2279513</v>
          </cell>
          <cell r="C280" t="str">
            <v>Жилет сигнал 2 кл защиты 56-58/182-188</v>
          </cell>
          <cell r="D280">
            <v>7</v>
          </cell>
          <cell r="E280" t="str">
            <v>401J</v>
          </cell>
          <cell r="F280" t="str">
            <v>Лот № 4 - Поставка прочей спецодежды</v>
          </cell>
          <cell r="G280" t="str">
            <v>ШТ</v>
          </cell>
          <cell r="H280">
            <v>545.33000000000004</v>
          </cell>
          <cell r="I280">
            <v>0</v>
          </cell>
        </row>
        <row r="281">
          <cell r="B281">
            <v>2280028</v>
          </cell>
          <cell r="C281" t="str">
            <v>Жилет сигнал 2 кл защиты 56-58/194-200</v>
          </cell>
          <cell r="D281">
            <v>7</v>
          </cell>
          <cell r="E281" t="str">
            <v>401J</v>
          </cell>
          <cell r="F281" t="str">
            <v>Лот № 4 - Поставка прочей спецодежды</v>
          </cell>
          <cell r="G281" t="str">
            <v>ШТ</v>
          </cell>
          <cell r="H281">
            <v>545.33000000000004</v>
          </cell>
          <cell r="I281">
            <v>0</v>
          </cell>
        </row>
        <row r="282">
          <cell r="B282">
            <v>2279514</v>
          </cell>
          <cell r="C282" t="str">
            <v>Жилет сигнал 2 кл защиты 60-62/170-176</v>
          </cell>
          <cell r="D282">
            <v>7</v>
          </cell>
          <cell r="E282" t="str">
            <v>401J</v>
          </cell>
          <cell r="F282" t="str">
            <v>Лот № 4 - Поставка прочей спецодежды</v>
          </cell>
          <cell r="G282" t="str">
            <v>ШТ</v>
          </cell>
          <cell r="H282">
            <v>545.33000000000004</v>
          </cell>
          <cell r="I282">
            <v>0</v>
          </cell>
        </row>
        <row r="283">
          <cell r="B283">
            <v>2279516</v>
          </cell>
          <cell r="C283" t="str">
            <v>Жилет сигнал 2 кл защиты 60-62/182-188</v>
          </cell>
          <cell r="D283">
            <v>7</v>
          </cell>
          <cell r="E283" t="str">
            <v>401J</v>
          </cell>
          <cell r="F283" t="str">
            <v>Лот № 4 - Поставка прочей спецодежды</v>
          </cell>
          <cell r="G283" t="str">
            <v>ШТ</v>
          </cell>
          <cell r="H283">
            <v>545.33000000000004</v>
          </cell>
          <cell r="I283">
            <v>0</v>
          </cell>
        </row>
        <row r="284">
          <cell r="B284">
            <v>2283279</v>
          </cell>
          <cell r="C284" t="str">
            <v>Жилет сигнал 2 кл защиты 72-74/182-188</v>
          </cell>
          <cell r="D284">
            <v>7</v>
          </cell>
          <cell r="E284" t="str">
            <v>401J</v>
          </cell>
          <cell r="F284" t="str">
            <v>Лот № 4 - Поставка прочей спецодежды</v>
          </cell>
          <cell r="G284" t="str">
            <v>ШТ</v>
          </cell>
          <cell r="H284">
            <v>545.33000000000004</v>
          </cell>
          <cell r="I284">
            <v>0</v>
          </cell>
        </row>
        <row r="285">
          <cell r="B285">
            <v>2283281</v>
          </cell>
          <cell r="C285" t="str">
            <v>Жилет сигнал 2 кл защиты 72-74/194-200</v>
          </cell>
          <cell r="D285">
            <v>7</v>
          </cell>
          <cell r="E285" t="str">
            <v>401J</v>
          </cell>
          <cell r="F285" t="str">
            <v>Лот № 4 - Поставка прочей спецодежды</v>
          </cell>
          <cell r="G285" t="str">
            <v>ШТ</v>
          </cell>
          <cell r="H285">
            <v>545.33000000000004</v>
          </cell>
          <cell r="I285">
            <v>0</v>
          </cell>
        </row>
        <row r="286">
          <cell r="B286">
            <v>2284200</v>
          </cell>
          <cell r="C286" t="str">
            <v>Костюм искр/брызг мет утеп 44-46/158-164</v>
          </cell>
          <cell r="D286">
            <v>7</v>
          </cell>
          <cell r="E286" t="str">
            <v>401J</v>
          </cell>
          <cell r="F286" t="str">
            <v>Лот № 4 - Поставка прочей спецодежды</v>
          </cell>
          <cell r="G286" t="str">
            <v>КМТ</v>
          </cell>
          <cell r="H286">
            <v>5059.62</v>
          </cell>
          <cell r="I286">
            <v>2</v>
          </cell>
        </row>
        <row r="287">
          <cell r="B287">
            <v>2284190</v>
          </cell>
          <cell r="C287" t="str">
            <v>Костюм искр/брызг мет утеп 48-50/158-164</v>
          </cell>
          <cell r="D287">
            <v>7</v>
          </cell>
          <cell r="E287" t="str">
            <v>401J</v>
          </cell>
          <cell r="F287" t="str">
            <v>Лот № 4 - Поставка прочей спецодежды</v>
          </cell>
          <cell r="G287" t="str">
            <v>КМТ</v>
          </cell>
          <cell r="H287">
            <v>5059.62</v>
          </cell>
          <cell r="I287">
            <v>1</v>
          </cell>
        </row>
        <row r="288">
          <cell r="B288">
            <v>2284188</v>
          </cell>
          <cell r="C288" t="str">
            <v>Костюм искр/брызг мет утеп 48-50/170-176</v>
          </cell>
          <cell r="D288">
            <v>7</v>
          </cell>
          <cell r="E288" t="str">
            <v>401J</v>
          </cell>
          <cell r="F288" t="str">
            <v>Лот № 4 - Поставка прочей спецодежды</v>
          </cell>
          <cell r="G288" t="str">
            <v>КМТ</v>
          </cell>
          <cell r="H288">
            <v>5059.62</v>
          </cell>
          <cell r="I288">
            <v>4</v>
          </cell>
        </row>
        <row r="289">
          <cell r="B289">
            <v>2284192</v>
          </cell>
          <cell r="C289" t="str">
            <v>Костюм искр/брызг мет утеп 48-50/182-188</v>
          </cell>
          <cell r="D289">
            <v>7</v>
          </cell>
          <cell r="E289" t="str">
            <v>401J</v>
          </cell>
          <cell r="F289" t="str">
            <v>Лот № 4 - Поставка прочей спецодежды</v>
          </cell>
          <cell r="G289" t="str">
            <v>КМТ</v>
          </cell>
          <cell r="H289">
            <v>5059.62</v>
          </cell>
          <cell r="I289">
            <v>4</v>
          </cell>
        </row>
        <row r="290">
          <cell r="B290">
            <v>2284201</v>
          </cell>
          <cell r="C290" t="str">
            <v>Костюм искр/брызг мет утеп 52-54/170-176</v>
          </cell>
          <cell r="D290">
            <v>7</v>
          </cell>
          <cell r="E290" t="str">
            <v>401J</v>
          </cell>
          <cell r="F290" t="str">
            <v>Лот № 4 - Поставка прочей спецодежды</v>
          </cell>
          <cell r="G290" t="str">
            <v>КМТ</v>
          </cell>
          <cell r="H290">
            <v>5059.62</v>
          </cell>
          <cell r="I290">
            <v>4</v>
          </cell>
        </row>
        <row r="291">
          <cell r="B291">
            <v>2284208</v>
          </cell>
          <cell r="C291" t="str">
            <v>Костюм искр/брызг мет утеп 52-54/182-188</v>
          </cell>
          <cell r="D291">
            <v>7</v>
          </cell>
          <cell r="E291" t="str">
            <v>401J</v>
          </cell>
          <cell r="F291" t="str">
            <v>Лот № 4 - Поставка прочей спецодежды</v>
          </cell>
          <cell r="G291" t="str">
            <v>КМТ</v>
          </cell>
          <cell r="H291">
            <v>5059.62</v>
          </cell>
          <cell r="I291">
            <v>4</v>
          </cell>
        </row>
        <row r="292">
          <cell r="B292">
            <v>2284202</v>
          </cell>
          <cell r="C292" t="str">
            <v>Костюм искр/брызг мет утеп 52-54/194-200</v>
          </cell>
          <cell r="D292">
            <v>7</v>
          </cell>
          <cell r="E292" t="str">
            <v>401J</v>
          </cell>
          <cell r="F292" t="str">
            <v>Лот № 4 - Поставка прочей спецодежды</v>
          </cell>
          <cell r="G292" t="str">
            <v>КМТ</v>
          </cell>
          <cell r="H292">
            <v>5059.62</v>
          </cell>
          <cell r="I292">
            <v>1</v>
          </cell>
        </row>
        <row r="293">
          <cell r="B293">
            <v>2284209</v>
          </cell>
          <cell r="C293" t="str">
            <v>Костюм искр/брызг мет утеп 56-58/170-176</v>
          </cell>
          <cell r="D293">
            <v>7</v>
          </cell>
          <cell r="E293" t="str">
            <v>401J</v>
          </cell>
          <cell r="F293" t="str">
            <v>Лот № 4 - Поставка прочей спецодежды</v>
          </cell>
          <cell r="G293" t="str">
            <v>КМТ</v>
          </cell>
          <cell r="H293">
            <v>5059.62</v>
          </cell>
          <cell r="I293">
            <v>4</v>
          </cell>
        </row>
        <row r="294">
          <cell r="B294">
            <v>2279952</v>
          </cell>
          <cell r="C294" t="str">
            <v>Костюм искр/брызг мет утеп 56-58/182-188</v>
          </cell>
          <cell r="D294">
            <v>7</v>
          </cell>
          <cell r="E294" t="str">
            <v>401J</v>
          </cell>
          <cell r="F294" t="str">
            <v>Лот № 4 - Поставка прочей спецодежды</v>
          </cell>
          <cell r="G294" t="str">
            <v>КМТ</v>
          </cell>
          <cell r="H294">
            <v>5059.62</v>
          </cell>
          <cell r="I294">
            <v>4</v>
          </cell>
        </row>
        <row r="295">
          <cell r="B295">
            <v>2280046</v>
          </cell>
          <cell r="C295" t="str">
            <v>Костюм искр/брызг мет утеп 60-62/182-188</v>
          </cell>
          <cell r="D295">
            <v>7</v>
          </cell>
          <cell r="E295" t="str">
            <v>401J</v>
          </cell>
          <cell r="F295" t="str">
            <v>Лот № 4 - Поставка прочей спецодежды</v>
          </cell>
          <cell r="G295" t="str">
            <v>КМТ</v>
          </cell>
          <cell r="H295">
            <v>5059.62</v>
          </cell>
          <cell r="I295">
            <v>1</v>
          </cell>
        </row>
        <row r="296">
          <cell r="B296">
            <v>2284215</v>
          </cell>
          <cell r="C296" t="str">
            <v>Костюм искр/брызг мет утеп 60-62/194-200</v>
          </cell>
          <cell r="D296">
            <v>7</v>
          </cell>
          <cell r="E296" t="str">
            <v>401J</v>
          </cell>
          <cell r="F296" t="str">
            <v>Лот № 4 - Поставка прочей спецодежды</v>
          </cell>
          <cell r="G296" t="str">
            <v>КМТ</v>
          </cell>
          <cell r="H296">
            <v>5059.62</v>
          </cell>
          <cell r="I296">
            <v>0</v>
          </cell>
        </row>
        <row r="297">
          <cell r="B297">
            <v>2284212</v>
          </cell>
          <cell r="C297" t="str">
            <v>Костюм искр/брызг мет утеп 64-66/170-176</v>
          </cell>
          <cell r="D297">
            <v>7</v>
          </cell>
          <cell r="E297" t="str">
            <v>401J</v>
          </cell>
          <cell r="F297" t="str">
            <v>Лот № 4 - Поставка прочей спецодежды</v>
          </cell>
          <cell r="G297" t="str">
            <v>КМТ</v>
          </cell>
          <cell r="H297">
            <v>5059.62</v>
          </cell>
          <cell r="I297">
            <v>0</v>
          </cell>
        </row>
        <row r="298">
          <cell r="B298">
            <v>2284294</v>
          </cell>
          <cell r="C298" t="str">
            <v>Костюм от искр/брызг мет 44-46/158-164</v>
          </cell>
          <cell r="D298">
            <v>7</v>
          </cell>
          <cell r="E298" t="str">
            <v>401J</v>
          </cell>
          <cell r="F298" t="str">
            <v>Лот № 4 - Поставка прочей спецодежды</v>
          </cell>
          <cell r="G298" t="str">
            <v>ШТ</v>
          </cell>
          <cell r="H298">
            <v>3212.63</v>
          </cell>
          <cell r="I298">
            <v>2</v>
          </cell>
        </row>
        <row r="299">
          <cell r="B299">
            <v>2277427</v>
          </cell>
          <cell r="C299" t="str">
            <v>Костюм от искр/брызг мет 44-46/170-176</v>
          </cell>
          <cell r="D299">
            <v>7</v>
          </cell>
          <cell r="E299" t="str">
            <v>401J</v>
          </cell>
          <cell r="F299" t="str">
            <v>Лот № 4 - Поставка прочей спецодежды</v>
          </cell>
          <cell r="G299" t="str">
            <v>КМТ</v>
          </cell>
          <cell r="H299">
            <v>3212.63</v>
          </cell>
          <cell r="I299">
            <v>0</v>
          </cell>
        </row>
        <row r="300">
          <cell r="B300">
            <v>2279515</v>
          </cell>
          <cell r="C300" t="str">
            <v>Костюм от искр/брызг мет 44-46/182-188</v>
          </cell>
          <cell r="D300">
            <v>7</v>
          </cell>
          <cell r="E300" t="str">
            <v>401J</v>
          </cell>
          <cell r="F300" t="str">
            <v>Лот № 4 - Поставка прочей спецодежды</v>
          </cell>
          <cell r="G300" t="str">
            <v>КМТ</v>
          </cell>
          <cell r="H300">
            <v>3212.63</v>
          </cell>
          <cell r="I300">
            <v>0</v>
          </cell>
        </row>
        <row r="301">
          <cell r="B301">
            <v>2284301</v>
          </cell>
          <cell r="C301" t="str">
            <v>Костюм от искр/брызг мет 48-50/158-164</v>
          </cell>
          <cell r="D301">
            <v>7</v>
          </cell>
          <cell r="E301" t="str">
            <v>401J</v>
          </cell>
          <cell r="F301" t="str">
            <v>Лот № 4 - Поставка прочей спецодежды</v>
          </cell>
          <cell r="G301" t="str">
            <v>КМТ</v>
          </cell>
          <cell r="H301">
            <v>3212.63</v>
          </cell>
          <cell r="I301">
            <v>1</v>
          </cell>
        </row>
        <row r="302">
          <cell r="B302">
            <v>2276304</v>
          </cell>
          <cell r="C302" t="str">
            <v>Костюм от искр/брызг мет 48-50/170-176</v>
          </cell>
          <cell r="D302">
            <v>7</v>
          </cell>
          <cell r="E302" t="str">
            <v>401J</v>
          </cell>
          <cell r="F302" t="str">
            <v>Лот № 4 - Поставка прочей спецодежды</v>
          </cell>
          <cell r="G302" t="str">
            <v>КМТ</v>
          </cell>
          <cell r="H302">
            <v>3212.63</v>
          </cell>
          <cell r="I302">
            <v>4</v>
          </cell>
        </row>
        <row r="303">
          <cell r="B303">
            <v>2276506</v>
          </cell>
          <cell r="C303" t="str">
            <v>Костюм от искр/брызг мет 48-50/182-188</v>
          </cell>
          <cell r="D303">
            <v>7</v>
          </cell>
          <cell r="E303" t="str">
            <v>401J</v>
          </cell>
          <cell r="F303" t="str">
            <v>Лот № 4 - Поставка прочей спецодежды</v>
          </cell>
          <cell r="G303" t="str">
            <v>КМТ</v>
          </cell>
          <cell r="H303">
            <v>3212.63</v>
          </cell>
          <cell r="I303">
            <v>4</v>
          </cell>
        </row>
        <row r="304">
          <cell r="B304">
            <v>2276508</v>
          </cell>
          <cell r="C304" t="str">
            <v>Костюм от искр/брызг мет 52-54/170-176</v>
          </cell>
          <cell r="D304">
            <v>7</v>
          </cell>
          <cell r="E304" t="str">
            <v>401J</v>
          </cell>
          <cell r="F304" t="str">
            <v>Лот № 4 - Поставка прочей спецодежды</v>
          </cell>
          <cell r="G304" t="str">
            <v>КМТ</v>
          </cell>
          <cell r="H304">
            <v>3212.63</v>
          </cell>
          <cell r="I304">
            <v>4</v>
          </cell>
        </row>
        <row r="305">
          <cell r="B305">
            <v>2276305</v>
          </cell>
          <cell r="C305" t="str">
            <v>Костюм от искр/брызг мет 52-54/182-188</v>
          </cell>
          <cell r="D305">
            <v>7</v>
          </cell>
          <cell r="E305" t="str">
            <v>401J</v>
          </cell>
          <cell r="F305" t="str">
            <v>Лот № 4 - Поставка прочей спецодежды</v>
          </cell>
          <cell r="G305" t="str">
            <v>КМТ</v>
          </cell>
          <cell r="H305">
            <v>3212.63</v>
          </cell>
          <cell r="I305">
            <v>4</v>
          </cell>
        </row>
        <row r="306">
          <cell r="B306">
            <v>2284300</v>
          </cell>
          <cell r="C306" t="str">
            <v>Костюм от искр/брызг мет 52-54/194-200</v>
          </cell>
          <cell r="D306">
            <v>7</v>
          </cell>
          <cell r="E306" t="str">
            <v>401J</v>
          </cell>
          <cell r="F306" t="str">
            <v>Лот № 4 - Поставка прочей спецодежды</v>
          </cell>
          <cell r="G306" t="str">
            <v>КМТ</v>
          </cell>
          <cell r="H306">
            <v>3212.63</v>
          </cell>
          <cell r="I306">
            <v>1</v>
          </cell>
        </row>
        <row r="307">
          <cell r="B307">
            <v>2284312</v>
          </cell>
          <cell r="C307" t="str">
            <v>Костюм от искр/брызг мет 56-58/170-176</v>
          </cell>
          <cell r="D307">
            <v>7</v>
          </cell>
          <cell r="E307" t="str">
            <v>401J</v>
          </cell>
          <cell r="F307" t="str">
            <v>Лот № 4 - Поставка прочей спецодежды</v>
          </cell>
          <cell r="G307" t="str">
            <v>КМТ</v>
          </cell>
          <cell r="H307">
            <v>3212.63</v>
          </cell>
          <cell r="I307">
            <v>3</v>
          </cell>
        </row>
        <row r="308">
          <cell r="B308">
            <v>2277439</v>
          </cell>
          <cell r="C308" t="str">
            <v>Костюм от искр/брызг мет 56-58/182-188</v>
          </cell>
          <cell r="D308">
            <v>7</v>
          </cell>
          <cell r="E308" t="str">
            <v>401J</v>
          </cell>
          <cell r="F308" t="str">
            <v>Лот № 4 - Поставка прочей спецодежды</v>
          </cell>
          <cell r="G308" t="str">
            <v>КМТ</v>
          </cell>
          <cell r="H308">
            <v>3212.63</v>
          </cell>
          <cell r="I308">
            <v>4</v>
          </cell>
        </row>
        <row r="309">
          <cell r="B309">
            <v>2284318</v>
          </cell>
          <cell r="C309" t="str">
            <v>Костюм от искр/брызг мет 60-62/170-176</v>
          </cell>
          <cell r="D309">
            <v>7</v>
          </cell>
          <cell r="E309" t="str">
            <v>401J</v>
          </cell>
          <cell r="F309" t="str">
            <v>Лот № 4 - Поставка прочей спецодежды</v>
          </cell>
          <cell r="G309" t="str">
            <v>КМТ</v>
          </cell>
          <cell r="H309">
            <v>3212.63</v>
          </cell>
          <cell r="I309">
            <v>0</v>
          </cell>
        </row>
        <row r="310">
          <cell r="B310">
            <v>2284307</v>
          </cell>
          <cell r="C310" t="str">
            <v>Костюм от искр/брызг мет 60-62/182-188</v>
          </cell>
          <cell r="D310">
            <v>7</v>
          </cell>
          <cell r="E310" t="str">
            <v>401J</v>
          </cell>
          <cell r="F310" t="str">
            <v>Лот № 4 - Поставка прочей спецодежды</v>
          </cell>
          <cell r="G310" t="str">
            <v>КМТ</v>
          </cell>
          <cell r="H310">
            <v>3212.63</v>
          </cell>
          <cell r="I310">
            <v>0</v>
          </cell>
        </row>
        <row r="311">
          <cell r="B311">
            <v>2284332</v>
          </cell>
          <cell r="C311" t="str">
            <v>Костюм от искр/брызг мет 72-74/194-200</v>
          </cell>
          <cell r="D311">
            <v>7</v>
          </cell>
          <cell r="E311" t="str">
            <v>401J</v>
          </cell>
          <cell r="F311" t="str">
            <v>Лот № 4 - Поставка прочей спецодежды</v>
          </cell>
          <cell r="G311" t="str">
            <v>КМТ</v>
          </cell>
          <cell r="H311">
            <v>3212.63</v>
          </cell>
          <cell r="I311">
            <v>0</v>
          </cell>
        </row>
        <row r="312">
          <cell r="B312">
            <v>2109271</v>
          </cell>
          <cell r="C312" t="str">
            <v>Плащ для защиты от воды 44-46/158-164</v>
          </cell>
          <cell r="D312">
            <v>7</v>
          </cell>
          <cell r="E312" t="str">
            <v>401J</v>
          </cell>
          <cell r="F312" t="str">
            <v>Лот № 4 - Поставка прочей спецодежды</v>
          </cell>
          <cell r="G312" t="str">
            <v>ШТ</v>
          </cell>
          <cell r="H312">
            <v>1263.3399999999999</v>
          </cell>
          <cell r="I312">
            <v>0</v>
          </cell>
        </row>
        <row r="313">
          <cell r="B313">
            <v>2074164</v>
          </cell>
          <cell r="C313" t="str">
            <v>Плащ для защиты от воды 44-46/170-176</v>
          </cell>
          <cell r="D313">
            <v>7</v>
          </cell>
          <cell r="E313" t="str">
            <v>401J</v>
          </cell>
          <cell r="F313" t="str">
            <v>Лот № 4 - Поставка прочей спецодежды</v>
          </cell>
          <cell r="G313" t="str">
            <v>ШТ</v>
          </cell>
          <cell r="H313">
            <v>1263.3399999999999</v>
          </cell>
          <cell r="I313">
            <v>0</v>
          </cell>
        </row>
        <row r="314">
          <cell r="B314">
            <v>2074166</v>
          </cell>
          <cell r="C314" t="str">
            <v>Плащ для защиты от воды 44-46/182-188</v>
          </cell>
          <cell r="D314">
            <v>7</v>
          </cell>
          <cell r="E314" t="str">
            <v>401J</v>
          </cell>
          <cell r="F314" t="str">
            <v>Лот № 4 - Поставка прочей спецодежды</v>
          </cell>
          <cell r="G314" t="str">
            <v>ШТ</v>
          </cell>
          <cell r="H314">
            <v>1263.3399999999999</v>
          </cell>
          <cell r="I314">
            <v>0</v>
          </cell>
        </row>
        <row r="315">
          <cell r="B315">
            <v>2109272</v>
          </cell>
          <cell r="C315" t="str">
            <v>Плащ для защиты от воды 48-50/158-164</v>
          </cell>
          <cell r="D315">
            <v>7</v>
          </cell>
          <cell r="E315" t="str">
            <v>401J</v>
          </cell>
          <cell r="F315" t="str">
            <v>Лот № 4 - Поставка прочей спецодежды</v>
          </cell>
          <cell r="G315" t="str">
            <v>ШТ</v>
          </cell>
          <cell r="H315">
            <v>1263.3399999999999</v>
          </cell>
          <cell r="I315">
            <v>0</v>
          </cell>
        </row>
        <row r="316">
          <cell r="B316">
            <v>2109273</v>
          </cell>
          <cell r="C316" t="str">
            <v>Плащ для защиты от воды 48-50/170-176</v>
          </cell>
          <cell r="D316">
            <v>7</v>
          </cell>
          <cell r="E316" t="str">
            <v>401J</v>
          </cell>
          <cell r="F316" t="str">
            <v>Лот № 4 - Поставка прочей спецодежды</v>
          </cell>
          <cell r="G316" t="str">
            <v>ШТ</v>
          </cell>
          <cell r="H316">
            <v>1263.3399999999999</v>
          </cell>
          <cell r="I316">
            <v>10</v>
          </cell>
        </row>
        <row r="317">
          <cell r="B317">
            <v>2109274</v>
          </cell>
          <cell r="C317" t="str">
            <v>Плащ для защиты от воды 48-50/182-188</v>
          </cell>
          <cell r="D317">
            <v>7</v>
          </cell>
          <cell r="E317" t="str">
            <v>401J</v>
          </cell>
          <cell r="F317" t="str">
            <v>Лот № 4 - Поставка прочей спецодежды</v>
          </cell>
          <cell r="G317" t="str">
            <v>ШТ</v>
          </cell>
          <cell r="H317">
            <v>1263.3399999999999</v>
          </cell>
          <cell r="I317">
            <v>10</v>
          </cell>
        </row>
        <row r="318">
          <cell r="B318">
            <v>2229263</v>
          </cell>
          <cell r="C318" t="str">
            <v>Плащ для защиты от воды 48-50/194-200</v>
          </cell>
          <cell r="D318">
            <v>7</v>
          </cell>
          <cell r="E318" t="str">
            <v>401J</v>
          </cell>
          <cell r="F318" t="str">
            <v>Лот № 4 - Поставка прочей спецодежды</v>
          </cell>
          <cell r="G318" t="str">
            <v>ШТ</v>
          </cell>
          <cell r="H318">
            <v>1263.3399999999999</v>
          </cell>
          <cell r="I318">
            <v>0</v>
          </cell>
        </row>
        <row r="319">
          <cell r="B319">
            <v>2074168</v>
          </cell>
          <cell r="C319" t="str">
            <v>Плащ для защиты от воды 52-54/158-164</v>
          </cell>
          <cell r="D319">
            <v>7</v>
          </cell>
          <cell r="E319" t="str">
            <v>401J</v>
          </cell>
          <cell r="F319" t="str">
            <v>Лот № 4 - Поставка прочей спецодежды</v>
          </cell>
          <cell r="G319" t="str">
            <v>ШТ</v>
          </cell>
          <cell r="H319">
            <v>1263.3399999999999</v>
          </cell>
          <cell r="I319">
            <v>0</v>
          </cell>
        </row>
        <row r="320">
          <cell r="B320">
            <v>2018296</v>
          </cell>
          <cell r="C320" t="str">
            <v>Плащ для защиты от воды 52-54/170-176</v>
          </cell>
          <cell r="D320">
            <v>7</v>
          </cell>
          <cell r="E320" t="str">
            <v>401J</v>
          </cell>
          <cell r="F320" t="str">
            <v>Лот № 4 - Поставка прочей спецодежды</v>
          </cell>
          <cell r="G320" t="str">
            <v>ШТ</v>
          </cell>
          <cell r="H320">
            <v>1263.3399999999999</v>
          </cell>
          <cell r="I320">
            <v>10</v>
          </cell>
        </row>
        <row r="321">
          <cell r="B321">
            <v>2060911</v>
          </cell>
          <cell r="C321" t="str">
            <v>Плащ для защиты от воды 52-54/182-188</v>
          </cell>
          <cell r="D321">
            <v>7</v>
          </cell>
          <cell r="E321" t="str">
            <v>401J</v>
          </cell>
          <cell r="F321" t="str">
            <v>Лот № 4 - Поставка прочей спецодежды</v>
          </cell>
          <cell r="G321" t="str">
            <v>ШТ</v>
          </cell>
          <cell r="H321">
            <v>1263.3399999999999</v>
          </cell>
          <cell r="I321">
            <v>10</v>
          </cell>
        </row>
        <row r="322">
          <cell r="B322">
            <v>2074169</v>
          </cell>
          <cell r="C322" t="str">
            <v>Плащ для защиты от воды 52-54/194-200</v>
          </cell>
          <cell r="D322">
            <v>7</v>
          </cell>
          <cell r="E322" t="str">
            <v>401J</v>
          </cell>
          <cell r="F322" t="str">
            <v>Лот № 4 - Поставка прочей спецодежды</v>
          </cell>
          <cell r="G322" t="str">
            <v>ШТ</v>
          </cell>
          <cell r="H322">
            <v>1263.3399999999999</v>
          </cell>
          <cell r="I322">
            <v>0</v>
          </cell>
        </row>
        <row r="323">
          <cell r="B323">
            <v>2074170</v>
          </cell>
          <cell r="C323" t="str">
            <v>Плащ для защиты от воды 56-58/158-164</v>
          </cell>
          <cell r="D323">
            <v>7</v>
          </cell>
          <cell r="E323" t="str">
            <v>401J</v>
          </cell>
          <cell r="F323" t="str">
            <v>Лот № 4 - Поставка прочей спецодежды</v>
          </cell>
          <cell r="G323" t="str">
            <v>ШТ</v>
          </cell>
          <cell r="H323">
            <v>1263.3399999999999</v>
          </cell>
          <cell r="I323">
            <v>0</v>
          </cell>
        </row>
        <row r="324">
          <cell r="B324">
            <v>2109275</v>
          </cell>
          <cell r="C324" t="str">
            <v>Плащ для защиты от воды 56-58/170-176</v>
          </cell>
          <cell r="D324">
            <v>7</v>
          </cell>
          <cell r="E324" t="str">
            <v>401J</v>
          </cell>
          <cell r="F324" t="str">
            <v>Лот № 4 - Поставка прочей спецодежды</v>
          </cell>
          <cell r="G324" t="str">
            <v>ШТ</v>
          </cell>
          <cell r="H324">
            <v>1263.3399999999999</v>
          </cell>
          <cell r="I324">
            <v>10</v>
          </cell>
        </row>
        <row r="325">
          <cell r="B325">
            <v>2080834</v>
          </cell>
          <cell r="C325" t="str">
            <v>Плащ для защиты от воды 56-58/182-188</v>
          </cell>
          <cell r="D325">
            <v>7</v>
          </cell>
          <cell r="E325" t="str">
            <v>401J</v>
          </cell>
          <cell r="F325" t="str">
            <v>Лот № 4 - Поставка прочей спецодежды</v>
          </cell>
          <cell r="G325" t="str">
            <v>ШТ</v>
          </cell>
          <cell r="H325">
            <v>1263.3399999999999</v>
          </cell>
          <cell r="I325">
            <v>10</v>
          </cell>
        </row>
        <row r="326">
          <cell r="B326">
            <v>2109278</v>
          </cell>
          <cell r="C326" t="str">
            <v>Плащ для защиты от воды 56-58/194-200</v>
          </cell>
          <cell r="D326">
            <v>7</v>
          </cell>
          <cell r="E326" t="str">
            <v>401J</v>
          </cell>
          <cell r="F326" t="str">
            <v>Лот № 4 - Поставка прочей спецодежды</v>
          </cell>
          <cell r="G326" t="str">
            <v>ШТ</v>
          </cell>
          <cell r="H326">
            <v>1263.3399999999999</v>
          </cell>
          <cell r="I326">
            <v>0</v>
          </cell>
        </row>
        <row r="327">
          <cell r="B327">
            <v>2074171</v>
          </cell>
          <cell r="C327" t="str">
            <v>Плащ для защиты от воды 60-62/158-164</v>
          </cell>
          <cell r="D327">
            <v>7</v>
          </cell>
          <cell r="E327" t="str">
            <v>401J</v>
          </cell>
          <cell r="F327" t="str">
            <v>Лот № 4 - Поставка прочей спецодежды</v>
          </cell>
          <cell r="G327" t="str">
            <v>ШТ</v>
          </cell>
          <cell r="H327">
            <v>1263.3399999999999</v>
          </cell>
          <cell r="I327">
            <v>0</v>
          </cell>
        </row>
        <row r="328">
          <cell r="B328">
            <v>2074178</v>
          </cell>
          <cell r="C328" t="str">
            <v>Плащ для защиты от воды 60-62/170-176</v>
          </cell>
          <cell r="D328">
            <v>7</v>
          </cell>
          <cell r="E328" t="str">
            <v>401J</v>
          </cell>
          <cell r="F328" t="str">
            <v>Лот № 4 - Поставка прочей спецодежды</v>
          </cell>
          <cell r="G328" t="str">
            <v>ШТ</v>
          </cell>
          <cell r="H328">
            <v>1263.3399999999999</v>
          </cell>
          <cell r="I328">
            <v>5</v>
          </cell>
        </row>
        <row r="329">
          <cell r="B329">
            <v>2060910</v>
          </cell>
          <cell r="C329" t="str">
            <v>Плащ для защиты от воды 60-62/182-188</v>
          </cell>
          <cell r="D329">
            <v>7</v>
          </cell>
          <cell r="E329" t="str">
            <v>401J</v>
          </cell>
          <cell r="F329" t="str">
            <v>Лот № 4 - Поставка прочей спецодежды</v>
          </cell>
          <cell r="G329" t="str">
            <v>ШТ</v>
          </cell>
          <cell r="H329">
            <v>1263.3399999999999</v>
          </cell>
          <cell r="I329">
            <v>5</v>
          </cell>
        </row>
        <row r="330">
          <cell r="B330">
            <v>2074181</v>
          </cell>
          <cell r="C330" t="str">
            <v>Плащ для защиты от воды 60-62/194-200</v>
          </cell>
          <cell r="D330">
            <v>7</v>
          </cell>
          <cell r="E330" t="str">
            <v>401J</v>
          </cell>
          <cell r="F330" t="str">
            <v>Лот № 4 - Поставка прочей спецодежды</v>
          </cell>
          <cell r="G330" t="str">
            <v>ШТ</v>
          </cell>
          <cell r="H330">
            <v>1263.3399999999999</v>
          </cell>
          <cell r="I330">
            <v>0</v>
          </cell>
        </row>
        <row r="331">
          <cell r="B331">
            <v>2232055</v>
          </cell>
          <cell r="C331" t="str">
            <v>Плащ для защиты от воды 64-66/158-164</v>
          </cell>
          <cell r="D331">
            <v>7</v>
          </cell>
          <cell r="E331" t="str">
            <v>401J</v>
          </cell>
          <cell r="F331" t="str">
            <v>Лот № 4 - Поставка прочей спецодежды</v>
          </cell>
          <cell r="G331" t="str">
            <v>ШТ</v>
          </cell>
          <cell r="H331">
            <v>1263.3399999999999</v>
          </cell>
          <cell r="I331">
            <v>0</v>
          </cell>
        </row>
        <row r="332">
          <cell r="B332">
            <v>2232054</v>
          </cell>
          <cell r="C332" t="str">
            <v>Плащ для защиты от воды 64-66/170-176</v>
          </cell>
          <cell r="D332">
            <v>7</v>
          </cell>
          <cell r="E332" t="str">
            <v>401J</v>
          </cell>
          <cell r="F332" t="str">
            <v>Лот № 4 - Поставка прочей спецодежды</v>
          </cell>
          <cell r="G332" t="str">
            <v>ШТ</v>
          </cell>
          <cell r="H332">
            <v>1263.3399999999999</v>
          </cell>
          <cell r="I332">
            <v>0</v>
          </cell>
        </row>
        <row r="333">
          <cell r="B333">
            <v>2268678</v>
          </cell>
          <cell r="C333" t="str">
            <v>Плащ для защиты от воды 64-66/182-188</v>
          </cell>
          <cell r="D333">
            <v>7</v>
          </cell>
          <cell r="E333" t="str">
            <v>401J</v>
          </cell>
          <cell r="F333" t="str">
            <v>Лот № 4 - Поставка прочей спецодежды</v>
          </cell>
          <cell r="G333" t="str">
            <v>ШТ</v>
          </cell>
          <cell r="H333">
            <v>1263.3399999999999</v>
          </cell>
          <cell r="I333">
            <v>0</v>
          </cell>
        </row>
        <row r="334">
          <cell r="B334">
            <v>2285033</v>
          </cell>
          <cell r="C334" t="str">
            <v>Плащ для защиты от воды 64-66/194-200</v>
          </cell>
          <cell r="D334">
            <v>7</v>
          </cell>
          <cell r="E334" t="str">
            <v>401J</v>
          </cell>
          <cell r="F334" t="str">
            <v>Лот № 4 - Поставка прочей спецодежды</v>
          </cell>
          <cell r="G334" t="str">
            <v>ШТ</v>
          </cell>
          <cell r="H334">
            <v>1263.3399999999999</v>
          </cell>
          <cell r="I334">
            <v>0</v>
          </cell>
        </row>
        <row r="335">
          <cell r="B335">
            <v>2229262</v>
          </cell>
          <cell r="C335" t="str">
            <v>Плащ для защиты от воды 68-70/170-176</v>
          </cell>
          <cell r="D335">
            <v>7</v>
          </cell>
          <cell r="E335" t="str">
            <v>401J</v>
          </cell>
          <cell r="F335" t="str">
            <v>Лот № 4 - Поставка прочей спецодежды</v>
          </cell>
          <cell r="G335" t="str">
            <v>ШТ</v>
          </cell>
          <cell r="H335">
            <v>1263.3399999999999</v>
          </cell>
          <cell r="I335">
            <v>0</v>
          </cell>
        </row>
        <row r="336">
          <cell r="B336">
            <v>2285029</v>
          </cell>
          <cell r="C336" t="str">
            <v>Плащ для защиты от воды 68-70/194-200</v>
          </cell>
          <cell r="D336">
            <v>7</v>
          </cell>
          <cell r="E336" t="str">
            <v>401J</v>
          </cell>
          <cell r="F336" t="str">
            <v>Лот № 4 - Поставка прочей спецодежды</v>
          </cell>
          <cell r="G336" t="str">
            <v>ШТ</v>
          </cell>
          <cell r="H336">
            <v>1263.3399999999999</v>
          </cell>
          <cell r="I336">
            <v>0</v>
          </cell>
        </row>
        <row r="337">
          <cell r="B337">
            <v>2276695</v>
          </cell>
          <cell r="C337" t="str">
            <v>Фартук из полимерных материалов</v>
          </cell>
          <cell r="D337">
            <v>7</v>
          </cell>
          <cell r="E337" t="str">
            <v>401J</v>
          </cell>
          <cell r="F337" t="str">
            <v>Лот № 4 - Поставка прочей спецодежды</v>
          </cell>
          <cell r="G337" t="str">
            <v>ШТ</v>
          </cell>
          <cell r="H337">
            <v>342.05</v>
          </cell>
          <cell r="I337">
            <v>5</v>
          </cell>
        </row>
        <row r="338">
          <cell r="B338">
            <v>2283058</v>
          </cell>
          <cell r="C338" t="str">
            <v>Белье нательное 44-46/158-164</v>
          </cell>
          <cell r="D338">
            <v>7</v>
          </cell>
          <cell r="E338" t="str">
            <v>401J</v>
          </cell>
          <cell r="F338" t="str">
            <v>Лот № 5 - Поставка нательного белья</v>
          </cell>
          <cell r="G338" t="str">
            <v>КМТ</v>
          </cell>
          <cell r="H338">
            <v>319.82</v>
          </cell>
          <cell r="I338">
            <v>20</v>
          </cell>
        </row>
        <row r="339">
          <cell r="B339">
            <v>2296767</v>
          </cell>
          <cell r="C339" t="str">
            <v>Белье нательное х/б 44-46/158-164 жен</v>
          </cell>
          <cell r="D339">
            <v>7</v>
          </cell>
          <cell r="E339" t="str">
            <v>401J</v>
          </cell>
          <cell r="F339" t="str">
            <v>Лот № 5 - Поставка нательного белья</v>
          </cell>
          <cell r="G339" t="str">
            <v>КМТ</v>
          </cell>
          <cell r="H339">
            <v>319.82</v>
          </cell>
          <cell r="I339">
            <v>0</v>
          </cell>
        </row>
        <row r="340">
          <cell r="B340">
            <v>2283062</v>
          </cell>
          <cell r="C340" t="str">
            <v>Белье нательное 44-46/170-176</v>
          </cell>
          <cell r="D340">
            <v>7</v>
          </cell>
          <cell r="E340" t="str">
            <v>401J</v>
          </cell>
          <cell r="F340" t="str">
            <v>Лот № 5 - Поставка нательного белья</v>
          </cell>
          <cell r="G340" t="str">
            <v>КМТ</v>
          </cell>
          <cell r="H340">
            <v>319.82</v>
          </cell>
          <cell r="I340">
            <v>33</v>
          </cell>
        </row>
        <row r="341">
          <cell r="B341">
            <v>2296769</v>
          </cell>
          <cell r="C341" t="str">
            <v>Белье нательное х/б 44-46/170-176 жен</v>
          </cell>
          <cell r="D341">
            <v>7</v>
          </cell>
          <cell r="E341" t="str">
            <v>401J</v>
          </cell>
          <cell r="F341" t="str">
            <v>Лот № 5 - Поставка нательного белья</v>
          </cell>
          <cell r="G341" t="str">
            <v>КМТ</v>
          </cell>
          <cell r="H341">
            <v>319.82</v>
          </cell>
          <cell r="I341">
            <v>0</v>
          </cell>
        </row>
        <row r="342">
          <cell r="B342">
            <v>2283064</v>
          </cell>
          <cell r="C342" t="str">
            <v>Белье нательное 44-46/182-188</v>
          </cell>
          <cell r="D342">
            <v>7</v>
          </cell>
          <cell r="E342" t="str">
            <v>401J</v>
          </cell>
          <cell r="F342" t="str">
            <v>Лот № 5 - Поставка нательного белья</v>
          </cell>
          <cell r="G342" t="str">
            <v>КМТ</v>
          </cell>
          <cell r="H342">
            <v>319.82</v>
          </cell>
          <cell r="I342">
            <v>4</v>
          </cell>
        </row>
        <row r="343">
          <cell r="B343">
            <v>2283061</v>
          </cell>
          <cell r="C343" t="str">
            <v>Белье нательное 44-46/194-200</v>
          </cell>
          <cell r="D343">
            <v>7</v>
          </cell>
          <cell r="E343" t="str">
            <v>401J</v>
          </cell>
          <cell r="F343" t="str">
            <v>Лот № 5 - Поставка нательного белья</v>
          </cell>
          <cell r="G343" t="str">
            <v>КМТ</v>
          </cell>
          <cell r="H343">
            <v>319.82</v>
          </cell>
          <cell r="I343">
            <v>0</v>
          </cell>
        </row>
        <row r="344">
          <cell r="B344">
            <v>2283070</v>
          </cell>
          <cell r="C344" t="str">
            <v>Белье нательное 48-50/158-164</v>
          </cell>
          <cell r="D344">
            <v>7</v>
          </cell>
          <cell r="E344" t="str">
            <v>401J</v>
          </cell>
          <cell r="F344" t="str">
            <v>Лот № 5 - Поставка нательного белья</v>
          </cell>
          <cell r="G344" t="str">
            <v>КМТ</v>
          </cell>
          <cell r="H344">
            <v>319.82</v>
          </cell>
          <cell r="I344">
            <v>40</v>
          </cell>
        </row>
        <row r="345">
          <cell r="B345">
            <v>2296752</v>
          </cell>
          <cell r="C345" t="str">
            <v>Белье нательное 48-50/158-164 жен</v>
          </cell>
          <cell r="D345">
            <v>7</v>
          </cell>
          <cell r="E345" t="str">
            <v>401J</v>
          </cell>
          <cell r="F345" t="str">
            <v>Лот № 5 - Поставка нательного белья</v>
          </cell>
          <cell r="G345" t="str">
            <v>КМТ</v>
          </cell>
          <cell r="H345">
            <v>319.82</v>
          </cell>
          <cell r="I345">
            <v>0</v>
          </cell>
        </row>
        <row r="346">
          <cell r="B346">
            <v>2280289</v>
          </cell>
          <cell r="C346" t="str">
            <v>Белье нательное 48-50/170-176</v>
          </cell>
          <cell r="D346">
            <v>7</v>
          </cell>
          <cell r="E346" t="str">
            <v>401J</v>
          </cell>
          <cell r="F346" t="str">
            <v>Лот № 5 - Поставка нательного белья</v>
          </cell>
          <cell r="G346" t="str">
            <v>КМТ</v>
          </cell>
          <cell r="H346">
            <v>319.82</v>
          </cell>
          <cell r="I346">
            <v>350</v>
          </cell>
        </row>
        <row r="347">
          <cell r="B347">
            <v>2296755</v>
          </cell>
          <cell r="C347" t="str">
            <v>Белье нательное 48-50/170-176 жен</v>
          </cell>
          <cell r="D347">
            <v>7</v>
          </cell>
          <cell r="E347" t="str">
            <v>401J</v>
          </cell>
          <cell r="F347" t="str">
            <v>Лот № 5 - Поставка нательного белья</v>
          </cell>
          <cell r="G347" t="str">
            <v>КМТ</v>
          </cell>
          <cell r="H347">
            <v>319.82</v>
          </cell>
          <cell r="I347">
            <v>0</v>
          </cell>
        </row>
        <row r="348">
          <cell r="B348">
            <v>2280290</v>
          </cell>
          <cell r="C348" t="str">
            <v>Белье нательное 48-50/182-188</v>
          </cell>
          <cell r="D348">
            <v>7</v>
          </cell>
          <cell r="E348" t="str">
            <v>401J</v>
          </cell>
          <cell r="F348" t="str">
            <v>Лот № 5 - Поставка нательного белья</v>
          </cell>
          <cell r="G348" t="str">
            <v>КМТ</v>
          </cell>
          <cell r="H348">
            <v>319.82</v>
          </cell>
          <cell r="I348">
            <v>220</v>
          </cell>
        </row>
        <row r="349">
          <cell r="B349">
            <v>2296771</v>
          </cell>
          <cell r="C349" t="str">
            <v>Белье нательное х/б 48-50/182-188 жен</v>
          </cell>
          <cell r="D349">
            <v>7</v>
          </cell>
          <cell r="E349" t="str">
            <v>401J</v>
          </cell>
          <cell r="F349" t="str">
            <v>Лот № 5 - Поставка нательного белья</v>
          </cell>
          <cell r="G349" t="str">
            <v>КМТ</v>
          </cell>
          <cell r="H349">
            <v>319.82</v>
          </cell>
          <cell r="I349">
            <v>0</v>
          </cell>
        </row>
        <row r="350">
          <cell r="B350">
            <v>2283060</v>
          </cell>
          <cell r="C350" t="str">
            <v>Белье нательное 48-50/194-200</v>
          </cell>
          <cell r="D350">
            <v>7</v>
          </cell>
          <cell r="E350" t="str">
            <v>401J</v>
          </cell>
          <cell r="F350" t="str">
            <v>Лот № 5 - Поставка нательного белья</v>
          </cell>
          <cell r="G350" t="str">
            <v>КМТ</v>
          </cell>
          <cell r="H350">
            <v>319.82</v>
          </cell>
          <cell r="I350">
            <v>6</v>
          </cell>
        </row>
        <row r="351">
          <cell r="B351">
            <v>2280331</v>
          </cell>
          <cell r="C351" t="str">
            <v>Белье нательное 52-54/158-164</v>
          </cell>
          <cell r="D351">
            <v>7</v>
          </cell>
          <cell r="E351" t="str">
            <v>401J</v>
          </cell>
          <cell r="F351" t="str">
            <v>Лот № 5 - Поставка нательного белья</v>
          </cell>
          <cell r="G351" t="str">
            <v>КМТ</v>
          </cell>
          <cell r="H351">
            <v>319.82</v>
          </cell>
          <cell r="I351">
            <v>16</v>
          </cell>
        </row>
        <row r="352">
          <cell r="B352">
            <v>2280328</v>
          </cell>
          <cell r="C352" t="str">
            <v>Белье нательное 52-54/170-176</v>
          </cell>
          <cell r="D352">
            <v>7</v>
          </cell>
          <cell r="E352" t="str">
            <v>401J</v>
          </cell>
          <cell r="F352" t="str">
            <v>Лот № 5 - Поставка нательного белья</v>
          </cell>
          <cell r="G352" t="str">
            <v>КМТ</v>
          </cell>
          <cell r="H352">
            <v>319.82</v>
          </cell>
          <cell r="I352">
            <v>250</v>
          </cell>
        </row>
        <row r="353">
          <cell r="B353">
            <v>2280325</v>
          </cell>
          <cell r="C353" t="str">
            <v>Белье нательное 52-54/182-188</v>
          </cell>
          <cell r="D353">
            <v>7</v>
          </cell>
          <cell r="E353" t="str">
            <v>401J</v>
          </cell>
          <cell r="F353" t="str">
            <v>Лот № 5 - Поставка нательного белья</v>
          </cell>
          <cell r="G353" t="str">
            <v>КМТ</v>
          </cell>
          <cell r="H353">
            <v>319.82</v>
          </cell>
          <cell r="I353">
            <v>250</v>
          </cell>
        </row>
        <row r="354">
          <cell r="B354">
            <v>2283073</v>
          </cell>
          <cell r="C354" t="str">
            <v>Белье нательное 52-54/194-200</v>
          </cell>
          <cell r="D354">
            <v>7</v>
          </cell>
          <cell r="E354" t="str">
            <v>401J</v>
          </cell>
          <cell r="F354" t="str">
            <v>Лот № 5 - Поставка нательного белья</v>
          </cell>
          <cell r="G354" t="str">
            <v>КМТ</v>
          </cell>
          <cell r="H354">
            <v>319.82</v>
          </cell>
          <cell r="I354">
            <v>13</v>
          </cell>
        </row>
        <row r="355">
          <cell r="B355">
            <v>2280330</v>
          </cell>
          <cell r="C355" t="str">
            <v>Белье нательное 56-58/158-164</v>
          </cell>
          <cell r="D355">
            <v>7</v>
          </cell>
          <cell r="E355" t="str">
            <v>401J</v>
          </cell>
          <cell r="F355" t="str">
            <v>Лот № 5 - Поставка нательного белья</v>
          </cell>
          <cell r="G355" t="str">
            <v>КМТ</v>
          </cell>
          <cell r="H355">
            <v>319.82</v>
          </cell>
          <cell r="I355">
            <v>0</v>
          </cell>
        </row>
        <row r="356">
          <cell r="B356">
            <v>2280329</v>
          </cell>
          <cell r="C356" t="str">
            <v>Белье нательное 56-58/170-176</v>
          </cell>
          <cell r="D356">
            <v>7</v>
          </cell>
          <cell r="E356" t="str">
            <v>401J</v>
          </cell>
          <cell r="F356" t="str">
            <v>Лот № 5 - Поставка нательного белья</v>
          </cell>
          <cell r="G356" t="str">
            <v>КМТ</v>
          </cell>
          <cell r="H356">
            <v>319.82</v>
          </cell>
          <cell r="I356">
            <v>110</v>
          </cell>
        </row>
        <row r="357">
          <cell r="B357">
            <v>2280327</v>
          </cell>
          <cell r="C357" t="str">
            <v>Белье нательное 56-58/182-188</v>
          </cell>
          <cell r="D357">
            <v>7</v>
          </cell>
          <cell r="E357" t="str">
            <v>401J</v>
          </cell>
          <cell r="F357" t="str">
            <v>Лот № 5 - Поставка нательного белья</v>
          </cell>
          <cell r="G357" t="str">
            <v>КМТ</v>
          </cell>
          <cell r="H357">
            <v>319.82</v>
          </cell>
          <cell r="I357">
            <v>140</v>
          </cell>
        </row>
        <row r="358">
          <cell r="B358">
            <v>2283075</v>
          </cell>
          <cell r="C358" t="str">
            <v>Белье нательное 56-58/194-200</v>
          </cell>
          <cell r="D358">
            <v>7</v>
          </cell>
          <cell r="E358" t="str">
            <v>401J</v>
          </cell>
          <cell r="F358" t="str">
            <v>Лот № 5 - Поставка нательного белья</v>
          </cell>
          <cell r="G358" t="str">
            <v>КМТ</v>
          </cell>
          <cell r="H358">
            <v>319.82</v>
          </cell>
          <cell r="I358">
            <v>4</v>
          </cell>
        </row>
        <row r="359">
          <cell r="B359">
            <v>2283084</v>
          </cell>
          <cell r="C359" t="str">
            <v>Белье нательное 60-62/158-164</v>
          </cell>
          <cell r="D359">
            <v>7</v>
          </cell>
          <cell r="E359" t="str">
            <v>401J</v>
          </cell>
          <cell r="F359" t="str">
            <v>Лот № 5 - Поставка нательного белья</v>
          </cell>
          <cell r="G359" t="str">
            <v>КМТ</v>
          </cell>
          <cell r="H359">
            <v>319.82</v>
          </cell>
          <cell r="I359">
            <v>0</v>
          </cell>
        </row>
        <row r="360">
          <cell r="B360">
            <v>2296757</v>
          </cell>
          <cell r="C360" t="str">
            <v>Белье нательное 60-62/158-164 жен</v>
          </cell>
          <cell r="D360">
            <v>7</v>
          </cell>
          <cell r="E360" t="str">
            <v>401J</v>
          </cell>
          <cell r="F360" t="str">
            <v>Лот № 5 - Поставка нательного белья</v>
          </cell>
          <cell r="G360" t="str">
            <v>КМТ</v>
          </cell>
          <cell r="H360">
            <v>319.82</v>
          </cell>
          <cell r="I360">
            <v>0</v>
          </cell>
        </row>
        <row r="361">
          <cell r="B361">
            <v>2280332</v>
          </cell>
          <cell r="C361" t="str">
            <v>Белье нательное 60-62/170-176</v>
          </cell>
          <cell r="D361">
            <v>7</v>
          </cell>
          <cell r="E361" t="str">
            <v>401J</v>
          </cell>
          <cell r="F361" t="str">
            <v>Лот № 5 - Поставка нательного белья</v>
          </cell>
          <cell r="G361" t="str">
            <v>КМТ</v>
          </cell>
          <cell r="H361">
            <v>319.82</v>
          </cell>
          <cell r="I361">
            <v>5</v>
          </cell>
        </row>
        <row r="362">
          <cell r="B362">
            <v>2283076</v>
          </cell>
          <cell r="C362" t="str">
            <v>Белье нательное 60-62/182-188</v>
          </cell>
          <cell r="D362">
            <v>7</v>
          </cell>
          <cell r="E362" t="str">
            <v>401J</v>
          </cell>
          <cell r="F362" t="str">
            <v>Лот № 5 - Поставка нательного белья</v>
          </cell>
          <cell r="G362" t="str">
            <v>КМТ</v>
          </cell>
          <cell r="H362">
            <v>319.82</v>
          </cell>
          <cell r="I362">
            <v>40</v>
          </cell>
        </row>
        <row r="363">
          <cell r="B363">
            <v>2229267</v>
          </cell>
          <cell r="C363" t="str">
            <v>Белье нательное 60-62/194-200</v>
          </cell>
          <cell r="D363">
            <v>7</v>
          </cell>
          <cell r="E363" t="str">
            <v>401J</v>
          </cell>
          <cell r="F363" t="str">
            <v>Лот № 5 - Поставка нательного белья</v>
          </cell>
          <cell r="G363" t="str">
            <v>КМТ</v>
          </cell>
          <cell r="H363">
            <v>319.82</v>
          </cell>
          <cell r="I363">
            <v>4</v>
          </cell>
        </row>
        <row r="364">
          <cell r="B364">
            <v>2231706</v>
          </cell>
          <cell r="C364" t="str">
            <v>Белье нательное 60-62/194-200</v>
          </cell>
          <cell r="D364">
            <v>7</v>
          </cell>
          <cell r="E364" t="str">
            <v>401J</v>
          </cell>
          <cell r="F364" t="str">
            <v>Лот № 5 - Поставка нательного белья</v>
          </cell>
          <cell r="G364" t="str">
            <v>КМТ</v>
          </cell>
          <cell r="H364">
            <v>319.82</v>
          </cell>
          <cell r="I364">
            <v>0</v>
          </cell>
        </row>
        <row r="365">
          <cell r="B365">
            <v>2283078</v>
          </cell>
          <cell r="C365" t="str">
            <v>Белье нательное 60-62/194-200</v>
          </cell>
          <cell r="D365">
            <v>7</v>
          </cell>
          <cell r="E365" t="str">
            <v>401J</v>
          </cell>
          <cell r="F365" t="str">
            <v>Лот № 5 - Поставка нательного белья</v>
          </cell>
          <cell r="G365" t="str">
            <v>КМТ</v>
          </cell>
          <cell r="H365">
            <v>319.82</v>
          </cell>
          <cell r="I365">
            <v>0</v>
          </cell>
        </row>
        <row r="366">
          <cell r="B366">
            <v>2283077</v>
          </cell>
          <cell r="C366" t="str">
            <v>Белье нательное 64-66/170-176</v>
          </cell>
          <cell r="D366">
            <v>7</v>
          </cell>
          <cell r="E366" t="str">
            <v>401J</v>
          </cell>
          <cell r="F366" t="str">
            <v>Лот № 5 - Поставка нательного белья</v>
          </cell>
          <cell r="G366" t="str">
            <v>КМТ</v>
          </cell>
          <cell r="H366">
            <v>319.82</v>
          </cell>
          <cell r="I366">
            <v>0</v>
          </cell>
        </row>
        <row r="367">
          <cell r="B367">
            <v>2283083</v>
          </cell>
          <cell r="C367" t="str">
            <v>Белье нательное 64-66/182-188</v>
          </cell>
          <cell r="D367">
            <v>7</v>
          </cell>
          <cell r="E367" t="str">
            <v>401J</v>
          </cell>
          <cell r="F367" t="str">
            <v>Лот № 5 - Поставка нательного белья</v>
          </cell>
          <cell r="G367" t="str">
            <v>КМТ</v>
          </cell>
          <cell r="H367">
            <v>319.82</v>
          </cell>
          <cell r="I367">
            <v>5</v>
          </cell>
        </row>
        <row r="368">
          <cell r="B368">
            <v>2283092</v>
          </cell>
          <cell r="C368" t="str">
            <v>Белье нательное 68-70/182-188</v>
          </cell>
          <cell r="D368">
            <v>7</v>
          </cell>
          <cell r="E368" t="str">
            <v>401J</v>
          </cell>
          <cell r="F368" t="str">
            <v>Лот № 5 - Поставка нательного белья</v>
          </cell>
          <cell r="G368" t="str">
            <v>КМТ</v>
          </cell>
          <cell r="H368">
            <v>319.82</v>
          </cell>
          <cell r="I368">
            <v>0</v>
          </cell>
        </row>
        <row r="369">
          <cell r="B369">
            <v>2226957</v>
          </cell>
          <cell r="C369" t="str">
            <v>Белье нательное 68-70/194-200</v>
          </cell>
          <cell r="D369">
            <v>7</v>
          </cell>
          <cell r="E369" t="str">
            <v>401J</v>
          </cell>
          <cell r="F369" t="str">
            <v>Лот № 5 - Поставка нательного белья</v>
          </cell>
          <cell r="G369" t="str">
            <v>КМТ</v>
          </cell>
          <cell r="H369">
            <v>319.82</v>
          </cell>
          <cell r="I369">
            <v>0</v>
          </cell>
        </row>
        <row r="370">
          <cell r="B370">
            <v>2283163</v>
          </cell>
          <cell r="C370" t="str">
            <v>Белье нательное 72-74/194-200</v>
          </cell>
          <cell r="D370">
            <v>7</v>
          </cell>
          <cell r="E370" t="str">
            <v>401J</v>
          </cell>
          <cell r="F370" t="str">
            <v>Лот № 5 - Поставка нательного белья</v>
          </cell>
          <cell r="G370" t="str">
            <v>КМТ</v>
          </cell>
          <cell r="H370">
            <v>319.82</v>
          </cell>
          <cell r="I370">
            <v>0</v>
          </cell>
        </row>
        <row r="371">
          <cell r="B371">
            <v>2275107</v>
          </cell>
          <cell r="C371" t="str">
            <v>Белье нательное утепленное 44-46/158-164</v>
          </cell>
          <cell r="D371">
            <v>7</v>
          </cell>
          <cell r="E371" t="str">
            <v>401J</v>
          </cell>
          <cell r="F371" t="str">
            <v>Лот № 5 - Поставка нательного белья</v>
          </cell>
          <cell r="G371" t="str">
            <v>КМТ</v>
          </cell>
          <cell r="H371">
            <v>596.98</v>
          </cell>
          <cell r="I371">
            <v>0</v>
          </cell>
        </row>
        <row r="372">
          <cell r="B372">
            <v>2269645</v>
          </cell>
          <cell r="C372" t="str">
            <v>Белье нательное утепленное 48-50/158-164</v>
          </cell>
          <cell r="D372">
            <v>7</v>
          </cell>
          <cell r="E372" t="str">
            <v>401J</v>
          </cell>
          <cell r="F372" t="str">
            <v>Лот № 5 - Поставка нательного белья</v>
          </cell>
          <cell r="G372" t="str">
            <v>КМТ</v>
          </cell>
          <cell r="H372">
            <v>596.98</v>
          </cell>
          <cell r="I372">
            <v>0</v>
          </cell>
        </row>
        <row r="373">
          <cell r="B373">
            <v>2269652</v>
          </cell>
          <cell r="C373" t="str">
            <v>Белье нательное утепленное 48-50/170-176</v>
          </cell>
          <cell r="D373">
            <v>7</v>
          </cell>
          <cell r="E373" t="str">
            <v>401J</v>
          </cell>
          <cell r="F373" t="str">
            <v>Лот № 5 - Поставка нательного белья</v>
          </cell>
          <cell r="G373" t="str">
            <v>КМТ</v>
          </cell>
          <cell r="H373">
            <v>596.98</v>
          </cell>
          <cell r="I373">
            <v>0</v>
          </cell>
        </row>
        <row r="374">
          <cell r="B374">
            <v>2269646</v>
          </cell>
          <cell r="C374" t="str">
            <v>Белье нательное утепленное 48-50/182-188</v>
          </cell>
          <cell r="D374">
            <v>7</v>
          </cell>
          <cell r="E374" t="str">
            <v>401J</v>
          </cell>
          <cell r="F374" t="str">
            <v>Лот № 5 - Поставка нательного белья</v>
          </cell>
          <cell r="G374" t="str">
            <v>КМТ</v>
          </cell>
          <cell r="H374">
            <v>596.98</v>
          </cell>
          <cell r="I374">
            <v>0</v>
          </cell>
        </row>
        <row r="375">
          <cell r="B375">
            <v>2269651</v>
          </cell>
          <cell r="C375" t="str">
            <v>Белье нательное утепленное 52-54/170-176</v>
          </cell>
          <cell r="D375">
            <v>7</v>
          </cell>
          <cell r="E375" t="str">
            <v>401J</v>
          </cell>
          <cell r="F375" t="str">
            <v>Лот № 5 - Поставка нательного белья</v>
          </cell>
          <cell r="G375" t="str">
            <v>КМТ</v>
          </cell>
          <cell r="H375">
            <v>596.98</v>
          </cell>
          <cell r="I375">
            <v>0</v>
          </cell>
        </row>
        <row r="376">
          <cell r="B376">
            <v>2269659</v>
          </cell>
          <cell r="C376" t="str">
            <v>Белье нательное утепленное 52-54/182-188</v>
          </cell>
          <cell r="D376">
            <v>7</v>
          </cell>
          <cell r="E376" t="str">
            <v>401J</v>
          </cell>
          <cell r="F376" t="str">
            <v>Лот № 5 - Поставка нательного белья</v>
          </cell>
          <cell r="G376" t="str">
            <v>КМТ</v>
          </cell>
          <cell r="H376">
            <v>596.98</v>
          </cell>
          <cell r="I376">
            <v>0</v>
          </cell>
        </row>
        <row r="377">
          <cell r="B377">
            <v>2283108</v>
          </cell>
          <cell r="C377" t="str">
            <v>Белье нательное утепленное 52-54/194-200</v>
          </cell>
          <cell r="D377">
            <v>7</v>
          </cell>
          <cell r="E377" t="str">
            <v>401J</v>
          </cell>
          <cell r="F377" t="str">
            <v>Лот № 5 - Поставка нательного белья</v>
          </cell>
          <cell r="G377" t="str">
            <v>КМТ</v>
          </cell>
          <cell r="H377">
            <v>596.98</v>
          </cell>
          <cell r="I377">
            <v>0</v>
          </cell>
        </row>
        <row r="378">
          <cell r="B378">
            <v>2269655</v>
          </cell>
          <cell r="C378" t="str">
            <v>Белье нательное утепленное 56-58/170-176</v>
          </cell>
          <cell r="D378">
            <v>7</v>
          </cell>
          <cell r="E378" t="str">
            <v>401J</v>
          </cell>
          <cell r="F378" t="str">
            <v>Лот № 5 - Поставка нательного белья</v>
          </cell>
          <cell r="G378" t="str">
            <v>КМТ</v>
          </cell>
          <cell r="H378">
            <v>596.98</v>
          </cell>
          <cell r="I378">
            <v>0</v>
          </cell>
        </row>
        <row r="379">
          <cell r="B379">
            <v>2269644</v>
          </cell>
          <cell r="C379" t="str">
            <v>Белье нательное утепленное 56-58/182-188</v>
          </cell>
          <cell r="D379">
            <v>7</v>
          </cell>
          <cell r="E379" t="str">
            <v>401J</v>
          </cell>
          <cell r="F379" t="str">
            <v>Лот № 5 - Поставка нательного белья</v>
          </cell>
          <cell r="G379" t="str">
            <v>КМТ</v>
          </cell>
          <cell r="H379">
            <v>596.98</v>
          </cell>
          <cell r="I379">
            <v>0</v>
          </cell>
        </row>
        <row r="380">
          <cell r="B380">
            <v>2269657</v>
          </cell>
          <cell r="C380" t="str">
            <v>Белье нательное утепленное 60-62/182-188</v>
          </cell>
          <cell r="D380">
            <v>7</v>
          </cell>
          <cell r="E380" t="str">
            <v>401J</v>
          </cell>
          <cell r="F380" t="str">
            <v>Лот № 5 - Поставка нательного белья</v>
          </cell>
          <cell r="G380" t="str">
            <v>КМТ</v>
          </cell>
          <cell r="H380">
            <v>596.98</v>
          </cell>
          <cell r="I380">
            <v>0</v>
          </cell>
        </row>
        <row r="381">
          <cell r="B381">
            <v>2283113</v>
          </cell>
          <cell r="C381" t="str">
            <v>Белье нательное утепленное 60-62/194-200</v>
          </cell>
          <cell r="D381">
            <v>7</v>
          </cell>
          <cell r="E381" t="str">
            <v>401J</v>
          </cell>
          <cell r="F381" t="str">
            <v>Лот № 5 - Поставка нательного белья</v>
          </cell>
          <cell r="G381" t="str">
            <v>КМТ</v>
          </cell>
          <cell r="H381">
            <v>596.98</v>
          </cell>
          <cell r="I381">
            <v>0</v>
          </cell>
        </row>
        <row r="382">
          <cell r="B382">
            <v>2283120</v>
          </cell>
          <cell r="C382" t="str">
            <v>Белье нательное утепленное 64-66/170-176</v>
          </cell>
          <cell r="D382">
            <v>7</v>
          </cell>
          <cell r="E382" t="str">
            <v>401J</v>
          </cell>
          <cell r="F382" t="str">
            <v>Лот № 5 - Поставка нательного белья</v>
          </cell>
          <cell r="G382" t="str">
            <v>КМТ</v>
          </cell>
          <cell r="H382">
            <v>596.98</v>
          </cell>
          <cell r="I382">
            <v>0</v>
          </cell>
        </row>
        <row r="383">
          <cell r="B383">
            <v>2283123</v>
          </cell>
          <cell r="C383" t="str">
            <v>Белье нательное утепленное 64-66/182-188</v>
          </cell>
          <cell r="D383">
            <v>7</v>
          </cell>
          <cell r="E383" t="str">
            <v>401J</v>
          </cell>
          <cell r="F383" t="str">
            <v>Лот № 5 - Поставка нательного белья</v>
          </cell>
          <cell r="G383" t="str">
            <v>КМТ</v>
          </cell>
          <cell r="H383">
            <v>596.98</v>
          </cell>
          <cell r="I383">
            <v>0</v>
          </cell>
        </row>
        <row r="384">
          <cell r="B384">
            <v>2066592</v>
          </cell>
          <cell r="C384" t="str">
            <v>Кепи (бейсболка)</v>
          </cell>
          <cell r="D384">
            <v>7</v>
          </cell>
          <cell r="E384" t="str">
            <v>401J</v>
          </cell>
          <cell r="F384" t="str">
            <v>Лот № 6 - Поставка головных уборов</v>
          </cell>
          <cell r="G384" t="str">
            <v>ШТ</v>
          </cell>
          <cell r="H384">
            <v>202.86</v>
          </cell>
          <cell r="I384">
            <v>0</v>
          </cell>
        </row>
        <row r="385">
          <cell r="B385">
            <v>2278863</v>
          </cell>
          <cell r="C385" t="str">
            <v>Подшлемник под каску</v>
          </cell>
          <cell r="D385">
            <v>7</v>
          </cell>
          <cell r="E385" t="str">
            <v>401J</v>
          </cell>
          <cell r="F385" t="str">
            <v>Лот № 6 - Поставка головных уборов</v>
          </cell>
          <cell r="G385" t="str">
            <v>ШТ</v>
          </cell>
          <cell r="H385">
            <v>94.7</v>
          </cell>
          <cell r="I385">
            <v>0</v>
          </cell>
        </row>
        <row r="386">
          <cell r="B386">
            <v>2280241</v>
          </cell>
          <cell r="C386" t="str">
            <v>Подшлемник под каску утепленный</v>
          </cell>
          <cell r="D386">
            <v>7</v>
          </cell>
          <cell r="E386" t="str">
            <v>401J</v>
          </cell>
          <cell r="F386" t="str">
            <v>Лот № 6 - Поставка головных уборов</v>
          </cell>
          <cell r="G386" t="str">
            <v>ШТ</v>
          </cell>
          <cell r="H386">
            <v>102.47</v>
          </cell>
          <cell r="I386">
            <v>0</v>
          </cell>
        </row>
        <row r="387">
          <cell r="B387">
            <v>2278895</v>
          </cell>
          <cell r="C387" t="str">
            <v>Шапка шерстяная</v>
          </cell>
          <cell r="D387">
            <v>7</v>
          </cell>
          <cell r="E387" t="str">
            <v>401J</v>
          </cell>
          <cell r="F387" t="str">
            <v>Лот № 6 - Поставка головных уборов</v>
          </cell>
          <cell r="G387" t="str">
            <v>ШТ</v>
          </cell>
          <cell r="H387">
            <v>239.36</v>
          </cell>
          <cell r="I38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0"/>
  <sheetViews>
    <sheetView tabSelected="1" zoomScale="70" zoomScaleNormal="70" zoomScaleSheetLayoutView="70" workbookViewId="0">
      <pane xSplit="7" ySplit="8" topLeftCell="H201" activePane="bottomRight" state="frozen"/>
      <selection pane="topRight" activeCell="I1" sqref="I1"/>
      <selection pane="bottomLeft" activeCell="A9" sqref="A9"/>
      <selection pane="bottomRight" activeCell="I216" sqref="I216"/>
    </sheetView>
  </sheetViews>
  <sheetFormatPr defaultRowHeight="15" x14ac:dyDescent="0.25"/>
  <cols>
    <col min="1" max="1" width="5.28515625" style="1" customWidth="1"/>
    <col min="2" max="2" width="9.5703125" style="1" customWidth="1"/>
    <col min="3" max="3" width="40.7109375" style="1" customWidth="1"/>
    <col min="4" max="4" width="6.85546875" style="3" customWidth="1"/>
    <col min="5" max="5" width="8.7109375" style="1" customWidth="1"/>
    <col min="6" max="6" width="40.42578125" style="3" customWidth="1"/>
    <col min="7" max="7" width="7.7109375" style="1" bestFit="1" customWidth="1"/>
    <col min="8" max="8" width="10.85546875" style="1" customWidth="1"/>
    <col min="9" max="19" width="17" style="1" customWidth="1"/>
  </cols>
  <sheetData>
    <row r="1" spans="1:19" ht="28.5" customHeight="1" x14ac:dyDescent="0.25">
      <c r="F1" s="34" t="s">
        <v>400</v>
      </c>
      <c r="G1" s="34"/>
      <c r="H1" s="34"/>
      <c r="I1"/>
      <c r="J1"/>
      <c r="K1"/>
      <c r="L1"/>
      <c r="M1"/>
      <c r="N1"/>
      <c r="O1"/>
      <c r="P1"/>
      <c r="Q1"/>
      <c r="R1"/>
      <c r="S1"/>
    </row>
    <row r="2" spans="1:19" x14ac:dyDescent="0.25">
      <c r="A2" s="35"/>
      <c r="B2" s="35"/>
      <c r="C2" s="35"/>
      <c r="D2" s="35"/>
      <c r="E2" s="35"/>
      <c r="F2" s="35"/>
      <c r="G2" s="35"/>
      <c r="H2" s="35"/>
      <c r="I2"/>
      <c r="J2"/>
      <c r="K2"/>
      <c r="L2"/>
      <c r="M2"/>
      <c r="N2"/>
      <c r="O2"/>
      <c r="P2"/>
      <c r="Q2"/>
      <c r="R2"/>
      <c r="S2"/>
    </row>
    <row r="3" spans="1:19" x14ac:dyDescent="0.25">
      <c r="A3" s="35"/>
      <c r="B3" s="35"/>
      <c r="C3" s="35"/>
      <c r="D3" s="35"/>
      <c r="E3" s="35"/>
      <c r="F3" s="35"/>
      <c r="G3" s="35"/>
      <c r="H3" s="35"/>
      <c r="I3"/>
      <c r="J3"/>
      <c r="K3"/>
      <c r="L3"/>
      <c r="M3"/>
      <c r="N3"/>
      <c r="O3"/>
      <c r="P3"/>
      <c r="Q3"/>
      <c r="R3"/>
      <c r="S3"/>
    </row>
    <row r="4" spans="1:19" x14ac:dyDescent="0.25"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0"/>
      <c r="R4" s="16"/>
      <c r="S4" s="20"/>
    </row>
    <row r="7" spans="1:19" s="5" customFormat="1" x14ac:dyDescent="0.25">
      <c r="A7" s="2"/>
      <c r="B7" s="2"/>
      <c r="C7" s="2"/>
      <c r="D7" s="4"/>
      <c r="E7" s="2"/>
      <c r="F7" s="4"/>
      <c r="G7" s="2"/>
      <c r="H7" s="21" t="s">
        <v>401</v>
      </c>
      <c r="I7" s="22" t="s">
        <v>402</v>
      </c>
      <c r="J7" s="22" t="s">
        <v>403</v>
      </c>
      <c r="K7" s="22" t="s">
        <v>404</v>
      </c>
      <c r="L7" s="22" t="s">
        <v>405</v>
      </c>
      <c r="M7" s="22" t="s">
        <v>406</v>
      </c>
      <c r="N7" s="22" t="s">
        <v>407</v>
      </c>
      <c r="O7" s="22" t="s">
        <v>408</v>
      </c>
      <c r="P7" s="22" t="s">
        <v>409</v>
      </c>
      <c r="Q7" s="22" t="s">
        <v>410</v>
      </c>
      <c r="R7" s="22" t="s">
        <v>411</v>
      </c>
      <c r="S7" s="22" t="s">
        <v>412</v>
      </c>
    </row>
    <row r="8" spans="1:19" ht="28.5" x14ac:dyDescent="0.25">
      <c r="A8" s="8" t="s">
        <v>1</v>
      </c>
      <c r="B8" s="13" t="s">
        <v>2</v>
      </c>
      <c r="C8" s="13" t="s">
        <v>3</v>
      </c>
      <c r="D8" s="13" t="s">
        <v>4</v>
      </c>
      <c r="E8" s="6" t="s">
        <v>5</v>
      </c>
      <c r="F8" s="13" t="s">
        <v>6</v>
      </c>
      <c r="G8" s="13" t="s">
        <v>7</v>
      </c>
      <c r="H8" s="14" t="s">
        <v>8</v>
      </c>
      <c r="I8" s="14" t="s">
        <v>8</v>
      </c>
      <c r="J8" s="14" t="s">
        <v>8</v>
      </c>
      <c r="K8" s="14" t="s">
        <v>8</v>
      </c>
      <c r="L8" s="14" t="s">
        <v>8</v>
      </c>
      <c r="M8" s="14" t="s">
        <v>8</v>
      </c>
      <c r="N8" s="14" t="s">
        <v>8</v>
      </c>
      <c r="O8" s="14" t="s">
        <v>8</v>
      </c>
      <c r="P8" s="14" t="s">
        <v>8</v>
      </c>
      <c r="Q8" s="14" t="s">
        <v>8</v>
      </c>
      <c r="R8" s="14" t="s">
        <v>8</v>
      </c>
      <c r="S8" s="14" t="s">
        <v>8</v>
      </c>
    </row>
    <row r="9" spans="1:19" ht="45" x14ac:dyDescent="0.25">
      <c r="A9" s="8">
        <v>1</v>
      </c>
      <c r="B9" s="12">
        <v>2283385</v>
      </c>
      <c r="C9" s="15" t="s">
        <v>23</v>
      </c>
      <c r="D9" s="9">
        <v>7</v>
      </c>
      <c r="E9" s="9" t="s">
        <v>0</v>
      </c>
      <c r="F9" s="10" t="s">
        <v>24</v>
      </c>
      <c r="G9" s="9" t="s">
        <v>9</v>
      </c>
      <c r="H9" s="8">
        <f t="shared" ref="H9:H72" si="0">I9+J9+K9+L9+M9+N9+O9+P9+Q9+R9+S9</f>
        <v>5</v>
      </c>
      <c r="I9" s="8">
        <f>INDEX('[1]Кол-во'!$B$5:$I$387,MATCH(B9,'[1]Кол-во'!$B$5:$B$387,0),8)</f>
        <v>0</v>
      </c>
      <c r="J9" s="8">
        <f>INDEX('[2]Кол-во'!$B$5:$I$387,MATCH(B9,'[2]Кол-во'!$B$5:$B$387,0),8)</f>
        <v>0</v>
      </c>
      <c r="K9" s="8">
        <f>INDEX('[3]Кол-во'!$B$5:$I$387,MATCH(B9,'[3]Кол-во'!$B$5:$B$387,0),8)</f>
        <v>0</v>
      </c>
      <c r="L9" s="8">
        <f>INDEX('[4]Кол-во'!$B$5:$I$387,MATCH(B9,'[4]Кол-во'!$B$5:$B$387,0),8)</f>
        <v>0</v>
      </c>
      <c r="M9" s="8">
        <f>INDEX('[5]Кол-во'!$B$5:$I$387,MATCH(B9,'[5]Кол-во'!$B$5:$B$387,0),8)</f>
        <v>0</v>
      </c>
      <c r="N9" s="8">
        <f>INDEX('[6]Кол-во'!$B$5:$I$387,MATCH(B9,'[6]Кол-во'!$B$5:$B$387,0),8)</f>
        <v>0</v>
      </c>
      <c r="O9" s="8">
        <f>INDEX('[7]Кол-во'!$B$5:$I$387,MATCH(B9,'[7]Кол-во'!$B$5:$B$387,0),8)</f>
        <v>0</v>
      </c>
      <c r="P9" s="8">
        <f>INDEX('[8]Кол-во'!$B$5:$I$387,MATCH(B9,'[8]Кол-во'!$B$5:$B$387,0),8)</f>
        <v>4</v>
      </c>
      <c r="Q9" s="8">
        <f>INDEX('[9]Кол-во'!$B$5:$I$387,MATCH(B9,'[9]Кол-во'!$B$5:$B$387,0),8)</f>
        <v>0</v>
      </c>
      <c r="R9" s="8">
        <f>INDEX('[10]Кол-во'!$B$5:$I$387,MATCH(B9,'[10]Кол-во'!$B$5:$B$387,0),8)</f>
        <v>0</v>
      </c>
      <c r="S9" s="9">
        <v>1</v>
      </c>
    </row>
    <row r="10" spans="1:19" ht="45" x14ac:dyDescent="0.25">
      <c r="A10" s="8">
        <v>2</v>
      </c>
      <c r="B10" s="12">
        <v>2283381</v>
      </c>
      <c r="C10" s="15" t="s">
        <v>25</v>
      </c>
      <c r="D10" s="9">
        <v>7</v>
      </c>
      <c r="E10" s="9" t="s">
        <v>0</v>
      </c>
      <c r="F10" s="10" t="s">
        <v>24</v>
      </c>
      <c r="G10" s="9" t="s">
        <v>9</v>
      </c>
      <c r="H10" s="8">
        <f t="shared" si="0"/>
        <v>3</v>
      </c>
      <c r="I10" s="8">
        <f>INDEX('[1]Кол-во'!$B$5:$I$387,MATCH(B10,'[1]Кол-во'!$B$5:$B$387,0),8)</f>
        <v>0</v>
      </c>
      <c r="J10" s="8">
        <f>INDEX('[2]Кол-во'!$B$5:$I$387,MATCH(B10,'[2]Кол-во'!$B$5:$B$387,0),8)</f>
        <v>0</v>
      </c>
      <c r="K10" s="8">
        <f>INDEX('[3]Кол-во'!$B$5:$I$387,MATCH(B10,'[3]Кол-во'!$B$5:$B$387,0),8)</f>
        <v>0</v>
      </c>
      <c r="L10" s="8">
        <f>INDEX('[4]Кол-во'!$B$5:$I$387,MATCH(B10,'[4]Кол-во'!$B$5:$B$387,0),8)</f>
        <v>0</v>
      </c>
      <c r="M10" s="8">
        <f>INDEX('[5]Кол-во'!$B$5:$I$387,MATCH(B10,'[5]Кол-во'!$B$5:$B$387,0),8)</f>
        <v>0</v>
      </c>
      <c r="N10" s="8">
        <f>INDEX('[6]Кол-во'!$B$5:$I$387,MATCH(B10,'[6]Кол-во'!$B$5:$B$387,0),8)</f>
        <v>0</v>
      </c>
      <c r="O10" s="8">
        <f>INDEX('[7]Кол-во'!$B$5:$I$387,MATCH(B10,'[7]Кол-во'!$B$5:$B$387,0),8)</f>
        <v>0</v>
      </c>
      <c r="P10" s="8">
        <f>INDEX('[8]Кол-во'!$B$5:$I$387,MATCH(B10,'[8]Кол-во'!$B$5:$B$387,0),8)</f>
        <v>1</v>
      </c>
      <c r="Q10" s="8">
        <f>INDEX('[9]Кол-во'!$B$5:$I$387,MATCH(B10,'[9]Кол-во'!$B$5:$B$387,0),8)</f>
        <v>0</v>
      </c>
      <c r="R10" s="8">
        <f>INDEX('[10]Кол-во'!$B$5:$I$387,MATCH(B10,'[10]Кол-во'!$B$5:$B$387,0),8)</f>
        <v>0</v>
      </c>
      <c r="S10" s="9">
        <v>2</v>
      </c>
    </row>
    <row r="11" spans="1:19" ht="45" x14ac:dyDescent="0.25">
      <c r="A11" s="8">
        <v>3</v>
      </c>
      <c r="B11" s="12">
        <v>2283386</v>
      </c>
      <c r="C11" s="15" t="s">
        <v>26</v>
      </c>
      <c r="D11" s="9">
        <v>7</v>
      </c>
      <c r="E11" s="9" t="s">
        <v>0</v>
      </c>
      <c r="F11" s="10" t="s">
        <v>24</v>
      </c>
      <c r="G11" s="9" t="s">
        <v>9</v>
      </c>
      <c r="H11" s="8">
        <f t="shared" si="0"/>
        <v>18</v>
      </c>
      <c r="I11" s="8">
        <f>INDEX('[1]Кол-во'!$B$5:$I$387,MATCH(B11,'[1]Кол-во'!$B$5:$B$387,0),8)</f>
        <v>0</v>
      </c>
      <c r="J11" s="8">
        <f>INDEX('[2]Кол-во'!$B$5:$I$387,MATCH(B11,'[2]Кол-во'!$B$5:$B$387,0),8)</f>
        <v>0</v>
      </c>
      <c r="K11" s="8">
        <f>INDEX('[3]Кол-во'!$B$5:$I$387,MATCH(B11,'[3]Кол-во'!$B$5:$B$387,0),8)</f>
        <v>0</v>
      </c>
      <c r="L11" s="8">
        <f>INDEX('[4]Кол-во'!$B$5:$I$387,MATCH(B11,'[4]Кол-во'!$B$5:$B$387,0),8)</f>
        <v>0</v>
      </c>
      <c r="M11" s="8">
        <f>INDEX('[5]Кол-во'!$B$5:$I$387,MATCH(B11,'[5]Кол-во'!$B$5:$B$387,0),8)</f>
        <v>0</v>
      </c>
      <c r="N11" s="8">
        <f>INDEX('[6]Кол-во'!$B$5:$I$387,MATCH(B11,'[6]Кол-во'!$B$5:$B$387,0),8)</f>
        <v>0</v>
      </c>
      <c r="O11" s="8">
        <f>INDEX('[7]Кол-во'!$B$5:$I$387,MATCH(B11,'[7]Кол-во'!$B$5:$B$387,0),8)</f>
        <v>0</v>
      </c>
      <c r="P11" s="8">
        <f>INDEX('[8]Кол-во'!$B$5:$I$387,MATCH(B11,'[8]Кол-во'!$B$5:$B$387,0),8)</f>
        <v>17</v>
      </c>
      <c r="Q11" s="8">
        <f>INDEX('[9]Кол-во'!$B$5:$I$387,MATCH(B11,'[9]Кол-во'!$B$5:$B$387,0),8)</f>
        <v>0</v>
      </c>
      <c r="R11" s="8">
        <f>INDEX('[10]Кол-во'!$B$5:$I$387,MATCH(B11,'[10]Кол-во'!$B$5:$B$387,0),8)</f>
        <v>0</v>
      </c>
      <c r="S11" s="9">
        <v>1</v>
      </c>
    </row>
    <row r="12" spans="1:19" ht="45" x14ac:dyDescent="0.25">
      <c r="A12" s="8">
        <v>4</v>
      </c>
      <c r="B12" s="12">
        <v>2276543</v>
      </c>
      <c r="C12" s="15" t="s">
        <v>27</v>
      </c>
      <c r="D12" s="9">
        <v>7</v>
      </c>
      <c r="E12" s="9" t="s">
        <v>0</v>
      </c>
      <c r="F12" s="10" t="s">
        <v>24</v>
      </c>
      <c r="G12" s="9" t="s">
        <v>9</v>
      </c>
      <c r="H12" s="8">
        <f t="shared" si="0"/>
        <v>11</v>
      </c>
      <c r="I12" s="8">
        <f>INDEX('[1]Кол-во'!$B$5:$I$387,MATCH(B12,'[1]Кол-во'!$B$5:$B$387,0),8)</f>
        <v>0</v>
      </c>
      <c r="J12" s="8">
        <f>INDEX('[2]Кол-во'!$B$5:$I$387,MATCH(B12,'[2]Кол-во'!$B$5:$B$387,0),8)</f>
        <v>0</v>
      </c>
      <c r="K12" s="8">
        <f>INDEX('[3]Кол-во'!$B$5:$I$387,MATCH(B12,'[3]Кол-во'!$B$5:$B$387,0),8)</f>
        <v>0</v>
      </c>
      <c r="L12" s="8">
        <f>INDEX('[4]Кол-во'!$B$5:$I$387,MATCH(B12,'[4]Кол-во'!$B$5:$B$387,0),8)</f>
        <v>0</v>
      </c>
      <c r="M12" s="8">
        <f>INDEX('[5]Кол-во'!$B$5:$I$387,MATCH(B12,'[5]Кол-во'!$B$5:$B$387,0),8)</f>
        <v>0</v>
      </c>
      <c r="N12" s="8">
        <f>INDEX('[6]Кол-во'!$B$5:$I$387,MATCH(B12,'[6]Кол-во'!$B$5:$B$387,0),8)</f>
        <v>0</v>
      </c>
      <c r="O12" s="8">
        <f>INDEX('[7]Кол-во'!$B$5:$I$387,MATCH(B12,'[7]Кол-во'!$B$5:$B$387,0),8)</f>
        <v>0</v>
      </c>
      <c r="P12" s="8">
        <f>INDEX('[8]Кол-во'!$B$5:$I$387,MATCH(B12,'[8]Кол-во'!$B$5:$B$387,0),8)</f>
        <v>8</v>
      </c>
      <c r="Q12" s="8">
        <f>INDEX('[9]Кол-во'!$B$5:$I$387,MATCH(B12,'[9]Кол-во'!$B$5:$B$387,0),8)</f>
        <v>0</v>
      </c>
      <c r="R12" s="8">
        <f>INDEX('[10]Кол-во'!$B$5:$I$387,MATCH(B12,'[10]Кол-во'!$B$5:$B$387,0),8)</f>
        <v>0</v>
      </c>
      <c r="S12" s="9">
        <v>3</v>
      </c>
    </row>
    <row r="13" spans="1:19" ht="45" x14ac:dyDescent="0.25">
      <c r="A13" s="8">
        <v>5</v>
      </c>
      <c r="B13" s="12">
        <v>2276555</v>
      </c>
      <c r="C13" s="15" t="s">
        <v>28</v>
      </c>
      <c r="D13" s="9">
        <v>7</v>
      </c>
      <c r="E13" s="9" t="s">
        <v>0</v>
      </c>
      <c r="F13" s="10" t="s">
        <v>24</v>
      </c>
      <c r="G13" s="9" t="s">
        <v>9</v>
      </c>
      <c r="H13" s="8">
        <f t="shared" si="0"/>
        <v>25</v>
      </c>
      <c r="I13" s="8">
        <f>INDEX('[1]Кол-во'!$B$5:$I$387,MATCH(B13,'[1]Кол-во'!$B$5:$B$387,0),8)</f>
        <v>0</v>
      </c>
      <c r="J13" s="8">
        <f>INDEX('[2]Кол-во'!$B$5:$I$387,MATCH(B13,'[2]Кол-во'!$B$5:$B$387,0),8)</f>
        <v>0</v>
      </c>
      <c r="K13" s="8">
        <f>INDEX('[3]Кол-во'!$B$5:$I$387,MATCH(B13,'[3]Кол-во'!$B$5:$B$387,0),8)</f>
        <v>0</v>
      </c>
      <c r="L13" s="8">
        <f>INDEX('[4]Кол-во'!$B$5:$I$387,MATCH(B13,'[4]Кол-во'!$B$5:$B$387,0),8)</f>
        <v>0</v>
      </c>
      <c r="M13" s="8">
        <f>INDEX('[5]Кол-во'!$B$5:$I$387,MATCH(B13,'[5]Кол-во'!$B$5:$B$387,0),8)</f>
        <v>0</v>
      </c>
      <c r="N13" s="8">
        <f>INDEX('[6]Кол-во'!$B$5:$I$387,MATCH(B13,'[6]Кол-во'!$B$5:$B$387,0),8)</f>
        <v>0</v>
      </c>
      <c r="O13" s="8">
        <f>INDEX('[7]Кол-во'!$B$5:$I$387,MATCH(B13,'[7]Кол-во'!$B$5:$B$387,0),8)</f>
        <v>0</v>
      </c>
      <c r="P13" s="8">
        <f>INDEX('[8]Кол-во'!$B$5:$I$387,MATCH(B13,'[8]Кол-во'!$B$5:$B$387,0),8)</f>
        <v>18</v>
      </c>
      <c r="Q13" s="8">
        <f>INDEX('[9]Кол-во'!$B$5:$I$387,MATCH(B13,'[9]Кол-во'!$B$5:$B$387,0),8)</f>
        <v>0</v>
      </c>
      <c r="R13" s="8">
        <f>INDEX('[10]Кол-во'!$B$5:$I$387,MATCH(B13,'[10]Кол-во'!$B$5:$B$387,0),8)</f>
        <v>0</v>
      </c>
      <c r="S13" s="9">
        <v>7</v>
      </c>
    </row>
    <row r="14" spans="1:19" ht="45" x14ac:dyDescent="0.25">
      <c r="A14" s="8">
        <v>6</v>
      </c>
      <c r="B14" s="12">
        <v>2276554</v>
      </c>
      <c r="C14" s="15" t="s">
        <v>29</v>
      </c>
      <c r="D14" s="9">
        <v>7</v>
      </c>
      <c r="E14" s="9" t="s">
        <v>0</v>
      </c>
      <c r="F14" s="10" t="s">
        <v>24</v>
      </c>
      <c r="G14" s="9" t="s">
        <v>9</v>
      </c>
      <c r="H14" s="8">
        <f t="shared" si="0"/>
        <v>13</v>
      </c>
      <c r="I14" s="8">
        <f>INDEX('[1]Кол-во'!$B$5:$I$387,MATCH(B14,'[1]Кол-во'!$B$5:$B$387,0),8)</f>
        <v>0</v>
      </c>
      <c r="J14" s="8">
        <f>INDEX('[2]Кол-во'!$B$5:$I$387,MATCH(B14,'[2]Кол-во'!$B$5:$B$387,0),8)</f>
        <v>0</v>
      </c>
      <c r="K14" s="8">
        <f>INDEX('[3]Кол-во'!$B$5:$I$387,MATCH(B14,'[3]Кол-во'!$B$5:$B$387,0),8)</f>
        <v>0</v>
      </c>
      <c r="L14" s="8">
        <f>INDEX('[4]Кол-во'!$B$5:$I$387,MATCH(B14,'[4]Кол-во'!$B$5:$B$387,0),8)</f>
        <v>0</v>
      </c>
      <c r="M14" s="8">
        <f>INDEX('[5]Кол-во'!$B$5:$I$387,MATCH(B14,'[5]Кол-во'!$B$5:$B$387,0),8)</f>
        <v>1</v>
      </c>
      <c r="N14" s="8">
        <f>INDEX('[6]Кол-во'!$B$5:$I$387,MATCH(B14,'[6]Кол-во'!$B$5:$B$387,0),8)</f>
        <v>0</v>
      </c>
      <c r="O14" s="8">
        <f>INDEX('[7]Кол-во'!$B$5:$I$387,MATCH(B14,'[7]Кол-во'!$B$5:$B$387,0),8)</f>
        <v>0</v>
      </c>
      <c r="P14" s="8">
        <f>INDEX('[8]Кол-во'!$B$5:$I$387,MATCH(B14,'[8]Кол-во'!$B$5:$B$387,0),8)</f>
        <v>8</v>
      </c>
      <c r="Q14" s="8">
        <f>INDEX('[9]Кол-во'!$B$5:$I$387,MATCH(B14,'[9]Кол-во'!$B$5:$B$387,0),8)</f>
        <v>0</v>
      </c>
      <c r="R14" s="8">
        <f>INDEX('[10]Кол-во'!$B$5:$I$387,MATCH(B14,'[10]Кол-во'!$B$5:$B$387,0),8)</f>
        <v>0</v>
      </c>
      <c r="S14" s="9">
        <v>4</v>
      </c>
    </row>
    <row r="15" spans="1:19" ht="45" x14ac:dyDescent="0.25">
      <c r="A15" s="8">
        <v>7</v>
      </c>
      <c r="B15" s="12">
        <v>2283391</v>
      </c>
      <c r="C15" s="15" t="s">
        <v>30</v>
      </c>
      <c r="D15" s="9">
        <v>7</v>
      </c>
      <c r="E15" s="9" t="s">
        <v>0</v>
      </c>
      <c r="F15" s="10" t="s">
        <v>24</v>
      </c>
      <c r="G15" s="9" t="s">
        <v>9</v>
      </c>
      <c r="H15" s="8">
        <f t="shared" si="0"/>
        <v>18</v>
      </c>
      <c r="I15" s="8">
        <f>INDEX('[1]Кол-во'!$B$5:$I$387,MATCH(B15,'[1]Кол-во'!$B$5:$B$387,0),8)</f>
        <v>0</v>
      </c>
      <c r="J15" s="8">
        <f>INDEX('[2]Кол-во'!$B$5:$I$387,MATCH(B15,'[2]Кол-во'!$B$5:$B$387,0),8)</f>
        <v>0</v>
      </c>
      <c r="K15" s="8">
        <f>INDEX('[3]Кол-во'!$B$5:$I$387,MATCH(B15,'[3]Кол-во'!$B$5:$B$387,0),8)</f>
        <v>0</v>
      </c>
      <c r="L15" s="8">
        <f>INDEX('[4]Кол-во'!$B$5:$I$387,MATCH(B15,'[4]Кол-во'!$B$5:$B$387,0),8)</f>
        <v>0</v>
      </c>
      <c r="M15" s="8">
        <f>INDEX('[5]Кол-во'!$B$5:$I$387,MATCH(B15,'[5]Кол-во'!$B$5:$B$387,0),8)</f>
        <v>1</v>
      </c>
      <c r="N15" s="8">
        <f>INDEX('[6]Кол-во'!$B$5:$I$387,MATCH(B15,'[6]Кол-во'!$B$5:$B$387,0),8)</f>
        <v>0</v>
      </c>
      <c r="O15" s="8">
        <f>INDEX('[7]Кол-во'!$B$5:$I$387,MATCH(B15,'[7]Кол-во'!$B$5:$B$387,0),8)</f>
        <v>0</v>
      </c>
      <c r="P15" s="8">
        <f>INDEX('[8]Кол-во'!$B$5:$I$387,MATCH(B15,'[8]Кол-во'!$B$5:$B$387,0),8)</f>
        <v>7</v>
      </c>
      <c r="Q15" s="8">
        <f>INDEX('[9]Кол-во'!$B$5:$I$387,MATCH(B15,'[9]Кол-во'!$B$5:$B$387,0),8)</f>
        <v>0</v>
      </c>
      <c r="R15" s="8">
        <f>INDEX('[10]Кол-во'!$B$5:$I$387,MATCH(B15,'[10]Кол-во'!$B$5:$B$387,0),8)</f>
        <v>0</v>
      </c>
      <c r="S15" s="9">
        <v>10</v>
      </c>
    </row>
    <row r="16" spans="1:19" ht="45" x14ac:dyDescent="0.25">
      <c r="A16" s="8">
        <v>8</v>
      </c>
      <c r="B16" s="12">
        <v>2283396</v>
      </c>
      <c r="C16" s="15" t="s">
        <v>31</v>
      </c>
      <c r="D16" s="9">
        <v>7</v>
      </c>
      <c r="E16" s="9" t="s">
        <v>0</v>
      </c>
      <c r="F16" s="10" t="s">
        <v>24</v>
      </c>
      <c r="G16" s="9" t="s">
        <v>9</v>
      </c>
      <c r="H16" s="8">
        <f t="shared" si="0"/>
        <v>4</v>
      </c>
      <c r="I16" s="8">
        <f>INDEX('[1]Кол-во'!$B$5:$I$387,MATCH(B16,'[1]Кол-во'!$B$5:$B$387,0),8)</f>
        <v>0</v>
      </c>
      <c r="J16" s="8">
        <f>INDEX('[2]Кол-во'!$B$5:$I$387,MATCH(B16,'[2]Кол-во'!$B$5:$B$387,0),8)</f>
        <v>0</v>
      </c>
      <c r="K16" s="8">
        <f>INDEX('[3]Кол-во'!$B$5:$I$387,MATCH(B16,'[3]Кол-во'!$B$5:$B$387,0),8)</f>
        <v>0</v>
      </c>
      <c r="L16" s="8">
        <f>INDEX('[4]Кол-во'!$B$5:$I$387,MATCH(B16,'[4]Кол-во'!$B$5:$B$387,0),8)</f>
        <v>0</v>
      </c>
      <c r="M16" s="8">
        <f>INDEX('[5]Кол-во'!$B$5:$I$387,MATCH(B16,'[5]Кол-во'!$B$5:$B$387,0),8)</f>
        <v>0</v>
      </c>
      <c r="N16" s="8">
        <f>INDEX('[6]Кол-во'!$B$5:$I$387,MATCH(B16,'[6]Кол-во'!$B$5:$B$387,0),8)</f>
        <v>0</v>
      </c>
      <c r="O16" s="8">
        <f>INDEX('[7]Кол-во'!$B$5:$I$387,MATCH(B16,'[7]Кол-во'!$B$5:$B$387,0),8)</f>
        <v>0</v>
      </c>
      <c r="P16" s="8">
        <f>INDEX('[8]Кол-во'!$B$5:$I$387,MATCH(B16,'[8]Кол-во'!$B$5:$B$387,0),8)</f>
        <v>1</v>
      </c>
      <c r="Q16" s="8">
        <f>INDEX('[9]Кол-во'!$B$5:$I$387,MATCH(B16,'[9]Кол-во'!$B$5:$B$387,0),8)</f>
        <v>0</v>
      </c>
      <c r="R16" s="8">
        <f>INDEX('[10]Кол-во'!$B$5:$I$387,MATCH(B16,'[10]Кол-во'!$B$5:$B$387,0),8)</f>
        <v>0</v>
      </c>
      <c r="S16" s="9">
        <v>3</v>
      </c>
    </row>
    <row r="17" spans="1:19" ht="45" x14ac:dyDescent="0.25">
      <c r="A17" s="8">
        <v>9</v>
      </c>
      <c r="B17" s="12">
        <v>2296822</v>
      </c>
      <c r="C17" s="15" t="s">
        <v>32</v>
      </c>
      <c r="D17" s="9">
        <v>7</v>
      </c>
      <c r="E17" s="9" t="s">
        <v>0</v>
      </c>
      <c r="F17" s="10" t="s">
        <v>24</v>
      </c>
      <c r="G17" s="9" t="s">
        <v>10</v>
      </c>
      <c r="H17" s="8">
        <f t="shared" si="0"/>
        <v>20</v>
      </c>
      <c r="I17" s="8">
        <f>INDEX('[1]Кол-во'!$B$5:$I$387,MATCH(B17,'[1]Кол-во'!$B$5:$B$387,0),8)</f>
        <v>0</v>
      </c>
      <c r="J17" s="8">
        <f>INDEX('[2]Кол-во'!$B$5:$I$387,MATCH(B17,'[2]Кол-во'!$B$5:$B$387,0),8)</f>
        <v>0</v>
      </c>
      <c r="K17" s="8">
        <f>INDEX('[3]Кол-во'!$B$5:$I$387,MATCH(B17,'[3]Кол-во'!$B$5:$B$387,0),8)</f>
        <v>0</v>
      </c>
      <c r="L17" s="8">
        <f>INDEX('[4]Кол-во'!$B$5:$I$387,MATCH(B17,'[4]Кол-во'!$B$5:$B$387,0),8)</f>
        <v>1</v>
      </c>
      <c r="M17" s="8">
        <f>INDEX('[5]Кол-во'!$B$5:$I$387,MATCH(B17,'[5]Кол-во'!$B$5:$B$387,0),8)</f>
        <v>0</v>
      </c>
      <c r="N17" s="8">
        <f>INDEX('[6]Кол-во'!$B$5:$I$387,MATCH(B17,'[6]Кол-во'!$B$5:$B$387,0),8)</f>
        <v>14</v>
      </c>
      <c r="O17" s="8">
        <f>INDEX('[7]Кол-во'!$B$5:$I$387,MATCH(B17,'[7]Кол-во'!$B$5:$B$387,0),8)</f>
        <v>0</v>
      </c>
      <c r="P17" s="8">
        <f>INDEX('[8]Кол-во'!$B$5:$I$387,MATCH(B17,'[8]Кол-во'!$B$5:$B$387,0),8)</f>
        <v>0</v>
      </c>
      <c r="Q17" s="8">
        <f>INDEX('[9]Кол-во'!$B$5:$I$387,MATCH(B17,'[9]Кол-во'!$B$5:$B$387,0),8)</f>
        <v>0</v>
      </c>
      <c r="R17" s="8">
        <f>INDEX('[10]Кол-во'!$B$5:$I$387,MATCH(B17,'[10]Кол-во'!$B$5:$B$387,0),8)</f>
        <v>0</v>
      </c>
      <c r="S17" s="9">
        <v>5</v>
      </c>
    </row>
    <row r="18" spans="1:19" ht="45" x14ac:dyDescent="0.25">
      <c r="A18" s="8">
        <v>10</v>
      </c>
      <c r="B18" s="12">
        <v>2296823</v>
      </c>
      <c r="C18" s="15" t="s">
        <v>33</v>
      </c>
      <c r="D18" s="9">
        <v>7</v>
      </c>
      <c r="E18" s="9" t="s">
        <v>0</v>
      </c>
      <c r="F18" s="10" t="s">
        <v>24</v>
      </c>
      <c r="G18" s="9" t="s">
        <v>10</v>
      </c>
      <c r="H18" s="8">
        <f t="shared" si="0"/>
        <v>6</v>
      </c>
      <c r="I18" s="8">
        <f>INDEX('[1]Кол-во'!$B$5:$I$387,MATCH(B18,'[1]Кол-во'!$B$5:$B$387,0),8)</f>
        <v>0</v>
      </c>
      <c r="J18" s="8">
        <f>INDEX('[2]Кол-во'!$B$5:$I$387,MATCH(B18,'[2]Кол-во'!$B$5:$B$387,0),8)</f>
        <v>0</v>
      </c>
      <c r="K18" s="8">
        <f>INDEX('[3]Кол-во'!$B$5:$I$387,MATCH(B18,'[3]Кол-во'!$B$5:$B$387,0),8)</f>
        <v>0</v>
      </c>
      <c r="L18" s="8">
        <f>INDEX('[4]Кол-во'!$B$5:$I$387,MATCH(B18,'[4]Кол-во'!$B$5:$B$387,0),8)</f>
        <v>1</v>
      </c>
      <c r="M18" s="8">
        <f>INDEX('[5]Кол-во'!$B$5:$I$387,MATCH(B18,'[5]Кол-во'!$B$5:$B$387,0),8)</f>
        <v>0</v>
      </c>
      <c r="N18" s="8">
        <f>INDEX('[6]Кол-во'!$B$5:$I$387,MATCH(B18,'[6]Кол-во'!$B$5:$B$387,0),8)</f>
        <v>3</v>
      </c>
      <c r="O18" s="8">
        <f>INDEX('[7]Кол-во'!$B$5:$I$387,MATCH(B18,'[7]Кол-во'!$B$5:$B$387,0),8)</f>
        <v>0</v>
      </c>
      <c r="P18" s="8">
        <f>INDEX('[8]Кол-во'!$B$5:$I$387,MATCH(B18,'[8]Кол-во'!$B$5:$B$387,0),8)</f>
        <v>0</v>
      </c>
      <c r="Q18" s="8">
        <f>INDEX('[9]Кол-во'!$B$5:$I$387,MATCH(B18,'[9]Кол-во'!$B$5:$B$387,0),8)</f>
        <v>0</v>
      </c>
      <c r="R18" s="8">
        <f>INDEX('[10]Кол-во'!$B$5:$I$387,MATCH(B18,'[10]Кол-во'!$B$5:$B$387,0),8)</f>
        <v>0</v>
      </c>
      <c r="S18" s="9">
        <v>2</v>
      </c>
    </row>
    <row r="19" spans="1:19" ht="45" x14ac:dyDescent="0.25">
      <c r="A19" s="8">
        <v>11</v>
      </c>
      <c r="B19" s="12">
        <v>2296825</v>
      </c>
      <c r="C19" s="15" t="s">
        <v>34</v>
      </c>
      <c r="D19" s="9">
        <v>7</v>
      </c>
      <c r="E19" s="9" t="s">
        <v>0</v>
      </c>
      <c r="F19" s="10" t="s">
        <v>24</v>
      </c>
      <c r="G19" s="9" t="s">
        <v>10</v>
      </c>
      <c r="H19" s="8">
        <f t="shared" si="0"/>
        <v>9</v>
      </c>
      <c r="I19" s="8">
        <f>INDEX('[1]Кол-во'!$B$5:$I$387,MATCH(B19,'[1]Кол-во'!$B$5:$B$387,0),8)</f>
        <v>0</v>
      </c>
      <c r="J19" s="8">
        <f>INDEX('[2]Кол-во'!$B$5:$I$387,MATCH(B19,'[2]Кол-во'!$B$5:$B$387,0),8)</f>
        <v>0</v>
      </c>
      <c r="K19" s="8">
        <f>INDEX('[3]Кол-во'!$B$5:$I$387,MATCH(B19,'[3]Кол-во'!$B$5:$B$387,0),8)</f>
        <v>0</v>
      </c>
      <c r="L19" s="8">
        <f>INDEX('[4]Кол-во'!$B$5:$I$387,MATCH(B19,'[4]Кол-во'!$B$5:$B$387,0),8)</f>
        <v>3</v>
      </c>
      <c r="M19" s="8">
        <f>INDEX('[5]Кол-во'!$B$5:$I$387,MATCH(B19,'[5]Кол-во'!$B$5:$B$387,0),8)</f>
        <v>0</v>
      </c>
      <c r="N19" s="8">
        <f>INDEX('[6]Кол-во'!$B$5:$I$387,MATCH(B19,'[6]Кол-во'!$B$5:$B$387,0),8)</f>
        <v>5</v>
      </c>
      <c r="O19" s="8">
        <f>INDEX('[7]Кол-во'!$B$5:$I$387,MATCH(B19,'[7]Кол-во'!$B$5:$B$387,0),8)</f>
        <v>0</v>
      </c>
      <c r="P19" s="8">
        <f>INDEX('[8]Кол-во'!$B$5:$I$387,MATCH(B19,'[8]Кол-во'!$B$5:$B$387,0),8)</f>
        <v>0</v>
      </c>
      <c r="Q19" s="8">
        <f>INDEX('[9]Кол-во'!$B$5:$I$387,MATCH(B19,'[9]Кол-во'!$B$5:$B$387,0),8)</f>
        <v>0</v>
      </c>
      <c r="R19" s="8">
        <f>INDEX('[10]Кол-во'!$B$5:$I$387,MATCH(B19,'[10]Кол-во'!$B$5:$B$387,0),8)</f>
        <v>0</v>
      </c>
      <c r="S19" s="9">
        <v>1</v>
      </c>
    </row>
    <row r="20" spans="1:19" ht="45" x14ac:dyDescent="0.25">
      <c r="A20" s="8">
        <v>12</v>
      </c>
      <c r="B20" s="12">
        <v>2296826</v>
      </c>
      <c r="C20" s="15" t="s">
        <v>35</v>
      </c>
      <c r="D20" s="9">
        <v>7</v>
      </c>
      <c r="E20" s="9" t="s">
        <v>0</v>
      </c>
      <c r="F20" s="10" t="s">
        <v>24</v>
      </c>
      <c r="G20" s="9" t="s">
        <v>10</v>
      </c>
      <c r="H20" s="8">
        <f t="shared" si="0"/>
        <v>26</v>
      </c>
      <c r="I20" s="8">
        <f>INDEX('[1]Кол-во'!$B$5:$I$387,MATCH(B20,'[1]Кол-во'!$B$5:$B$387,0),8)</f>
        <v>0</v>
      </c>
      <c r="J20" s="8">
        <f>INDEX('[2]Кол-во'!$B$5:$I$387,MATCH(B20,'[2]Кол-во'!$B$5:$B$387,0),8)</f>
        <v>0</v>
      </c>
      <c r="K20" s="8">
        <f>INDEX('[3]Кол-во'!$B$5:$I$387,MATCH(B20,'[3]Кол-во'!$B$5:$B$387,0),8)</f>
        <v>0</v>
      </c>
      <c r="L20" s="8">
        <f>INDEX('[4]Кол-во'!$B$5:$I$387,MATCH(B20,'[4]Кол-во'!$B$5:$B$387,0),8)</f>
        <v>1</v>
      </c>
      <c r="M20" s="8">
        <f>INDEX('[5]Кол-во'!$B$5:$I$387,MATCH(B20,'[5]Кол-во'!$B$5:$B$387,0),8)</f>
        <v>0</v>
      </c>
      <c r="N20" s="8">
        <f>INDEX('[6]Кол-во'!$B$5:$I$387,MATCH(B20,'[6]Кол-во'!$B$5:$B$387,0),8)</f>
        <v>17</v>
      </c>
      <c r="O20" s="8">
        <f>INDEX('[7]Кол-во'!$B$5:$I$387,MATCH(B20,'[7]Кол-во'!$B$5:$B$387,0),8)</f>
        <v>0</v>
      </c>
      <c r="P20" s="8">
        <f>INDEX('[8]Кол-во'!$B$5:$I$387,MATCH(B20,'[8]Кол-во'!$B$5:$B$387,0),8)</f>
        <v>0</v>
      </c>
      <c r="Q20" s="8">
        <f>INDEX('[9]Кол-во'!$B$5:$I$387,MATCH(B20,'[9]Кол-во'!$B$5:$B$387,0),8)</f>
        <v>0</v>
      </c>
      <c r="R20" s="8">
        <f>INDEX('[10]Кол-во'!$B$5:$I$387,MATCH(B20,'[10]Кол-во'!$B$5:$B$387,0),8)</f>
        <v>0</v>
      </c>
      <c r="S20" s="9">
        <v>8</v>
      </c>
    </row>
    <row r="21" spans="1:19" ht="45" x14ac:dyDescent="0.25">
      <c r="A21" s="8">
        <v>13</v>
      </c>
      <c r="B21" s="12">
        <v>2296830</v>
      </c>
      <c r="C21" s="15" t="s">
        <v>36</v>
      </c>
      <c r="D21" s="9">
        <v>7</v>
      </c>
      <c r="E21" s="9" t="s">
        <v>0</v>
      </c>
      <c r="F21" s="10" t="s">
        <v>24</v>
      </c>
      <c r="G21" s="9" t="s">
        <v>10</v>
      </c>
      <c r="H21" s="8">
        <f t="shared" si="0"/>
        <v>1</v>
      </c>
      <c r="I21" s="8">
        <f>INDEX('[1]Кол-во'!$B$5:$I$387,MATCH(B21,'[1]Кол-во'!$B$5:$B$387,0),8)</f>
        <v>0</v>
      </c>
      <c r="J21" s="8">
        <f>INDEX('[2]Кол-во'!$B$5:$I$387,MATCH(B21,'[2]Кол-во'!$B$5:$B$387,0),8)</f>
        <v>0</v>
      </c>
      <c r="K21" s="8">
        <f>INDEX('[3]Кол-во'!$B$5:$I$387,MATCH(B21,'[3]Кол-во'!$B$5:$B$387,0),8)</f>
        <v>0</v>
      </c>
      <c r="L21" s="8">
        <f>INDEX('[4]Кол-во'!$B$5:$I$387,MATCH(B21,'[4]Кол-во'!$B$5:$B$387,0),8)</f>
        <v>0</v>
      </c>
      <c r="M21" s="8">
        <f>INDEX('[5]Кол-во'!$B$5:$I$387,MATCH(B21,'[5]Кол-во'!$B$5:$B$387,0),8)</f>
        <v>0</v>
      </c>
      <c r="N21" s="8">
        <f>INDEX('[6]Кол-во'!$B$5:$I$387,MATCH(B21,'[6]Кол-во'!$B$5:$B$387,0),8)</f>
        <v>1</v>
      </c>
      <c r="O21" s="8">
        <f>INDEX('[7]Кол-во'!$B$5:$I$387,MATCH(B21,'[7]Кол-во'!$B$5:$B$387,0),8)</f>
        <v>0</v>
      </c>
      <c r="P21" s="8">
        <f>INDEX('[8]Кол-во'!$B$5:$I$387,MATCH(B21,'[8]Кол-во'!$B$5:$B$387,0),8)</f>
        <v>0</v>
      </c>
      <c r="Q21" s="8">
        <f>INDEX('[9]Кол-во'!$B$5:$I$387,MATCH(B21,'[9]Кол-во'!$B$5:$B$387,0),8)</f>
        <v>0</v>
      </c>
      <c r="R21" s="8">
        <f>INDEX('[10]Кол-во'!$B$5:$I$387,MATCH(B21,'[10]Кол-во'!$B$5:$B$387,0),8)</f>
        <v>0</v>
      </c>
      <c r="S21" s="9"/>
    </row>
    <row r="22" spans="1:19" ht="45" x14ac:dyDescent="0.25">
      <c r="A22" s="8">
        <v>14</v>
      </c>
      <c r="B22" s="12">
        <v>2296831</v>
      </c>
      <c r="C22" s="15" t="s">
        <v>37</v>
      </c>
      <c r="D22" s="9">
        <v>7</v>
      </c>
      <c r="E22" s="9" t="s">
        <v>0</v>
      </c>
      <c r="F22" s="10" t="s">
        <v>24</v>
      </c>
      <c r="G22" s="9" t="s">
        <v>10</v>
      </c>
      <c r="H22" s="8">
        <f t="shared" si="0"/>
        <v>7</v>
      </c>
      <c r="I22" s="8">
        <f>INDEX('[1]Кол-во'!$B$5:$I$387,MATCH(B22,'[1]Кол-во'!$B$5:$B$387,0),8)</f>
        <v>0</v>
      </c>
      <c r="J22" s="8">
        <f>INDEX('[2]Кол-во'!$B$5:$I$387,MATCH(B22,'[2]Кол-во'!$B$5:$B$387,0),8)</f>
        <v>0</v>
      </c>
      <c r="K22" s="8">
        <f>INDEX('[3]Кол-во'!$B$5:$I$387,MATCH(B22,'[3]Кол-во'!$B$5:$B$387,0),8)</f>
        <v>0</v>
      </c>
      <c r="L22" s="8">
        <f>INDEX('[4]Кол-во'!$B$5:$I$387,MATCH(B22,'[4]Кол-во'!$B$5:$B$387,0),8)</f>
        <v>2</v>
      </c>
      <c r="M22" s="8">
        <f>INDEX('[5]Кол-во'!$B$5:$I$387,MATCH(B22,'[5]Кол-во'!$B$5:$B$387,0),8)</f>
        <v>0</v>
      </c>
      <c r="N22" s="8">
        <f>INDEX('[6]Кол-во'!$B$5:$I$387,MATCH(B22,'[6]Кол-во'!$B$5:$B$387,0),8)</f>
        <v>2</v>
      </c>
      <c r="O22" s="8">
        <f>INDEX('[7]Кол-во'!$B$5:$I$387,MATCH(B22,'[7]Кол-во'!$B$5:$B$387,0),8)</f>
        <v>0</v>
      </c>
      <c r="P22" s="8">
        <f>INDEX('[8]Кол-во'!$B$5:$I$387,MATCH(B22,'[8]Кол-во'!$B$5:$B$387,0),8)</f>
        <v>0</v>
      </c>
      <c r="Q22" s="8">
        <f>INDEX('[9]Кол-во'!$B$5:$I$387,MATCH(B22,'[9]Кол-во'!$B$5:$B$387,0),8)</f>
        <v>0</v>
      </c>
      <c r="R22" s="8">
        <f>INDEX('[10]Кол-во'!$B$5:$I$387,MATCH(B22,'[10]Кол-во'!$B$5:$B$387,0),8)</f>
        <v>0</v>
      </c>
      <c r="S22" s="9">
        <v>3</v>
      </c>
    </row>
    <row r="23" spans="1:19" ht="45" x14ac:dyDescent="0.25">
      <c r="A23" s="8">
        <v>15</v>
      </c>
      <c r="B23" s="12">
        <v>2296828</v>
      </c>
      <c r="C23" s="15" t="s">
        <v>38</v>
      </c>
      <c r="D23" s="9">
        <v>7</v>
      </c>
      <c r="E23" s="9" t="s">
        <v>0</v>
      </c>
      <c r="F23" s="10" t="s">
        <v>24</v>
      </c>
      <c r="G23" s="9" t="s">
        <v>10</v>
      </c>
      <c r="H23" s="8">
        <f t="shared" si="0"/>
        <v>8</v>
      </c>
      <c r="I23" s="8">
        <f>INDEX('[1]Кол-во'!$B$5:$I$387,MATCH(B23,'[1]Кол-во'!$B$5:$B$387,0),8)</f>
        <v>0</v>
      </c>
      <c r="J23" s="8">
        <f>INDEX('[2]Кол-во'!$B$5:$I$387,MATCH(B23,'[2]Кол-во'!$B$5:$B$387,0),8)</f>
        <v>0</v>
      </c>
      <c r="K23" s="8">
        <f>INDEX('[3]Кол-во'!$B$5:$I$387,MATCH(B23,'[3]Кол-во'!$B$5:$B$387,0),8)</f>
        <v>0</v>
      </c>
      <c r="L23" s="8">
        <f>INDEX('[4]Кол-во'!$B$5:$I$387,MATCH(B23,'[4]Кол-во'!$B$5:$B$387,0),8)</f>
        <v>4</v>
      </c>
      <c r="M23" s="8">
        <f>INDEX('[5]Кол-во'!$B$5:$I$387,MATCH(B23,'[5]Кол-во'!$B$5:$B$387,0),8)</f>
        <v>0</v>
      </c>
      <c r="N23" s="8">
        <f>INDEX('[6]Кол-во'!$B$5:$I$387,MATCH(B23,'[6]Кол-во'!$B$5:$B$387,0),8)</f>
        <v>3</v>
      </c>
      <c r="O23" s="8">
        <f>INDEX('[7]Кол-во'!$B$5:$I$387,MATCH(B23,'[7]Кол-во'!$B$5:$B$387,0),8)</f>
        <v>0</v>
      </c>
      <c r="P23" s="8">
        <f>INDEX('[8]Кол-во'!$B$5:$I$387,MATCH(B23,'[8]Кол-во'!$B$5:$B$387,0),8)</f>
        <v>0</v>
      </c>
      <c r="Q23" s="8">
        <f>INDEX('[9]Кол-во'!$B$5:$I$387,MATCH(B23,'[9]Кол-во'!$B$5:$B$387,0),8)</f>
        <v>0</v>
      </c>
      <c r="R23" s="8">
        <f>INDEX('[10]Кол-во'!$B$5:$I$387,MATCH(B23,'[10]Кол-во'!$B$5:$B$387,0),8)</f>
        <v>0</v>
      </c>
      <c r="S23" s="9">
        <v>1</v>
      </c>
    </row>
    <row r="24" spans="1:19" ht="45" x14ac:dyDescent="0.25">
      <c r="A24" s="8">
        <v>16</v>
      </c>
      <c r="B24" s="12">
        <v>2296829</v>
      </c>
      <c r="C24" s="15" t="s">
        <v>39</v>
      </c>
      <c r="D24" s="9">
        <v>7</v>
      </c>
      <c r="E24" s="9" t="s">
        <v>0</v>
      </c>
      <c r="F24" s="10" t="s">
        <v>24</v>
      </c>
      <c r="G24" s="9" t="s">
        <v>10</v>
      </c>
      <c r="H24" s="8">
        <f t="shared" si="0"/>
        <v>5</v>
      </c>
      <c r="I24" s="8">
        <f>INDEX('[1]Кол-во'!$B$5:$I$387,MATCH(B24,'[1]Кол-во'!$B$5:$B$387,0),8)</f>
        <v>0</v>
      </c>
      <c r="J24" s="8">
        <f>INDEX('[2]Кол-во'!$B$5:$I$387,MATCH(B24,'[2]Кол-во'!$B$5:$B$387,0),8)</f>
        <v>0</v>
      </c>
      <c r="K24" s="8">
        <f>INDEX('[3]Кол-во'!$B$5:$I$387,MATCH(B24,'[3]Кол-во'!$B$5:$B$387,0),8)</f>
        <v>0</v>
      </c>
      <c r="L24" s="8">
        <f>INDEX('[4]Кол-во'!$B$5:$I$387,MATCH(B24,'[4]Кол-во'!$B$5:$B$387,0),8)</f>
        <v>0</v>
      </c>
      <c r="M24" s="8">
        <f>INDEX('[5]Кол-во'!$B$5:$I$387,MATCH(B24,'[5]Кол-во'!$B$5:$B$387,0),8)</f>
        <v>0</v>
      </c>
      <c r="N24" s="8">
        <f>INDEX('[6]Кол-во'!$B$5:$I$387,MATCH(B24,'[6]Кол-во'!$B$5:$B$387,0),8)</f>
        <v>5</v>
      </c>
      <c r="O24" s="8">
        <f>INDEX('[7]Кол-во'!$B$5:$I$387,MATCH(B24,'[7]Кол-во'!$B$5:$B$387,0),8)</f>
        <v>0</v>
      </c>
      <c r="P24" s="8">
        <f>INDEX('[8]Кол-во'!$B$5:$I$387,MATCH(B24,'[8]Кол-во'!$B$5:$B$387,0),8)</f>
        <v>0</v>
      </c>
      <c r="Q24" s="8">
        <f>INDEX('[9]Кол-во'!$B$5:$I$387,MATCH(B24,'[9]Кол-во'!$B$5:$B$387,0),8)</f>
        <v>0</v>
      </c>
      <c r="R24" s="8">
        <f>INDEX('[10]Кол-во'!$B$5:$I$387,MATCH(B24,'[10]Кол-во'!$B$5:$B$387,0),8)</f>
        <v>0</v>
      </c>
      <c r="S24" s="9"/>
    </row>
    <row r="25" spans="1:19" ht="45" x14ac:dyDescent="0.25">
      <c r="A25" s="8">
        <v>17</v>
      </c>
      <c r="B25" s="12">
        <v>2296833</v>
      </c>
      <c r="C25" s="15" t="s">
        <v>40</v>
      </c>
      <c r="D25" s="9">
        <v>7</v>
      </c>
      <c r="E25" s="9" t="s">
        <v>0</v>
      </c>
      <c r="F25" s="10" t="s">
        <v>24</v>
      </c>
      <c r="G25" s="9" t="s">
        <v>10</v>
      </c>
      <c r="H25" s="8">
        <f t="shared" si="0"/>
        <v>7</v>
      </c>
      <c r="I25" s="8">
        <f>INDEX('[1]Кол-во'!$B$5:$I$387,MATCH(B25,'[1]Кол-во'!$B$5:$B$387,0),8)</f>
        <v>0</v>
      </c>
      <c r="J25" s="8">
        <f>INDEX('[2]Кол-во'!$B$5:$I$387,MATCH(B25,'[2]Кол-во'!$B$5:$B$387,0),8)</f>
        <v>0</v>
      </c>
      <c r="K25" s="8">
        <f>INDEX('[3]Кол-во'!$B$5:$I$387,MATCH(B25,'[3]Кол-во'!$B$5:$B$387,0),8)</f>
        <v>0</v>
      </c>
      <c r="L25" s="8">
        <f>INDEX('[4]Кол-во'!$B$5:$I$387,MATCH(B25,'[4]Кол-во'!$B$5:$B$387,0),8)</f>
        <v>1</v>
      </c>
      <c r="M25" s="8">
        <f>INDEX('[5]Кол-во'!$B$5:$I$387,MATCH(B25,'[5]Кол-во'!$B$5:$B$387,0),8)</f>
        <v>0</v>
      </c>
      <c r="N25" s="8">
        <f>INDEX('[6]Кол-во'!$B$5:$I$387,MATCH(B25,'[6]Кол-во'!$B$5:$B$387,0),8)</f>
        <v>5</v>
      </c>
      <c r="O25" s="8">
        <f>INDEX('[7]Кол-во'!$B$5:$I$387,MATCH(B25,'[7]Кол-во'!$B$5:$B$387,0),8)</f>
        <v>0</v>
      </c>
      <c r="P25" s="8">
        <f>INDEX('[8]Кол-во'!$B$5:$I$387,MATCH(B25,'[8]Кол-во'!$B$5:$B$387,0),8)</f>
        <v>0</v>
      </c>
      <c r="Q25" s="8">
        <f>INDEX('[9]Кол-во'!$B$5:$I$387,MATCH(B25,'[9]Кол-во'!$B$5:$B$387,0),8)</f>
        <v>0</v>
      </c>
      <c r="R25" s="8">
        <f>INDEX('[10]Кол-во'!$B$5:$I$387,MATCH(B25,'[10]Кол-во'!$B$5:$B$387,0),8)</f>
        <v>0</v>
      </c>
      <c r="S25" s="9">
        <v>1</v>
      </c>
    </row>
    <row r="26" spans="1:19" ht="45" x14ac:dyDescent="0.25">
      <c r="A26" s="8">
        <v>18</v>
      </c>
      <c r="B26" s="12">
        <v>2296839</v>
      </c>
      <c r="C26" s="15" t="s">
        <v>41</v>
      </c>
      <c r="D26" s="9">
        <v>7</v>
      </c>
      <c r="E26" s="9" t="s">
        <v>0</v>
      </c>
      <c r="F26" s="10" t="s">
        <v>24</v>
      </c>
      <c r="G26" s="9" t="s">
        <v>10</v>
      </c>
      <c r="H26" s="8">
        <f t="shared" si="0"/>
        <v>3</v>
      </c>
      <c r="I26" s="8">
        <f>INDEX('[1]Кол-во'!$B$5:$I$387,MATCH(B26,'[1]Кол-во'!$B$5:$B$387,0),8)</f>
        <v>0</v>
      </c>
      <c r="J26" s="8">
        <f>INDEX('[2]Кол-во'!$B$5:$I$387,MATCH(B26,'[2]Кол-во'!$B$5:$B$387,0),8)</f>
        <v>0</v>
      </c>
      <c r="K26" s="8">
        <f>INDEX('[3]Кол-во'!$B$5:$I$387,MATCH(B26,'[3]Кол-во'!$B$5:$B$387,0),8)</f>
        <v>0</v>
      </c>
      <c r="L26" s="8">
        <f>INDEX('[4]Кол-во'!$B$5:$I$387,MATCH(B26,'[4]Кол-во'!$B$5:$B$387,0),8)</f>
        <v>2</v>
      </c>
      <c r="M26" s="8">
        <f>INDEX('[5]Кол-во'!$B$5:$I$387,MATCH(B26,'[5]Кол-во'!$B$5:$B$387,0),8)</f>
        <v>0</v>
      </c>
      <c r="N26" s="8">
        <f>INDEX('[6]Кол-во'!$B$5:$I$387,MATCH(B26,'[6]Кол-во'!$B$5:$B$387,0),8)</f>
        <v>0</v>
      </c>
      <c r="O26" s="8">
        <f>INDEX('[7]Кол-во'!$B$5:$I$387,MATCH(B26,'[7]Кол-во'!$B$5:$B$387,0),8)</f>
        <v>0</v>
      </c>
      <c r="P26" s="8">
        <f>INDEX('[8]Кол-во'!$B$5:$I$387,MATCH(B26,'[8]Кол-во'!$B$5:$B$387,0),8)</f>
        <v>0</v>
      </c>
      <c r="Q26" s="8">
        <f>INDEX('[9]Кол-во'!$B$5:$I$387,MATCH(B26,'[9]Кол-во'!$B$5:$B$387,0),8)</f>
        <v>0</v>
      </c>
      <c r="R26" s="8">
        <f>INDEX('[10]Кол-во'!$B$5:$I$387,MATCH(B26,'[10]Кол-во'!$B$5:$B$387,0),8)</f>
        <v>0</v>
      </c>
      <c r="S26" s="9">
        <v>1</v>
      </c>
    </row>
    <row r="27" spans="1:19" ht="45" x14ac:dyDescent="0.25">
      <c r="A27" s="8">
        <v>19</v>
      </c>
      <c r="B27" s="12">
        <v>2296827</v>
      </c>
      <c r="C27" s="15" t="s">
        <v>42</v>
      </c>
      <c r="D27" s="9">
        <v>7</v>
      </c>
      <c r="E27" s="9" t="s">
        <v>0</v>
      </c>
      <c r="F27" s="10" t="s">
        <v>24</v>
      </c>
      <c r="G27" s="9" t="s">
        <v>10</v>
      </c>
      <c r="H27" s="8">
        <f t="shared" si="0"/>
        <v>0</v>
      </c>
      <c r="I27" s="8">
        <f>INDEX('[1]Кол-во'!$B$5:$I$387,MATCH(B27,'[1]Кол-во'!$B$5:$B$387,0),8)</f>
        <v>0</v>
      </c>
      <c r="J27" s="8">
        <f>INDEX('[2]Кол-во'!$B$5:$I$387,MATCH(B27,'[2]Кол-во'!$B$5:$B$387,0),8)</f>
        <v>0</v>
      </c>
      <c r="K27" s="8">
        <f>INDEX('[3]Кол-во'!$B$5:$I$387,MATCH(B27,'[3]Кол-во'!$B$5:$B$387,0),8)</f>
        <v>0</v>
      </c>
      <c r="L27" s="8">
        <f>INDEX('[4]Кол-во'!$B$5:$I$387,MATCH(B27,'[4]Кол-во'!$B$5:$B$387,0),8)</f>
        <v>0</v>
      </c>
      <c r="M27" s="8">
        <f>INDEX('[5]Кол-во'!$B$5:$I$387,MATCH(B27,'[5]Кол-во'!$B$5:$B$387,0),8)</f>
        <v>0</v>
      </c>
      <c r="N27" s="8">
        <f>INDEX('[6]Кол-во'!$B$5:$I$387,MATCH(B27,'[6]Кол-во'!$B$5:$B$387,0),8)</f>
        <v>0</v>
      </c>
      <c r="O27" s="8">
        <f>INDEX('[7]Кол-во'!$B$5:$I$387,MATCH(B27,'[7]Кол-во'!$B$5:$B$387,0),8)</f>
        <v>0</v>
      </c>
      <c r="P27" s="8">
        <f>INDEX('[8]Кол-во'!$B$5:$I$387,MATCH(B27,'[8]Кол-во'!$B$5:$B$387,0),8)</f>
        <v>0</v>
      </c>
      <c r="Q27" s="8">
        <f>INDEX('[9]Кол-во'!$B$5:$I$387,MATCH(B27,'[9]Кол-во'!$B$5:$B$387,0),8)</f>
        <v>0</v>
      </c>
      <c r="R27" s="8">
        <f>INDEX('[10]Кол-во'!$B$5:$I$387,MATCH(B27,'[10]Кол-во'!$B$5:$B$387,0),8)</f>
        <v>0</v>
      </c>
      <c r="S27" s="9"/>
    </row>
    <row r="28" spans="1:19" ht="45" x14ac:dyDescent="0.25">
      <c r="A28" s="8">
        <v>20</v>
      </c>
      <c r="B28" s="12">
        <v>2296842</v>
      </c>
      <c r="C28" s="15" t="s">
        <v>43</v>
      </c>
      <c r="D28" s="9">
        <v>7</v>
      </c>
      <c r="E28" s="9" t="s">
        <v>0</v>
      </c>
      <c r="F28" s="10" t="s">
        <v>24</v>
      </c>
      <c r="G28" s="9" t="s">
        <v>10</v>
      </c>
      <c r="H28" s="8">
        <f t="shared" si="0"/>
        <v>2</v>
      </c>
      <c r="I28" s="8">
        <f>INDEX('[1]Кол-во'!$B$5:$I$387,MATCH(B28,'[1]Кол-во'!$B$5:$B$387,0),8)</f>
        <v>0</v>
      </c>
      <c r="J28" s="8">
        <f>INDEX('[2]Кол-во'!$B$5:$I$387,MATCH(B28,'[2]Кол-во'!$B$5:$B$387,0),8)</f>
        <v>0</v>
      </c>
      <c r="K28" s="8">
        <f>INDEX('[3]Кол-во'!$B$5:$I$387,MATCH(B28,'[3]Кол-во'!$B$5:$B$387,0),8)</f>
        <v>0</v>
      </c>
      <c r="L28" s="8">
        <f>INDEX('[4]Кол-во'!$B$5:$I$387,MATCH(B28,'[4]Кол-во'!$B$5:$B$387,0),8)</f>
        <v>2</v>
      </c>
      <c r="M28" s="8">
        <f>INDEX('[5]Кол-во'!$B$5:$I$387,MATCH(B28,'[5]Кол-во'!$B$5:$B$387,0),8)</f>
        <v>0</v>
      </c>
      <c r="N28" s="8">
        <f>INDEX('[6]Кол-во'!$B$5:$I$387,MATCH(B28,'[6]Кол-во'!$B$5:$B$387,0),8)</f>
        <v>0</v>
      </c>
      <c r="O28" s="8">
        <f>INDEX('[7]Кол-во'!$B$5:$I$387,MATCH(B28,'[7]Кол-во'!$B$5:$B$387,0),8)</f>
        <v>0</v>
      </c>
      <c r="P28" s="8">
        <f>INDEX('[8]Кол-во'!$B$5:$I$387,MATCH(B28,'[8]Кол-во'!$B$5:$B$387,0),8)</f>
        <v>0</v>
      </c>
      <c r="Q28" s="8">
        <f>INDEX('[9]Кол-во'!$B$5:$I$387,MATCH(B28,'[9]Кол-во'!$B$5:$B$387,0),8)</f>
        <v>0</v>
      </c>
      <c r="R28" s="8">
        <f>INDEX('[10]Кол-во'!$B$5:$I$387,MATCH(B28,'[10]Кол-во'!$B$5:$B$387,0),8)</f>
        <v>0</v>
      </c>
      <c r="S28" s="9"/>
    </row>
    <row r="29" spans="1:19" ht="45" x14ac:dyDescent="0.25">
      <c r="A29" s="8">
        <v>21</v>
      </c>
      <c r="B29" s="12">
        <v>2275859</v>
      </c>
      <c r="C29" s="15" t="s">
        <v>44</v>
      </c>
      <c r="D29" s="9">
        <v>7</v>
      </c>
      <c r="E29" s="9" t="s">
        <v>0</v>
      </c>
      <c r="F29" s="10" t="s">
        <v>24</v>
      </c>
      <c r="G29" s="9" t="s">
        <v>10</v>
      </c>
      <c r="H29" s="8">
        <f t="shared" si="0"/>
        <v>181</v>
      </c>
      <c r="I29" s="8">
        <f>INDEX('[1]Кол-во'!$B$5:$I$387,MATCH(B29,'[1]Кол-во'!$B$5:$B$387,0),8)</f>
        <v>24</v>
      </c>
      <c r="J29" s="8">
        <f>INDEX('[2]Кол-во'!$B$5:$I$387,MATCH(B29,'[2]Кол-во'!$B$5:$B$387,0),8)</f>
        <v>0</v>
      </c>
      <c r="K29" s="8">
        <f>INDEX('[3]Кол-во'!$B$5:$I$387,MATCH(B29,'[3]Кол-во'!$B$5:$B$387,0),8)</f>
        <v>59</v>
      </c>
      <c r="L29" s="8">
        <f>INDEX('[4]Кол-во'!$B$5:$I$387,MATCH(B29,'[4]Кол-во'!$B$5:$B$387,0),8)</f>
        <v>8</v>
      </c>
      <c r="M29" s="8">
        <f>INDEX('[5]Кол-во'!$B$5:$I$387,MATCH(B29,'[5]Кол-во'!$B$5:$B$387,0),8)</f>
        <v>18</v>
      </c>
      <c r="N29" s="8">
        <f>INDEX('[6]Кол-во'!$B$5:$I$387,MATCH(B29,'[6]Кол-во'!$B$5:$B$387,0),8)</f>
        <v>5</v>
      </c>
      <c r="O29" s="8">
        <f>INDEX('[7]Кол-во'!$B$5:$I$387,MATCH(B29,'[7]Кол-во'!$B$5:$B$387,0),8)</f>
        <v>12</v>
      </c>
      <c r="P29" s="8">
        <f>INDEX('[8]Кол-во'!$B$5:$I$387,MATCH(B29,'[8]Кол-во'!$B$5:$B$387,0),8)</f>
        <v>28</v>
      </c>
      <c r="Q29" s="8">
        <f>INDEX('[9]Кол-во'!$B$5:$I$387,MATCH(B29,'[9]Кол-во'!$B$5:$B$387,0),8)</f>
        <v>6</v>
      </c>
      <c r="R29" s="8">
        <v>10</v>
      </c>
      <c r="S29" s="9">
        <v>11</v>
      </c>
    </row>
    <row r="30" spans="1:19" ht="45" x14ac:dyDescent="0.25">
      <c r="A30" s="8">
        <v>22</v>
      </c>
      <c r="B30" s="12">
        <v>2275850</v>
      </c>
      <c r="C30" s="15" t="s">
        <v>45</v>
      </c>
      <c r="D30" s="9">
        <v>7</v>
      </c>
      <c r="E30" s="9" t="s">
        <v>0</v>
      </c>
      <c r="F30" s="10" t="s">
        <v>24</v>
      </c>
      <c r="G30" s="9" t="s">
        <v>10</v>
      </c>
      <c r="H30" s="8">
        <f t="shared" si="0"/>
        <v>271</v>
      </c>
      <c r="I30" s="8">
        <f>INDEX('[1]Кол-во'!$B$5:$I$387,MATCH(B30,'[1]Кол-во'!$B$5:$B$387,0),8)</f>
        <v>48</v>
      </c>
      <c r="J30" s="8">
        <f>INDEX('[2]Кол-во'!$B$5:$I$387,MATCH(B30,'[2]Кол-во'!$B$5:$B$387,0),8)</f>
        <v>0</v>
      </c>
      <c r="K30" s="8">
        <f>INDEX('[3]Кол-во'!$B$5:$I$387,MATCH(B30,'[3]Кол-во'!$B$5:$B$387,0),8)</f>
        <v>81</v>
      </c>
      <c r="L30" s="8">
        <f>INDEX('[4]Кол-во'!$B$5:$I$387,MATCH(B30,'[4]Кол-во'!$B$5:$B$387,0),8)</f>
        <v>9</v>
      </c>
      <c r="M30" s="8">
        <f>INDEX('[5]Кол-во'!$B$5:$I$387,MATCH(B30,'[5]Кол-во'!$B$5:$B$387,0),8)</f>
        <v>19</v>
      </c>
      <c r="N30" s="8">
        <f>INDEX('[6]Кол-во'!$B$5:$I$387,MATCH(B30,'[6]Кол-во'!$B$5:$B$387,0),8)</f>
        <v>7</v>
      </c>
      <c r="O30" s="8">
        <f>INDEX('[7]Кол-во'!$B$5:$I$387,MATCH(B30,'[7]Кол-во'!$B$5:$B$387,0),8)</f>
        <v>20</v>
      </c>
      <c r="P30" s="8">
        <f>INDEX('[8]Кол-во'!$B$5:$I$387,MATCH(B30,'[8]Кол-во'!$B$5:$B$387,0),8)</f>
        <v>46</v>
      </c>
      <c r="Q30" s="8">
        <f>INDEX('[9]Кол-во'!$B$5:$I$387,MATCH(B30,'[9]Кол-во'!$B$5:$B$387,0),8)</f>
        <v>11</v>
      </c>
      <c r="R30" s="8">
        <v>10</v>
      </c>
      <c r="S30" s="9">
        <v>20</v>
      </c>
    </row>
    <row r="31" spans="1:19" ht="45" x14ac:dyDescent="0.25">
      <c r="A31" s="8">
        <v>23</v>
      </c>
      <c r="B31" s="12">
        <v>2275821</v>
      </c>
      <c r="C31" s="15" t="s">
        <v>46</v>
      </c>
      <c r="D31" s="9">
        <v>7</v>
      </c>
      <c r="E31" s="9" t="s">
        <v>0</v>
      </c>
      <c r="F31" s="10" t="s">
        <v>24</v>
      </c>
      <c r="G31" s="9" t="s">
        <v>10</v>
      </c>
      <c r="H31" s="8">
        <f t="shared" si="0"/>
        <v>31</v>
      </c>
      <c r="I31" s="8">
        <f>INDEX('[1]Кол-во'!$B$5:$I$387,MATCH(B31,'[1]Кол-во'!$B$5:$B$387,0),8)</f>
        <v>7</v>
      </c>
      <c r="J31" s="8">
        <f>INDEX('[2]Кол-во'!$B$5:$I$387,MATCH(B31,'[2]Кол-во'!$B$5:$B$387,0),8)</f>
        <v>0</v>
      </c>
      <c r="K31" s="8">
        <f>INDEX('[3]Кол-во'!$B$5:$I$387,MATCH(B31,'[3]Кол-во'!$B$5:$B$387,0),8)</f>
        <v>5</v>
      </c>
      <c r="L31" s="8">
        <f>INDEX('[4]Кол-во'!$B$5:$I$387,MATCH(B31,'[4]Кол-во'!$B$5:$B$387,0),8)</f>
        <v>1</v>
      </c>
      <c r="M31" s="8">
        <f>INDEX('[5]Кол-во'!$B$5:$I$387,MATCH(B31,'[5]Кол-во'!$B$5:$B$387,0),8)</f>
        <v>5</v>
      </c>
      <c r="N31" s="8">
        <f>INDEX('[6]Кол-во'!$B$5:$I$387,MATCH(B31,'[6]Кол-во'!$B$5:$B$387,0),8)</f>
        <v>6</v>
      </c>
      <c r="O31" s="8">
        <f>INDEX('[7]Кол-во'!$B$5:$I$387,MATCH(B31,'[7]Кол-во'!$B$5:$B$387,0),8)</f>
        <v>0</v>
      </c>
      <c r="P31" s="8">
        <f>INDEX('[8]Кол-во'!$B$5:$I$387,MATCH(B31,'[8]Кол-во'!$B$5:$B$387,0),8)</f>
        <v>2</v>
      </c>
      <c r="Q31" s="8">
        <f>INDEX('[9]Кол-во'!$B$5:$I$387,MATCH(B31,'[9]Кол-во'!$B$5:$B$387,0),8)</f>
        <v>3</v>
      </c>
      <c r="R31" s="8">
        <f>INDEX('[10]Кол-во'!$B$5:$I$387,MATCH(B31,'[10]Кол-во'!$B$5:$B$387,0),8)</f>
        <v>0</v>
      </c>
      <c r="S31" s="9">
        <v>2</v>
      </c>
    </row>
    <row r="32" spans="1:19" ht="45" x14ac:dyDescent="0.25">
      <c r="A32" s="8">
        <v>24</v>
      </c>
      <c r="B32" s="12">
        <v>2275829</v>
      </c>
      <c r="C32" s="15" t="s">
        <v>47</v>
      </c>
      <c r="D32" s="9">
        <v>7</v>
      </c>
      <c r="E32" s="9" t="s">
        <v>0</v>
      </c>
      <c r="F32" s="10" t="s">
        <v>24</v>
      </c>
      <c r="G32" s="9" t="s">
        <v>10</v>
      </c>
      <c r="H32" s="8">
        <f t="shared" si="0"/>
        <v>371</v>
      </c>
      <c r="I32" s="8">
        <f>INDEX('[1]Кол-во'!$B$5:$I$387,MATCH(B32,'[1]Кол-во'!$B$5:$B$387,0),8)</f>
        <v>27</v>
      </c>
      <c r="J32" s="8">
        <f>INDEX('[2]Кол-во'!$B$5:$I$387,MATCH(B32,'[2]Кол-во'!$B$5:$B$387,0),8)</f>
        <v>0</v>
      </c>
      <c r="K32" s="8">
        <f>INDEX('[3]Кол-во'!$B$5:$I$387,MATCH(B32,'[3]Кол-во'!$B$5:$B$387,0),8)</f>
        <v>143</v>
      </c>
      <c r="L32" s="8">
        <f>INDEX('[4]Кол-во'!$B$5:$I$387,MATCH(B32,'[4]Кол-во'!$B$5:$B$387,0),8)</f>
        <v>15</v>
      </c>
      <c r="M32" s="8">
        <f>INDEX('[5]Кол-во'!$B$5:$I$387,MATCH(B32,'[5]Кол-во'!$B$5:$B$387,0),8)</f>
        <v>29</v>
      </c>
      <c r="N32" s="8">
        <f>INDEX('[6]Кол-во'!$B$5:$I$387,MATCH(B32,'[6]Кол-во'!$B$5:$B$387,0),8)</f>
        <v>30</v>
      </c>
      <c r="O32" s="8">
        <f>INDEX('[7]Кол-во'!$B$5:$I$387,MATCH(B32,'[7]Кол-во'!$B$5:$B$387,0),8)</f>
        <v>21</v>
      </c>
      <c r="P32" s="8">
        <f>INDEX('[8]Кол-во'!$B$5:$I$387,MATCH(B32,'[8]Кол-во'!$B$5:$B$387,0),8)</f>
        <v>48</v>
      </c>
      <c r="Q32" s="8">
        <f>INDEX('[9]Кол-во'!$B$5:$I$387,MATCH(B32,'[9]Кол-во'!$B$5:$B$387,0),8)</f>
        <v>23</v>
      </c>
      <c r="R32" s="8">
        <v>10</v>
      </c>
      <c r="S32" s="9">
        <v>25</v>
      </c>
    </row>
    <row r="33" spans="1:19" ht="45" x14ac:dyDescent="0.25">
      <c r="A33" s="8">
        <v>25</v>
      </c>
      <c r="B33" s="12">
        <v>2275830</v>
      </c>
      <c r="C33" s="15" t="s">
        <v>48</v>
      </c>
      <c r="D33" s="9">
        <v>7</v>
      </c>
      <c r="E33" s="9" t="s">
        <v>0</v>
      </c>
      <c r="F33" s="10" t="s">
        <v>24</v>
      </c>
      <c r="G33" s="9" t="s">
        <v>10</v>
      </c>
      <c r="H33" s="8">
        <f t="shared" si="0"/>
        <v>2684</v>
      </c>
      <c r="I33" s="8">
        <f>INDEX('[1]Кол-во'!$B$5:$I$387,MATCH(B33,'[1]Кол-во'!$B$5:$B$387,0),8)</f>
        <v>335</v>
      </c>
      <c r="J33" s="8">
        <f>INDEX('[2]Кол-во'!$B$5:$I$387,MATCH(B33,'[2]Кол-во'!$B$5:$B$387,0),8)</f>
        <v>150</v>
      </c>
      <c r="K33" s="8">
        <f>INDEX('[3]Кол-во'!$B$5:$I$387,MATCH(B33,'[3]Кол-во'!$B$5:$B$387,0),8)</f>
        <v>654</v>
      </c>
      <c r="L33" s="8">
        <f>INDEX('[4]Кол-во'!$B$5:$I$387,MATCH(B33,'[4]Кол-во'!$B$5:$B$387,0),8)</f>
        <v>165</v>
      </c>
      <c r="M33" s="8">
        <f>INDEX('[5]Кол-во'!$B$5:$I$387,MATCH(B33,'[5]Кол-во'!$B$5:$B$387,0),8)</f>
        <v>225</v>
      </c>
      <c r="N33" s="8">
        <f>INDEX('[6]Кол-во'!$B$5:$I$387,MATCH(B33,'[6]Кол-во'!$B$5:$B$387,0),8)</f>
        <v>235</v>
      </c>
      <c r="O33" s="8">
        <f>INDEX('[7]Кол-во'!$B$5:$I$387,MATCH(B33,'[7]Кол-во'!$B$5:$B$387,0),8)</f>
        <v>110</v>
      </c>
      <c r="P33" s="8">
        <f>INDEX('[8]Кол-во'!$B$5:$I$387,MATCH(B33,'[8]Кол-во'!$B$5:$B$387,0),8)</f>
        <v>339</v>
      </c>
      <c r="Q33" s="8">
        <f>INDEX('[9]Кол-во'!$B$5:$I$387,MATCH(B33,'[9]Кол-во'!$B$5:$B$387,0),8)</f>
        <v>203</v>
      </c>
      <c r="R33" s="8">
        <v>113</v>
      </c>
      <c r="S33" s="9">
        <v>155</v>
      </c>
    </row>
    <row r="34" spans="1:19" ht="45" x14ac:dyDescent="0.25">
      <c r="A34" s="8">
        <v>26</v>
      </c>
      <c r="B34" s="12">
        <v>2275831</v>
      </c>
      <c r="C34" s="15" t="s">
        <v>49</v>
      </c>
      <c r="D34" s="9">
        <v>7</v>
      </c>
      <c r="E34" s="9" t="s">
        <v>0</v>
      </c>
      <c r="F34" s="10" t="s">
        <v>24</v>
      </c>
      <c r="G34" s="9" t="s">
        <v>10</v>
      </c>
      <c r="H34" s="8">
        <f t="shared" si="0"/>
        <v>1099</v>
      </c>
      <c r="I34" s="8">
        <f>INDEX('[1]Кол-во'!$B$5:$I$387,MATCH(B34,'[1]Кол-во'!$B$5:$B$387,0),8)</f>
        <v>141</v>
      </c>
      <c r="J34" s="8">
        <f>INDEX('[2]Кол-во'!$B$5:$I$387,MATCH(B34,'[2]Кол-во'!$B$5:$B$387,0),8)</f>
        <v>150</v>
      </c>
      <c r="K34" s="8">
        <f>INDEX('[3]Кол-во'!$B$5:$I$387,MATCH(B34,'[3]Кол-во'!$B$5:$B$387,0),8)</f>
        <v>186</v>
      </c>
      <c r="L34" s="8">
        <f>INDEX('[4]Кол-во'!$B$5:$I$387,MATCH(B34,'[4]Кол-во'!$B$5:$B$387,0),8)</f>
        <v>59</v>
      </c>
      <c r="M34" s="8">
        <f>INDEX('[5]Кол-во'!$B$5:$I$387,MATCH(B34,'[5]Кол-во'!$B$5:$B$387,0),8)</f>
        <v>60</v>
      </c>
      <c r="N34" s="8">
        <f>INDEX('[6]Кол-во'!$B$5:$I$387,MATCH(B34,'[6]Кол-во'!$B$5:$B$387,0),8)</f>
        <v>70</v>
      </c>
      <c r="O34" s="8">
        <f>INDEX('[7]Кол-во'!$B$5:$I$387,MATCH(B34,'[7]Кол-во'!$B$5:$B$387,0),8)</f>
        <v>85</v>
      </c>
      <c r="P34" s="8">
        <f>INDEX('[8]Кол-во'!$B$5:$I$387,MATCH(B34,'[8]Кол-во'!$B$5:$B$387,0),8)</f>
        <v>150</v>
      </c>
      <c r="Q34" s="8">
        <f>INDEX('[9]Кол-во'!$B$5:$I$387,MATCH(B34,'[9]Кол-во'!$B$5:$B$387,0),8)</f>
        <v>50</v>
      </c>
      <c r="R34" s="8">
        <v>90</v>
      </c>
      <c r="S34" s="9">
        <v>58</v>
      </c>
    </row>
    <row r="35" spans="1:19" ht="45" x14ac:dyDescent="0.25">
      <c r="A35" s="8">
        <v>27</v>
      </c>
      <c r="B35" s="12">
        <v>2276033</v>
      </c>
      <c r="C35" s="15" t="s">
        <v>50</v>
      </c>
      <c r="D35" s="9">
        <v>7</v>
      </c>
      <c r="E35" s="9" t="s">
        <v>0</v>
      </c>
      <c r="F35" s="10" t="s">
        <v>24</v>
      </c>
      <c r="G35" s="9" t="s">
        <v>10</v>
      </c>
      <c r="H35" s="8">
        <f t="shared" si="0"/>
        <v>29</v>
      </c>
      <c r="I35" s="8">
        <f>INDEX('[1]Кол-во'!$B$5:$I$387,MATCH(B35,'[1]Кол-во'!$B$5:$B$387,0),8)</f>
        <v>6</v>
      </c>
      <c r="J35" s="8">
        <f>INDEX('[2]Кол-во'!$B$5:$I$387,MATCH(B35,'[2]Кол-во'!$B$5:$B$387,0),8)</f>
        <v>0</v>
      </c>
      <c r="K35" s="8">
        <f>INDEX('[3]Кол-во'!$B$5:$I$387,MATCH(B35,'[3]Кол-во'!$B$5:$B$387,0),8)</f>
        <v>1</v>
      </c>
      <c r="L35" s="8">
        <f>INDEX('[4]Кол-во'!$B$5:$I$387,MATCH(B35,'[4]Кол-во'!$B$5:$B$387,0),8)</f>
        <v>2</v>
      </c>
      <c r="M35" s="8">
        <f>INDEX('[5]Кол-во'!$B$5:$I$387,MATCH(B35,'[5]Кол-во'!$B$5:$B$387,0),8)</f>
        <v>0</v>
      </c>
      <c r="N35" s="8">
        <f>INDEX('[6]Кол-во'!$B$5:$I$387,MATCH(B35,'[6]Кол-во'!$B$5:$B$387,0),8)</f>
        <v>1</v>
      </c>
      <c r="O35" s="8">
        <f>INDEX('[7]Кол-во'!$B$5:$I$387,MATCH(B35,'[7]Кол-во'!$B$5:$B$387,0),8)</f>
        <v>7</v>
      </c>
      <c r="P35" s="8">
        <f>INDEX('[8]Кол-во'!$B$5:$I$387,MATCH(B35,'[8]Кол-во'!$B$5:$B$387,0),8)</f>
        <v>7</v>
      </c>
      <c r="Q35" s="8">
        <f>INDEX('[9]Кол-во'!$B$5:$I$387,MATCH(B35,'[9]Кол-во'!$B$5:$B$387,0),8)</f>
        <v>3</v>
      </c>
      <c r="R35" s="8">
        <f>INDEX('[10]Кол-во'!$B$5:$I$387,MATCH(B35,'[10]Кол-во'!$B$5:$B$387,0),8)</f>
        <v>0</v>
      </c>
      <c r="S35" s="9">
        <v>2</v>
      </c>
    </row>
    <row r="36" spans="1:19" ht="45" x14ac:dyDescent="0.25">
      <c r="A36" s="8">
        <v>28</v>
      </c>
      <c r="B36" s="12">
        <v>2276856</v>
      </c>
      <c r="C36" s="15" t="s">
        <v>51</v>
      </c>
      <c r="D36" s="9">
        <v>7</v>
      </c>
      <c r="E36" s="9" t="s">
        <v>0</v>
      </c>
      <c r="F36" s="10" t="s">
        <v>24</v>
      </c>
      <c r="G36" s="9" t="s">
        <v>10</v>
      </c>
      <c r="H36" s="8">
        <f t="shared" si="0"/>
        <v>1</v>
      </c>
      <c r="I36" s="8">
        <f>INDEX('[1]Кол-во'!$B$5:$I$387,MATCH(B36,'[1]Кол-во'!$B$5:$B$387,0),8)</f>
        <v>0</v>
      </c>
      <c r="J36" s="8">
        <f>INDEX('[2]Кол-во'!$B$5:$I$387,MATCH(B36,'[2]Кол-во'!$B$5:$B$387,0),8)</f>
        <v>0</v>
      </c>
      <c r="K36" s="8">
        <f>INDEX('[3]Кол-во'!$B$5:$I$387,MATCH(B36,'[3]Кол-во'!$B$5:$B$387,0),8)</f>
        <v>0</v>
      </c>
      <c r="L36" s="8">
        <f>INDEX('[4]Кол-во'!$B$5:$I$387,MATCH(B36,'[4]Кол-во'!$B$5:$B$387,0),8)</f>
        <v>0</v>
      </c>
      <c r="M36" s="8">
        <f>INDEX('[5]Кол-во'!$B$5:$I$387,MATCH(B36,'[5]Кол-во'!$B$5:$B$387,0),8)</f>
        <v>0</v>
      </c>
      <c r="N36" s="8">
        <f>INDEX('[6]Кол-во'!$B$5:$I$387,MATCH(B36,'[6]Кол-во'!$B$5:$B$387,0),8)</f>
        <v>0</v>
      </c>
      <c r="O36" s="8">
        <f>INDEX('[7]Кол-во'!$B$5:$I$387,MATCH(B36,'[7]Кол-во'!$B$5:$B$387,0),8)</f>
        <v>0</v>
      </c>
      <c r="P36" s="8">
        <f>INDEX('[8]Кол-во'!$B$5:$I$387,MATCH(B36,'[8]Кол-во'!$B$5:$B$387,0),8)</f>
        <v>0</v>
      </c>
      <c r="Q36" s="8">
        <f>INDEX('[9]Кол-во'!$B$5:$I$387,MATCH(B36,'[9]Кол-во'!$B$5:$B$387,0),8)</f>
        <v>0</v>
      </c>
      <c r="R36" s="8">
        <f>INDEX('[10]Кол-во'!$B$5:$I$387,MATCH(B36,'[10]Кол-во'!$B$5:$B$387,0),8)</f>
        <v>0</v>
      </c>
      <c r="S36" s="9">
        <v>1</v>
      </c>
    </row>
    <row r="37" spans="1:19" ht="45" x14ac:dyDescent="0.25">
      <c r="A37" s="8">
        <v>29</v>
      </c>
      <c r="B37" s="12">
        <v>2275847</v>
      </c>
      <c r="C37" s="15" t="s">
        <v>52</v>
      </c>
      <c r="D37" s="9">
        <v>7</v>
      </c>
      <c r="E37" s="9" t="s">
        <v>0</v>
      </c>
      <c r="F37" s="10" t="s">
        <v>24</v>
      </c>
      <c r="G37" s="9" t="s">
        <v>10</v>
      </c>
      <c r="H37" s="8">
        <f t="shared" si="0"/>
        <v>138</v>
      </c>
      <c r="I37" s="8">
        <f>INDEX('[1]Кол-во'!$B$5:$I$387,MATCH(B37,'[1]Кол-во'!$B$5:$B$387,0),8)</f>
        <v>8</v>
      </c>
      <c r="J37" s="8">
        <f>INDEX('[2]Кол-во'!$B$5:$I$387,MATCH(B37,'[2]Кол-во'!$B$5:$B$387,0),8)</f>
        <v>10</v>
      </c>
      <c r="K37" s="8">
        <f>INDEX('[3]Кол-во'!$B$5:$I$387,MATCH(B37,'[3]Кол-во'!$B$5:$B$387,0),8)</f>
        <v>44</v>
      </c>
      <c r="L37" s="8">
        <f>INDEX('[4]Кол-во'!$B$5:$I$387,MATCH(B37,'[4]Кол-во'!$B$5:$B$387,0),8)</f>
        <v>11</v>
      </c>
      <c r="M37" s="8">
        <f>INDEX('[5]Кол-во'!$B$5:$I$387,MATCH(B37,'[5]Кол-во'!$B$5:$B$387,0),8)</f>
        <v>12</v>
      </c>
      <c r="N37" s="8">
        <f>INDEX('[6]Кол-во'!$B$5:$I$387,MATCH(B37,'[6]Кол-во'!$B$5:$B$387,0),8)</f>
        <v>8</v>
      </c>
      <c r="O37" s="8">
        <f>INDEX('[7]Кол-во'!$B$5:$I$387,MATCH(B37,'[7]Кол-во'!$B$5:$B$387,0),8)</f>
        <v>0</v>
      </c>
      <c r="P37" s="8">
        <f>INDEX('[8]Кол-во'!$B$5:$I$387,MATCH(B37,'[8]Кол-во'!$B$5:$B$387,0),8)</f>
        <v>24</v>
      </c>
      <c r="Q37" s="8">
        <f>INDEX('[9]Кол-во'!$B$5:$I$387,MATCH(B37,'[9]Кол-во'!$B$5:$B$387,0),8)</f>
        <v>8</v>
      </c>
      <c r="R37" s="8">
        <v>5</v>
      </c>
      <c r="S37" s="9">
        <v>8</v>
      </c>
    </row>
    <row r="38" spans="1:19" ht="45" x14ac:dyDescent="0.25">
      <c r="A38" s="8">
        <v>30</v>
      </c>
      <c r="B38" s="12">
        <v>2275848</v>
      </c>
      <c r="C38" s="15" t="s">
        <v>53</v>
      </c>
      <c r="D38" s="9">
        <v>7</v>
      </c>
      <c r="E38" s="9" t="s">
        <v>0</v>
      </c>
      <c r="F38" s="10" t="s">
        <v>24</v>
      </c>
      <c r="G38" s="9" t="s">
        <v>10</v>
      </c>
      <c r="H38" s="8">
        <f t="shared" si="0"/>
        <v>2562</v>
      </c>
      <c r="I38" s="8">
        <f>INDEX('[1]Кол-во'!$B$5:$I$387,MATCH(B38,'[1]Кол-во'!$B$5:$B$387,0),8)</f>
        <v>313</v>
      </c>
      <c r="J38" s="8">
        <f>INDEX('[2]Кол-во'!$B$5:$I$387,MATCH(B38,'[2]Кол-во'!$B$5:$B$387,0),8)</f>
        <v>200</v>
      </c>
      <c r="K38" s="8">
        <f>INDEX('[3]Кол-во'!$B$5:$I$387,MATCH(B38,'[3]Кол-во'!$B$5:$B$387,0),8)</f>
        <v>627</v>
      </c>
      <c r="L38" s="8">
        <f>INDEX('[4]Кол-во'!$B$5:$I$387,MATCH(B38,'[4]Кол-во'!$B$5:$B$387,0),8)</f>
        <v>139</v>
      </c>
      <c r="M38" s="8">
        <f>INDEX('[5]Кол-во'!$B$5:$I$387,MATCH(B38,'[5]Кол-во'!$B$5:$B$387,0),8)</f>
        <v>190</v>
      </c>
      <c r="N38" s="8">
        <f>INDEX('[6]Кол-во'!$B$5:$I$387,MATCH(B38,'[6]Кол-во'!$B$5:$B$387,0),8)</f>
        <v>170</v>
      </c>
      <c r="O38" s="8">
        <f>INDEX('[7]Кол-во'!$B$5:$I$387,MATCH(B38,'[7]Кол-во'!$B$5:$B$387,0),8)</f>
        <v>110</v>
      </c>
      <c r="P38" s="8">
        <f>INDEX('[8]Кол-во'!$B$5:$I$387,MATCH(B38,'[8]Кол-во'!$B$5:$B$387,0),8)</f>
        <v>284</v>
      </c>
      <c r="Q38" s="8">
        <f>INDEX('[9]Кол-во'!$B$5:$I$387,MATCH(B38,'[9]Кол-во'!$B$5:$B$387,0),8)</f>
        <v>222</v>
      </c>
      <c r="R38" s="8">
        <v>100</v>
      </c>
      <c r="S38" s="9">
        <v>207</v>
      </c>
    </row>
    <row r="39" spans="1:19" ht="45" x14ac:dyDescent="0.25">
      <c r="A39" s="8">
        <v>31</v>
      </c>
      <c r="B39" s="12">
        <v>2275849</v>
      </c>
      <c r="C39" s="15" t="s">
        <v>54</v>
      </c>
      <c r="D39" s="9">
        <v>7</v>
      </c>
      <c r="E39" s="9" t="s">
        <v>0</v>
      </c>
      <c r="F39" s="10" t="s">
        <v>24</v>
      </c>
      <c r="G39" s="9" t="s">
        <v>10</v>
      </c>
      <c r="H39" s="8">
        <f t="shared" si="0"/>
        <v>1867</v>
      </c>
      <c r="I39" s="8">
        <f>INDEX('[1]Кол-во'!$B$5:$I$387,MATCH(B39,'[1]Кол-во'!$B$5:$B$387,0),8)</f>
        <v>289</v>
      </c>
      <c r="J39" s="8">
        <f>INDEX('[2]Кол-во'!$B$5:$I$387,MATCH(B39,'[2]Кол-во'!$B$5:$B$387,0),8)</f>
        <v>200</v>
      </c>
      <c r="K39" s="8">
        <f>INDEX('[3]Кол-во'!$B$5:$I$387,MATCH(B39,'[3]Кол-во'!$B$5:$B$387,0),8)</f>
        <v>351</v>
      </c>
      <c r="L39" s="8">
        <f>INDEX('[4]Кол-во'!$B$5:$I$387,MATCH(B39,'[4]Кол-во'!$B$5:$B$387,0),8)</f>
        <v>81</v>
      </c>
      <c r="M39" s="8">
        <f>INDEX('[5]Кол-во'!$B$5:$I$387,MATCH(B39,'[5]Кол-во'!$B$5:$B$387,0),8)</f>
        <v>139</v>
      </c>
      <c r="N39" s="8">
        <f>INDEX('[6]Кол-во'!$B$5:$I$387,MATCH(B39,'[6]Кол-во'!$B$5:$B$387,0),8)</f>
        <v>135</v>
      </c>
      <c r="O39" s="8">
        <f>INDEX('[7]Кол-во'!$B$5:$I$387,MATCH(B39,'[7]Кол-во'!$B$5:$B$387,0),8)</f>
        <v>80</v>
      </c>
      <c r="P39" s="8">
        <f>INDEX('[8]Кол-во'!$B$5:$I$387,MATCH(B39,'[8]Кол-во'!$B$5:$B$387,0),8)</f>
        <v>198</v>
      </c>
      <c r="Q39" s="8">
        <f>INDEX('[9]Кол-во'!$B$5:$I$387,MATCH(B39,'[9]Кол-во'!$B$5:$B$387,0),8)</f>
        <v>143</v>
      </c>
      <c r="R39" s="8">
        <v>100</v>
      </c>
      <c r="S39" s="9">
        <v>151</v>
      </c>
    </row>
    <row r="40" spans="1:19" ht="45" x14ac:dyDescent="0.25">
      <c r="A40" s="8">
        <v>32</v>
      </c>
      <c r="B40" s="12">
        <v>2275851</v>
      </c>
      <c r="C40" s="15" t="s">
        <v>55</v>
      </c>
      <c r="D40" s="9">
        <v>7</v>
      </c>
      <c r="E40" s="9" t="s">
        <v>0</v>
      </c>
      <c r="F40" s="10" t="s">
        <v>24</v>
      </c>
      <c r="G40" s="9" t="s">
        <v>10</v>
      </c>
      <c r="H40" s="8">
        <f t="shared" si="0"/>
        <v>73</v>
      </c>
      <c r="I40" s="8">
        <f>INDEX('[1]Кол-во'!$B$5:$I$387,MATCH(B40,'[1]Кол-во'!$B$5:$B$387,0),8)</f>
        <v>15</v>
      </c>
      <c r="J40" s="8">
        <f>INDEX('[2]Кол-во'!$B$5:$I$387,MATCH(B40,'[2]Кол-во'!$B$5:$B$387,0),8)</f>
        <v>0</v>
      </c>
      <c r="K40" s="8">
        <f>INDEX('[3]Кол-во'!$B$5:$I$387,MATCH(B40,'[3]Кол-во'!$B$5:$B$387,0),8)</f>
        <v>14</v>
      </c>
      <c r="L40" s="8">
        <f>INDEX('[4]Кол-во'!$B$5:$I$387,MATCH(B40,'[4]Кол-во'!$B$5:$B$387,0),8)</f>
        <v>9</v>
      </c>
      <c r="M40" s="8">
        <f>INDEX('[5]Кол-во'!$B$5:$I$387,MATCH(B40,'[5]Кол-во'!$B$5:$B$387,0),8)</f>
        <v>8</v>
      </c>
      <c r="N40" s="8">
        <f>INDEX('[6]Кол-во'!$B$5:$I$387,MATCH(B40,'[6]Кол-во'!$B$5:$B$387,0),8)</f>
        <v>6</v>
      </c>
      <c r="O40" s="8">
        <f>INDEX('[7]Кол-во'!$B$5:$I$387,MATCH(B40,'[7]Кол-во'!$B$5:$B$387,0),8)</f>
        <v>4</v>
      </c>
      <c r="P40" s="8">
        <f>INDEX('[8]Кол-во'!$B$5:$I$387,MATCH(B40,'[8]Кол-во'!$B$5:$B$387,0),8)</f>
        <v>12</v>
      </c>
      <c r="Q40" s="8">
        <f>INDEX('[9]Кол-во'!$B$5:$I$387,MATCH(B40,'[9]Кол-во'!$B$5:$B$387,0),8)</f>
        <v>3</v>
      </c>
      <c r="R40" s="8">
        <f>INDEX('[10]Кол-во'!$B$5:$I$387,MATCH(B40,'[10]Кол-во'!$B$5:$B$387,0),8)</f>
        <v>0</v>
      </c>
      <c r="S40" s="9">
        <v>2</v>
      </c>
    </row>
    <row r="41" spans="1:19" ht="45" x14ac:dyDescent="0.25">
      <c r="A41" s="8">
        <v>33</v>
      </c>
      <c r="B41" s="12">
        <v>2276032</v>
      </c>
      <c r="C41" s="15" t="s">
        <v>56</v>
      </c>
      <c r="D41" s="9">
        <v>7</v>
      </c>
      <c r="E41" s="9" t="s">
        <v>0</v>
      </c>
      <c r="F41" s="10" t="s">
        <v>24</v>
      </c>
      <c r="G41" s="9" t="s">
        <v>10</v>
      </c>
      <c r="H41" s="8">
        <f t="shared" si="0"/>
        <v>22</v>
      </c>
      <c r="I41" s="8">
        <f>INDEX('[1]Кол-во'!$B$5:$I$387,MATCH(B41,'[1]Кол-во'!$B$5:$B$387,0),8)</f>
        <v>0</v>
      </c>
      <c r="J41" s="8">
        <f>INDEX('[2]Кол-во'!$B$5:$I$387,MATCH(B41,'[2]Кол-во'!$B$5:$B$387,0),8)</f>
        <v>0</v>
      </c>
      <c r="K41" s="8">
        <f>INDEX('[3]Кол-во'!$B$5:$I$387,MATCH(B41,'[3]Кол-во'!$B$5:$B$387,0),8)</f>
        <v>7</v>
      </c>
      <c r="L41" s="8">
        <f>INDEX('[4]Кол-во'!$B$5:$I$387,MATCH(B41,'[4]Кол-во'!$B$5:$B$387,0),8)</f>
        <v>0</v>
      </c>
      <c r="M41" s="8">
        <f>INDEX('[5]Кол-во'!$B$5:$I$387,MATCH(B41,'[5]Кол-во'!$B$5:$B$387,0),8)</f>
        <v>0</v>
      </c>
      <c r="N41" s="8">
        <f>INDEX('[6]Кол-во'!$B$5:$I$387,MATCH(B41,'[6]Кол-во'!$B$5:$B$387,0),8)</f>
        <v>1</v>
      </c>
      <c r="O41" s="8">
        <f>INDEX('[7]Кол-во'!$B$5:$I$387,MATCH(B41,'[7]Кол-во'!$B$5:$B$387,0),8)</f>
        <v>3</v>
      </c>
      <c r="P41" s="8">
        <f>INDEX('[8]Кол-во'!$B$5:$I$387,MATCH(B41,'[8]Кол-во'!$B$5:$B$387,0),8)</f>
        <v>6</v>
      </c>
      <c r="Q41" s="8">
        <f>INDEX('[9]Кол-во'!$B$5:$I$387,MATCH(B41,'[9]Кол-во'!$B$5:$B$387,0),8)</f>
        <v>3</v>
      </c>
      <c r="R41" s="8">
        <f>INDEX('[10]Кол-во'!$B$5:$I$387,MATCH(B41,'[10]Кол-во'!$B$5:$B$387,0),8)</f>
        <v>0</v>
      </c>
      <c r="S41" s="9">
        <v>2</v>
      </c>
    </row>
    <row r="42" spans="1:19" ht="45" x14ac:dyDescent="0.25">
      <c r="A42" s="8">
        <v>34</v>
      </c>
      <c r="B42" s="12">
        <v>2275857</v>
      </c>
      <c r="C42" s="15" t="s">
        <v>57</v>
      </c>
      <c r="D42" s="9">
        <v>7</v>
      </c>
      <c r="E42" s="9" t="s">
        <v>0</v>
      </c>
      <c r="F42" s="10" t="s">
        <v>24</v>
      </c>
      <c r="G42" s="9" t="s">
        <v>10</v>
      </c>
      <c r="H42" s="8">
        <f t="shared" si="0"/>
        <v>683</v>
      </c>
      <c r="I42" s="8">
        <f>INDEX('[1]Кол-во'!$B$5:$I$387,MATCH(B42,'[1]Кол-во'!$B$5:$B$387,0),8)</f>
        <v>71</v>
      </c>
      <c r="J42" s="8">
        <f>INDEX('[2]Кол-во'!$B$5:$I$387,MATCH(B42,'[2]Кол-во'!$B$5:$B$387,0),8)</f>
        <v>0</v>
      </c>
      <c r="K42" s="8">
        <f>INDEX('[3]Кол-во'!$B$5:$I$387,MATCH(B42,'[3]Кол-во'!$B$5:$B$387,0),8)</f>
        <v>159</v>
      </c>
      <c r="L42" s="8">
        <f>INDEX('[4]Кол-во'!$B$5:$I$387,MATCH(B42,'[4]Кол-во'!$B$5:$B$387,0),8)</f>
        <v>28</v>
      </c>
      <c r="M42" s="8">
        <f>INDEX('[5]Кол-во'!$B$5:$I$387,MATCH(B42,'[5]Кол-во'!$B$5:$B$387,0),8)</f>
        <v>60</v>
      </c>
      <c r="N42" s="8">
        <f>INDEX('[6]Кол-во'!$B$5:$I$387,MATCH(B42,'[6]Кол-во'!$B$5:$B$387,0),8)</f>
        <v>38</v>
      </c>
      <c r="O42" s="8">
        <f>INDEX('[7]Кол-во'!$B$5:$I$387,MATCH(B42,'[7]Кол-во'!$B$5:$B$387,0),8)</f>
        <v>50</v>
      </c>
      <c r="P42" s="8">
        <f>INDEX('[8]Кол-во'!$B$5:$I$387,MATCH(B42,'[8]Кол-во'!$B$5:$B$387,0),8)</f>
        <v>104</v>
      </c>
      <c r="Q42" s="8">
        <f>INDEX('[9]Кол-во'!$B$5:$I$387,MATCH(B42,'[9]Кол-во'!$B$5:$B$387,0),8)</f>
        <v>58</v>
      </c>
      <c r="R42" s="8">
        <v>50</v>
      </c>
      <c r="S42" s="9">
        <v>65</v>
      </c>
    </row>
    <row r="43" spans="1:19" ht="45" x14ac:dyDescent="0.25">
      <c r="A43" s="8">
        <v>35</v>
      </c>
      <c r="B43" s="12">
        <v>2275854</v>
      </c>
      <c r="C43" s="15" t="s">
        <v>58</v>
      </c>
      <c r="D43" s="9">
        <v>7</v>
      </c>
      <c r="E43" s="9" t="s">
        <v>0</v>
      </c>
      <c r="F43" s="10" t="s">
        <v>24</v>
      </c>
      <c r="G43" s="9" t="s">
        <v>10</v>
      </c>
      <c r="H43" s="8">
        <f t="shared" si="0"/>
        <v>748</v>
      </c>
      <c r="I43" s="8">
        <f>INDEX('[1]Кол-во'!$B$5:$I$387,MATCH(B43,'[1]Кол-во'!$B$5:$B$387,0),8)</f>
        <v>132</v>
      </c>
      <c r="J43" s="8">
        <f>INDEX('[2]Кол-во'!$B$5:$I$387,MATCH(B43,'[2]Кол-во'!$B$5:$B$387,0),8)</f>
        <v>0</v>
      </c>
      <c r="K43" s="8">
        <f>INDEX('[3]Кол-во'!$B$5:$I$387,MATCH(B43,'[3]Кол-во'!$B$5:$B$387,0),8)</f>
        <v>162</v>
      </c>
      <c r="L43" s="8">
        <f>INDEX('[4]Кол-во'!$B$5:$I$387,MATCH(B43,'[4]Кол-во'!$B$5:$B$387,0),8)</f>
        <v>44</v>
      </c>
      <c r="M43" s="8">
        <f>INDEX('[5]Кол-во'!$B$5:$I$387,MATCH(B43,'[5]Кол-во'!$B$5:$B$387,0),8)</f>
        <v>51</v>
      </c>
      <c r="N43" s="8">
        <f>INDEX('[6]Кол-во'!$B$5:$I$387,MATCH(B43,'[6]Кол-во'!$B$5:$B$387,0),8)</f>
        <v>57</v>
      </c>
      <c r="O43" s="8">
        <f>INDEX('[7]Кол-во'!$B$5:$I$387,MATCH(B43,'[7]Кол-во'!$B$5:$B$387,0),8)</f>
        <v>30</v>
      </c>
      <c r="P43" s="8">
        <f>INDEX('[8]Кол-во'!$B$5:$I$387,MATCH(B43,'[8]Кол-во'!$B$5:$B$387,0),8)</f>
        <v>114</v>
      </c>
      <c r="Q43" s="8">
        <f>INDEX('[9]Кол-во'!$B$5:$I$387,MATCH(B43,'[9]Кол-во'!$B$5:$B$387,0),8)</f>
        <v>55</v>
      </c>
      <c r="R43" s="8">
        <v>80</v>
      </c>
      <c r="S43" s="9">
        <v>23</v>
      </c>
    </row>
    <row r="44" spans="1:19" ht="45" x14ac:dyDescent="0.25">
      <c r="A44" s="8">
        <v>36</v>
      </c>
      <c r="B44" s="12">
        <v>2275855</v>
      </c>
      <c r="C44" s="15" t="s">
        <v>59</v>
      </c>
      <c r="D44" s="9">
        <v>7</v>
      </c>
      <c r="E44" s="9" t="s">
        <v>0</v>
      </c>
      <c r="F44" s="10" t="s">
        <v>24</v>
      </c>
      <c r="G44" s="9" t="s">
        <v>10</v>
      </c>
      <c r="H44" s="8">
        <f t="shared" si="0"/>
        <v>109</v>
      </c>
      <c r="I44" s="8">
        <f>INDEX('[1]Кол-во'!$B$5:$I$387,MATCH(B44,'[1]Кол-во'!$B$5:$B$387,0),8)</f>
        <v>8</v>
      </c>
      <c r="J44" s="8">
        <f>INDEX('[2]Кол-во'!$B$5:$I$387,MATCH(B44,'[2]Кол-во'!$B$5:$B$387,0),8)</f>
        <v>50</v>
      </c>
      <c r="K44" s="8">
        <f>INDEX('[3]Кол-во'!$B$5:$I$387,MATCH(B44,'[3]Кол-во'!$B$5:$B$387,0),8)</f>
        <v>6</v>
      </c>
      <c r="L44" s="8">
        <f>INDEX('[4]Кол-во'!$B$5:$I$387,MATCH(B44,'[4]Кол-во'!$B$5:$B$387,0),8)</f>
        <v>3</v>
      </c>
      <c r="M44" s="8">
        <f>INDEX('[5]Кол-во'!$B$5:$I$387,MATCH(B44,'[5]Кол-во'!$B$5:$B$387,0),8)</f>
        <v>3</v>
      </c>
      <c r="N44" s="8">
        <f>INDEX('[6]Кол-во'!$B$5:$I$387,MATCH(B44,'[6]Кол-во'!$B$5:$B$387,0),8)</f>
        <v>4</v>
      </c>
      <c r="O44" s="8">
        <f>INDEX('[7]Кол-во'!$B$5:$I$387,MATCH(B44,'[7]Кол-во'!$B$5:$B$387,0),8)</f>
        <v>5</v>
      </c>
      <c r="P44" s="8">
        <f>INDEX('[8]Кол-во'!$B$5:$I$387,MATCH(B44,'[8]Кол-во'!$B$5:$B$387,0),8)</f>
        <v>19</v>
      </c>
      <c r="Q44" s="8">
        <f>INDEX('[9]Кол-во'!$B$5:$I$387,MATCH(B44,'[9]Кол-во'!$B$5:$B$387,0),8)</f>
        <v>2</v>
      </c>
      <c r="R44" s="8">
        <v>5</v>
      </c>
      <c r="S44" s="9">
        <v>4</v>
      </c>
    </row>
    <row r="45" spans="1:19" ht="45" x14ac:dyDescent="0.25">
      <c r="A45" s="8">
        <v>37</v>
      </c>
      <c r="B45" s="12">
        <v>2284260</v>
      </c>
      <c r="C45" s="15" t="s">
        <v>60</v>
      </c>
      <c r="D45" s="9">
        <v>7</v>
      </c>
      <c r="E45" s="9" t="s">
        <v>0</v>
      </c>
      <c r="F45" s="10" t="s">
        <v>24</v>
      </c>
      <c r="G45" s="9" t="s">
        <v>10</v>
      </c>
      <c r="H45" s="8">
        <f t="shared" si="0"/>
        <v>0</v>
      </c>
      <c r="I45" s="8">
        <f>INDEX('[1]Кол-во'!$B$5:$I$387,MATCH(B45,'[1]Кол-во'!$B$5:$B$387,0),8)</f>
        <v>0</v>
      </c>
      <c r="J45" s="8">
        <f>INDEX('[2]Кол-во'!$B$5:$I$387,MATCH(B45,'[2]Кол-во'!$B$5:$B$387,0),8)</f>
        <v>0</v>
      </c>
      <c r="K45" s="8">
        <f>INDEX('[3]Кол-во'!$B$5:$I$387,MATCH(B45,'[3]Кол-во'!$B$5:$B$387,0),8)</f>
        <v>0</v>
      </c>
      <c r="L45" s="8">
        <f>INDEX('[4]Кол-во'!$B$5:$I$387,MATCH(B45,'[4]Кол-во'!$B$5:$B$387,0),8)</f>
        <v>0</v>
      </c>
      <c r="M45" s="8">
        <f>INDEX('[5]Кол-во'!$B$5:$I$387,MATCH(B45,'[5]Кол-во'!$B$5:$B$387,0),8)</f>
        <v>0</v>
      </c>
      <c r="N45" s="8">
        <f>INDEX('[6]Кол-во'!$B$5:$I$387,MATCH(B45,'[6]Кол-во'!$B$5:$B$387,0),8)</f>
        <v>0</v>
      </c>
      <c r="O45" s="8">
        <f>INDEX('[7]Кол-во'!$B$5:$I$387,MATCH(B45,'[7]Кол-во'!$B$5:$B$387,0),8)</f>
        <v>0</v>
      </c>
      <c r="P45" s="8">
        <f>INDEX('[8]Кол-во'!$B$5:$I$387,MATCH(B45,'[8]Кол-во'!$B$5:$B$387,0),8)</f>
        <v>0</v>
      </c>
      <c r="Q45" s="8">
        <f>INDEX('[9]Кол-во'!$B$5:$I$387,MATCH(B45,'[9]Кол-во'!$B$5:$B$387,0),8)</f>
        <v>0</v>
      </c>
      <c r="R45" s="8">
        <f>INDEX('[10]Кол-во'!$B$5:$I$387,MATCH(B45,'[10]Кол-во'!$B$5:$B$387,0),8)</f>
        <v>0</v>
      </c>
      <c r="S45" s="9"/>
    </row>
    <row r="46" spans="1:19" ht="45" x14ac:dyDescent="0.25">
      <c r="A46" s="8">
        <v>38</v>
      </c>
      <c r="B46" s="12">
        <v>2279934</v>
      </c>
      <c r="C46" s="15" t="s">
        <v>61</v>
      </c>
      <c r="D46" s="9">
        <v>7</v>
      </c>
      <c r="E46" s="9" t="s">
        <v>0</v>
      </c>
      <c r="F46" s="10" t="s">
        <v>24</v>
      </c>
      <c r="G46" s="9" t="s">
        <v>10</v>
      </c>
      <c r="H46" s="8">
        <f t="shared" si="0"/>
        <v>4</v>
      </c>
      <c r="I46" s="8">
        <f>INDEX('[1]Кол-во'!$B$5:$I$387,MATCH(B46,'[1]Кол-во'!$B$5:$B$387,0),8)</f>
        <v>0</v>
      </c>
      <c r="J46" s="8">
        <f>INDEX('[2]Кол-во'!$B$5:$I$387,MATCH(B46,'[2]Кол-во'!$B$5:$B$387,0),8)</f>
        <v>0</v>
      </c>
      <c r="K46" s="8">
        <f>INDEX('[3]Кол-во'!$B$5:$I$387,MATCH(B46,'[3]Кол-во'!$B$5:$B$387,0),8)</f>
        <v>1</v>
      </c>
      <c r="L46" s="8">
        <f>INDEX('[4]Кол-во'!$B$5:$I$387,MATCH(B46,'[4]Кол-во'!$B$5:$B$387,0),8)</f>
        <v>1</v>
      </c>
      <c r="M46" s="8">
        <f>INDEX('[5]Кол-во'!$B$5:$I$387,MATCH(B46,'[5]Кол-во'!$B$5:$B$387,0),8)</f>
        <v>0</v>
      </c>
      <c r="N46" s="8">
        <f>INDEX('[6]Кол-во'!$B$5:$I$387,MATCH(B46,'[6]Кол-во'!$B$5:$B$387,0),8)</f>
        <v>0</v>
      </c>
      <c r="O46" s="8">
        <f>INDEX('[7]Кол-во'!$B$5:$I$387,MATCH(B46,'[7]Кол-во'!$B$5:$B$387,0),8)</f>
        <v>0</v>
      </c>
      <c r="P46" s="8">
        <f>INDEX('[8]Кол-во'!$B$5:$I$387,MATCH(B46,'[8]Кол-во'!$B$5:$B$387,0),8)</f>
        <v>1</v>
      </c>
      <c r="Q46" s="8">
        <f>INDEX('[9]Кол-во'!$B$5:$I$387,MATCH(B46,'[9]Кол-во'!$B$5:$B$387,0),8)</f>
        <v>1</v>
      </c>
      <c r="R46" s="8">
        <f>INDEX('[10]Кол-во'!$B$5:$I$387,MATCH(B46,'[10]Кол-во'!$B$5:$B$387,0),8)</f>
        <v>0</v>
      </c>
      <c r="S46" s="9"/>
    </row>
    <row r="47" spans="1:19" ht="45" x14ac:dyDescent="0.25">
      <c r="A47" s="8">
        <v>39</v>
      </c>
      <c r="B47" s="12">
        <v>2275852</v>
      </c>
      <c r="C47" s="15" t="s">
        <v>62</v>
      </c>
      <c r="D47" s="9">
        <v>7</v>
      </c>
      <c r="E47" s="9" t="s">
        <v>0</v>
      </c>
      <c r="F47" s="10" t="s">
        <v>24</v>
      </c>
      <c r="G47" s="9" t="s">
        <v>10</v>
      </c>
      <c r="H47" s="8">
        <f t="shared" si="0"/>
        <v>138</v>
      </c>
      <c r="I47" s="8">
        <f>INDEX('[1]Кол-во'!$B$5:$I$387,MATCH(B47,'[1]Кол-во'!$B$5:$B$387,0),8)</f>
        <v>21</v>
      </c>
      <c r="J47" s="8">
        <f>INDEX('[2]Кол-во'!$B$5:$I$387,MATCH(B47,'[2]Кол-во'!$B$5:$B$387,0),8)</f>
        <v>0</v>
      </c>
      <c r="K47" s="8">
        <f>INDEX('[3]Кол-во'!$B$5:$I$387,MATCH(B47,'[3]Кол-во'!$B$5:$B$387,0),8)</f>
        <v>28</v>
      </c>
      <c r="L47" s="8">
        <f>INDEX('[4]Кол-во'!$B$5:$I$387,MATCH(B47,'[4]Кол-во'!$B$5:$B$387,0),8)</f>
        <v>10</v>
      </c>
      <c r="M47" s="8">
        <f>INDEX('[5]Кол-во'!$B$5:$I$387,MATCH(B47,'[5]Кол-во'!$B$5:$B$387,0),8)</f>
        <v>10</v>
      </c>
      <c r="N47" s="8">
        <f>INDEX('[6]Кол-во'!$B$5:$I$387,MATCH(B47,'[6]Кол-во'!$B$5:$B$387,0),8)</f>
        <v>8</v>
      </c>
      <c r="O47" s="8">
        <f>INDEX('[7]Кол-во'!$B$5:$I$387,MATCH(B47,'[7]Кол-во'!$B$5:$B$387,0),8)</f>
        <v>15</v>
      </c>
      <c r="P47" s="8">
        <f>INDEX('[8]Кол-во'!$B$5:$I$387,MATCH(B47,'[8]Кол-во'!$B$5:$B$387,0),8)</f>
        <v>15</v>
      </c>
      <c r="Q47" s="8">
        <f>INDEX('[9]Кол-во'!$B$5:$I$387,MATCH(B47,'[9]Кол-во'!$B$5:$B$387,0),8)</f>
        <v>8</v>
      </c>
      <c r="R47" s="8">
        <v>10</v>
      </c>
      <c r="S47" s="9">
        <v>13</v>
      </c>
    </row>
    <row r="48" spans="1:19" ht="45" x14ac:dyDescent="0.25">
      <c r="A48" s="8">
        <v>40</v>
      </c>
      <c r="B48" s="12">
        <v>2275853</v>
      </c>
      <c r="C48" s="15" t="s">
        <v>63</v>
      </c>
      <c r="D48" s="9">
        <v>7</v>
      </c>
      <c r="E48" s="9" t="s">
        <v>0</v>
      </c>
      <c r="F48" s="10" t="s">
        <v>24</v>
      </c>
      <c r="G48" s="9" t="s">
        <v>10</v>
      </c>
      <c r="H48" s="8">
        <f t="shared" si="0"/>
        <v>202</v>
      </c>
      <c r="I48" s="8">
        <f>INDEX('[1]Кол-во'!$B$5:$I$387,MATCH(B48,'[1]Кол-во'!$B$5:$B$387,0),8)</f>
        <v>33</v>
      </c>
      <c r="J48" s="8">
        <f>INDEX('[2]Кол-во'!$B$5:$I$387,MATCH(B48,'[2]Кол-во'!$B$5:$B$387,0),8)</f>
        <v>0</v>
      </c>
      <c r="K48" s="8">
        <f>INDEX('[3]Кол-во'!$B$5:$I$387,MATCH(B48,'[3]Кол-во'!$B$5:$B$387,0),8)</f>
        <v>49</v>
      </c>
      <c r="L48" s="8">
        <f>INDEX('[4]Кол-во'!$B$5:$I$387,MATCH(B48,'[4]Кол-во'!$B$5:$B$387,0),8)</f>
        <v>9</v>
      </c>
      <c r="M48" s="8">
        <f>INDEX('[5]Кол-во'!$B$5:$I$387,MATCH(B48,'[5]Кол-во'!$B$5:$B$387,0),8)</f>
        <v>16</v>
      </c>
      <c r="N48" s="8">
        <f>INDEX('[6]Кол-во'!$B$5:$I$387,MATCH(B48,'[6]Кол-во'!$B$5:$B$387,0),8)</f>
        <v>15</v>
      </c>
      <c r="O48" s="8">
        <f>INDEX('[7]Кол-во'!$B$5:$I$387,MATCH(B48,'[7]Кол-во'!$B$5:$B$387,0),8)</f>
        <v>10</v>
      </c>
      <c r="P48" s="8">
        <f>INDEX('[8]Кол-во'!$B$5:$I$387,MATCH(B48,'[8]Кол-во'!$B$5:$B$387,0),8)</f>
        <v>24</v>
      </c>
      <c r="Q48" s="8">
        <f>INDEX('[9]Кол-во'!$B$5:$I$387,MATCH(B48,'[9]Кол-во'!$B$5:$B$387,0),8)</f>
        <v>26</v>
      </c>
      <c r="R48" s="8">
        <v>15</v>
      </c>
      <c r="S48" s="9">
        <v>5</v>
      </c>
    </row>
    <row r="49" spans="1:19" ht="45" x14ac:dyDescent="0.25">
      <c r="A49" s="8">
        <v>41</v>
      </c>
      <c r="B49" s="12">
        <v>2276855</v>
      </c>
      <c r="C49" s="15" t="s">
        <v>64</v>
      </c>
      <c r="D49" s="9">
        <v>7</v>
      </c>
      <c r="E49" s="9" t="s">
        <v>0</v>
      </c>
      <c r="F49" s="10" t="s">
        <v>24</v>
      </c>
      <c r="G49" s="9" t="s">
        <v>10</v>
      </c>
      <c r="H49" s="8">
        <f t="shared" si="0"/>
        <v>25</v>
      </c>
      <c r="I49" s="8">
        <f>INDEX('[1]Кол-во'!$B$5:$I$387,MATCH(B49,'[1]Кол-во'!$B$5:$B$387,0),8)</f>
        <v>4</v>
      </c>
      <c r="J49" s="8">
        <f>INDEX('[2]Кол-во'!$B$5:$I$387,MATCH(B49,'[2]Кол-во'!$B$5:$B$387,0),8)</f>
        <v>0</v>
      </c>
      <c r="K49" s="8">
        <f>INDEX('[3]Кол-во'!$B$5:$I$387,MATCH(B49,'[3]Кол-во'!$B$5:$B$387,0),8)</f>
        <v>5</v>
      </c>
      <c r="L49" s="8">
        <f>INDEX('[4]Кол-во'!$B$5:$I$387,MATCH(B49,'[4]Кол-во'!$B$5:$B$387,0),8)</f>
        <v>2</v>
      </c>
      <c r="M49" s="8">
        <f>INDEX('[5]Кол-во'!$B$5:$I$387,MATCH(B49,'[5]Кол-во'!$B$5:$B$387,0),8)</f>
        <v>1</v>
      </c>
      <c r="N49" s="8">
        <f>INDEX('[6]Кол-во'!$B$5:$I$387,MATCH(B49,'[6]Кол-во'!$B$5:$B$387,0),8)</f>
        <v>2</v>
      </c>
      <c r="O49" s="8">
        <f>INDEX('[7]Кол-во'!$B$5:$I$387,MATCH(B49,'[7]Кол-во'!$B$5:$B$387,0),8)</f>
        <v>0</v>
      </c>
      <c r="P49" s="8">
        <f>INDEX('[8]Кол-во'!$B$5:$I$387,MATCH(B49,'[8]Кол-во'!$B$5:$B$387,0),8)</f>
        <v>2</v>
      </c>
      <c r="Q49" s="8">
        <f>INDEX('[9]Кол-во'!$B$5:$I$387,MATCH(B49,'[9]Кол-во'!$B$5:$B$387,0),8)</f>
        <v>4</v>
      </c>
      <c r="R49" s="8">
        <v>5</v>
      </c>
      <c r="S49" s="9"/>
    </row>
    <row r="50" spans="1:19" ht="45" x14ac:dyDescent="0.25">
      <c r="A50" s="8">
        <v>42</v>
      </c>
      <c r="B50" s="12">
        <v>2284263</v>
      </c>
      <c r="C50" s="15" t="s">
        <v>65</v>
      </c>
      <c r="D50" s="9">
        <v>7</v>
      </c>
      <c r="E50" s="9" t="s">
        <v>0</v>
      </c>
      <c r="F50" s="10" t="s">
        <v>24</v>
      </c>
      <c r="G50" s="9" t="s">
        <v>10</v>
      </c>
      <c r="H50" s="8">
        <f t="shared" si="0"/>
        <v>2</v>
      </c>
      <c r="I50" s="8">
        <f>INDEX('[1]Кол-во'!$B$5:$I$387,MATCH(B50,'[1]Кол-во'!$B$5:$B$387,0),8)</f>
        <v>0</v>
      </c>
      <c r="J50" s="8">
        <f>INDEX('[2]Кол-во'!$B$5:$I$387,MATCH(B50,'[2]Кол-во'!$B$5:$B$387,0),8)</f>
        <v>0</v>
      </c>
      <c r="K50" s="8">
        <f>INDEX('[3]Кол-во'!$B$5:$I$387,MATCH(B50,'[3]Кол-во'!$B$5:$B$387,0),8)</f>
        <v>2</v>
      </c>
      <c r="L50" s="8">
        <f>INDEX('[4]Кол-во'!$B$5:$I$387,MATCH(B50,'[4]Кол-во'!$B$5:$B$387,0),8)</f>
        <v>0</v>
      </c>
      <c r="M50" s="8">
        <f>INDEX('[5]Кол-во'!$B$5:$I$387,MATCH(B50,'[5]Кол-во'!$B$5:$B$387,0),8)</f>
        <v>0</v>
      </c>
      <c r="N50" s="8">
        <f>INDEX('[6]Кол-во'!$B$5:$I$387,MATCH(B50,'[6]Кол-во'!$B$5:$B$387,0),8)</f>
        <v>0</v>
      </c>
      <c r="O50" s="8">
        <f>INDEX('[7]Кол-во'!$B$5:$I$387,MATCH(B50,'[7]Кол-во'!$B$5:$B$387,0),8)</f>
        <v>0</v>
      </c>
      <c r="P50" s="8">
        <f>INDEX('[8]Кол-во'!$B$5:$I$387,MATCH(B50,'[8]Кол-во'!$B$5:$B$387,0),8)</f>
        <v>0</v>
      </c>
      <c r="Q50" s="8">
        <f>INDEX('[9]Кол-во'!$B$5:$I$387,MATCH(B50,'[9]Кол-во'!$B$5:$B$387,0),8)</f>
        <v>0</v>
      </c>
      <c r="R50" s="8">
        <f>INDEX('[10]Кол-во'!$B$5:$I$387,MATCH(B50,'[10]Кол-во'!$B$5:$B$387,0),8)</f>
        <v>0</v>
      </c>
      <c r="S50" s="9"/>
    </row>
    <row r="51" spans="1:19" ht="45" x14ac:dyDescent="0.25">
      <c r="A51" s="8">
        <v>43</v>
      </c>
      <c r="B51" s="12">
        <v>2276439</v>
      </c>
      <c r="C51" s="15" t="s">
        <v>66</v>
      </c>
      <c r="D51" s="9">
        <v>7</v>
      </c>
      <c r="E51" s="9" t="s">
        <v>0</v>
      </c>
      <c r="F51" s="10" t="s">
        <v>24</v>
      </c>
      <c r="G51" s="9" t="s">
        <v>10</v>
      </c>
      <c r="H51" s="8">
        <f t="shared" si="0"/>
        <v>43</v>
      </c>
      <c r="I51" s="8">
        <f>INDEX('[1]Кол-во'!$B$5:$I$387,MATCH(B51,'[1]Кол-во'!$B$5:$B$387,0),8)</f>
        <v>9</v>
      </c>
      <c r="J51" s="8">
        <f>INDEX('[2]Кол-во'!$B$5:$I$387,MATCH(B51,'[2]Кол-во'!$B$5:$B$387,0),8)</f>
        <v>0</v>
      </c>
      <c r="K51" s="8">
        <f>INDEX('[3]Кол-во'!$B$5:$I$387,MATCH(B51,'[3]Кол-во'!$B$5:$B$387,0),8)</f>
        <v>9</v>
      </c>
      <c r="L51" s="8">
        <f>INDEX('[4]Кол-во'!$B$5:$I$387,MATCH(B51,'[4]Кол-во'!$B$5:$B$387,0),8)</f>
        <v>2</v>
      </c>
      <c r="M51" s="8">
        <f>INDEX('[5]Кол-во'!$B$5:$I$387,MATCH(B51,'[5]Кол-во'!$B$5:$B$387,0),8)</f>
        <v>1</v>
      </c>
      <c r="N51" s="8">
        <f>INDEX('[6]Кол-во'!$B$5:$I$387,MATCH(B51,'[6]Кол-во'!$B$5:$B$387,0),8)</f>
        <v>0</v>
      </c>
      <c r="O51" s="8">
        <f>INDEX('[7]Кол-во'!$B$5:$I$387,MATCH(B51,'[7]Кол-во'!$B$5:$B$387,0),8)</f>
        <v>3</v>
      </c>
      <c r="P51" s="8">
        <f>INDEX('[8]Кол-во'!$B$5:$I$387,MATCH(B51,'[8]Кол-во'!$B$5:$B$387,0),8)</f>
        <v>4</v>
      </c>
      <c r="Q51" s="8">
        <f>INDEX('[9]Кол-во'!$B$5:$I$387,MATCH(B51,'[9]Кол-во'!$B$5:$B$387,0),8)</f>
        <v>1</v>
      </c>
      <c r="R51" s="8">
        <v>10</v>
      </c>
      <c r="S51" s="9">
        <v>4</v>
      </c>
    </row>
    <row r="52" spans="1:19" ht="45" x14ac:dyDescent="0.25">
      <c r="A52" s="8">
        <v>44</v>
      </c>
      <c r="B52" s="12">
        <v>2275856</v>
      </c>
      <c r="C52" s="15" t="s">
        <v>67</v>
      </c>
      <c r="D52" s="9">
        <v>7</v>
      </c>
      <c r="E52" s="9" t="s">
        <v>0</v>
      </c>
      <c r="F52" s="10" t="s">
        <v>24</v>
      </c>
      <c r="G52" s="9" t="s">
        <v>10</v>
      </c>
      <c r="H52" s="8">
        <f t="shared" si="0"/>
        <v>67</v>
      </c>
      <c r="I52" s="8">
        <f>INDEX('[1]Кол-во'!$B$5:$I$387,MATCH(B52,'[1]Кол-во'!$B$5:$B$387,0),8)</f>
        <v>11</v>
      </c>
      <c r="J52" s="8">
        <f>INDEX('[2]Кол-во'!$B$5:$I$387,MATCH(B52,'[2]Кол-во'!$B$5:$B$387,0),8)</f>
        <v>0</v>
      </c>
      <c r="K52" s="8">
        <f>INDEX('[3]Кол-во'!$B$5:$I$387,MATCH(B52,'[3]Кол-во'!$B$5:$B$387,0),8)</f>
        <v>9</v>
      </c>
      <c r="L52" s="8">
        <f>INDEX('[4]Кол-во'!$B$5:$I$387,MATCH(B52,'[4]Кол-во'!$B$5:$B$387,0),8)</f>
        <v>4</v>
      </c>
      <c r="M52" s="8">
        <f>INDEX('[5]Кол-во'!$B$5:$I$387,MATCH(B52,'[5]Кол-во'!$B$5:$B$387,0),8)</f>
        <v>1</v>
      </c>
      <c r="N52" s="8">
        <f>INDEX('[6]Кол-во'!$B$5:$I$387,MATCH(B52,'[6]Кол-во'!$B$5:$B$387,0),8)</f>
        <v>1</v>
      </c>
      <c r="O52" s="8">
        <f>INDEX('[7]Кол-во'!$B$5:$I$387,MATCH(B52,'[7]Кол-во'!$B$5:$B$387,0),8)</f>
        <v>12</v>
      </c>
      <c r="P52" s="8">
        <f>INDEX('[8]Кол-во'!$B$5:$I$387,MATCH(B52,'[8]Кол-во'!$B$5:$B$387,0),8)</f>
        <v>12</v>
      </c>
      <c r="Q52" s="8">
        <f>INDEX('[9]Кол-во'!$B$5:$I$387,MATCH(B52,'[9]Кол-во'!$B$5:$B$387,0),8)</f>
        <v>1</v>
      </c>
      <c r="R52" s="8">
        <v>10</v>
      </c>
      <c r="S52" s="9">
        <v>6</v>
      </c>
    </row>
    <row r="53" spans="1:19" ht="45" x14ac:dyDescent="0.25">
      <c r="A53" s="8">
        <v>45</v>
      </c>
      <c r="B53" s="12">
        <v>2276440</v>
      </c>
      <c r="C53" s="15" t="s">
        <v>68</v>
      </c>
      <c r="D53" s="9">
        <v>7</v>
      </c>
      <c r="E53" s="9" t="s">
        <v>0</v>
      </c>
      <c r="F53" s="10" t="s">
        <v>24</v>
      </c>
      <c r="G53" s="9" t="s">
        <v>10</v>
      </c>
      <c r="H53" s="8">
        <f t="shared" si="0"/>
        <v>45</v>
      </c>
      <c r="I53" s="8">
        <f>INDEX('[1]Кол-во'!$B$5:$I$387,MATCH(B53,'[1]Кол-во'!$B$5:$B$387,0),8)</f>
        <v>2</v>
      </c>
      <c r="J53" s="8">
        <f>INDEX('[2]Кол-во'!$B$5:$I$387,MATCH(B53,'[2]Кол-во'!$B$5:$B$387,0),8)</f>
        <v>30</v>
      </c>
      <c r="K53" s="8">
        <f>INDEX('[3]Кол-во'!$B$5:$I$387,MATCH(B53,'[3]Кол-во'!$B$5:$B$387,0),8)</f>
        <v>0</v>
      </c>
      <c r="L53" s="8">
        <f>INDEX('[4]Кол-во'!$B$5:$I$387,MATCH(B53,'[4]Кол-во'!$B$5:$B$387,0),8)</f>
        <v>1</v>
      </c>
      <c r="M53" s="8">
        <f>INDEX('[5]Кол-во'!$B$5:$I$387,MATCH(B53,'[5]Кол-во'!$B$5:$B$387,0),8)</f>
        <v>1</v>
      </c>
      <c r="N53" s="8">
        <f>INDEX('[6]Кол-во'!$B$5:$I$387,MATCH(B53,'[6]Кол-во'!$B$5:$B$387,0),8)</f>
        <v>3</v>
      </c>
      <c r="O53" s="8">
        <f>INDEX('[7]Кол-во'!$B$5:$I$387,MATCH(B53,'[7]Кол-во'!$B$5:$B$387,0),8)</f>
        <v>0</v>
      </c>
      <c r="P53" s="8">
        <f>INDEX('[8]Кол-во'!$B$5:$I$387,MATCH(B53,'[8]Кол-во'!$B$5:$B$387,0),8)</f>
        <v>3</v>
      </c>
      <c r="Q53" s="8">
        <f>INDEX('[9]Кол-во'!$B$5:$I$387,MATCH(B53,'[9]Кол-во'!$B$5:$B$387,0),8)</f>
        <v>0</v>
      </c>
      <c r="R53" s="8">
        <v>2</v>
      </c>
      <c r="S53" s="9">
        <v>3</v>
      </c>
    </row>
    <row r="54" spans="1:19" ht="45" x14ac:dyDescent="0.25">
      <c r="A54" s="8">
        <v>46</v>
      </c>
      <c r="B54" s="12">
        <v>2278701</v>
      </c>
      <c r="C54" s="15" t="s">
        <v>69</v>
      </c>
      <c r="D54" s="9">
        <v>7</v>
      </c>
      <c r="E54" s="9" t="s">
        <v>0</v>
      </c>
      <c r="F54" s="10" t="s">
        <v>24</v>
      </c>
      <c r="G54" s="9" t="s">
        <v>10</v>
      </c>
      <c r="H54" s="8">
        <f t="shared" si="0"/>
        <v>3</v>
      </c>
      <c r="I54" s="8">
        <f>INDEX('[1]Кол-во'!$B$5:$I$387,MATCH(B54,'[1]Кол-во'!$B$5:$B$387,0),8)</f>
        <v>2</v>
      </c>
      <c r="J54" s="8">
        <f>INDEX('[2]Кол-во'!$B$5:$I$387,MATCH(B54,'[2]Кол-во'!$B$5:$B$387,0),8)</f>
        <v>0</v>
      </c>
      <c r="K54" s="8">
        <f>INDEX('[3]Кол-во'!$B$5:$I$387,MATCH(B54,'[3]Кол-во'!$B$5:$B$387,0),8)</f>
        <v>0</v>
      </c>
      <c r="L54" s="8">
        <f>INDEX('[4]Кол-во'!$B$5:$I$387,MATCH(B54,'[4]Кол-во'!$B$5:$B$387,0),8)</f>
        <v>0</v>
      </c>
      <c r="M54" s="8">
        <f>INDEX('[5]Кол-во'!$B$5:$I$387,MATCH(B54,'[5]Кол-во'!$B$5:$B$387,0),8)</f>
        <v>0</v>
      </c>
      <c r="N54" s="8">
        <f>INDEX('[6]Кол-во'!$B$5:$I$387,MATCH(B54,'[6]Кол-во'!$B$5:$B$387,0),8)</f>
        <v>1</v>
      </c>
      <c r="O54" s="8">
        <f>INDEX('[7]Кол-во'!$B$5:$I$387,MATCH(B54,'[7]Кол-во'!$B$5:$B$387,0),8)</f>
        <v>0</v>
      </c>
      <c r="P54" s="8">
        <f>INDEX('[8]Кол-во'!$B$5:$I$387,MATCH(B54,'[8]Кол-во'!$B$5:$B$387,0),8)</f>
        <v>0</v>
      </c>
      <c r="Q54" s="8">
        <f>INDEX('[9]Кол-во'!$B$5:$I$387,MATCH(B54,'[9]Кол-во'!$B$5:$B$387,0),8)</f>
        <v>0</v>
      </c>
      <c r="R54" s="8">
        <f>INDEX('[10]Кол-во'!$B$5:$I$387,MATCH(B54,'[10]Кол-во'!$B$5:$B$387,0),8)</f>
        <v>0</v>
      </c>
      <c r="S54" s="9"/>
    </row>
    <row r="55" spans="1:19" ht="45" x14ac:dyDescent="0.25">
      <c r="A55" s="8">
        <v>47</v>
      </c>
      <c r="B55" s="12">
        <v>2278704</v>
      </c>
      <c r="C55" s="15" t="s">
        <v>70</v>
      </c>
      <c r="D55" s="9">
        <v>7</v>
      </c>
      <c r="E55" s="9" t="s">
        <v>0</v>
      </c>
      <c r="F55" s="10" t="s">
        <v>24</v>
      </c>
      <c r="G55" s="9" t="s">
        <v>10</v>
      </c>
      <c r="H55" s="8">
        <f t="shared" si="0"/>
        <v>21</v>
      </c>
      <c r="I55" s="8">
        <f>INDEX('[1]Кол-во'!$B$5:$I$387,MATCH(B55,'[1]Кол-во'!$B$5:$B$387,0),8)</f>
        <v>5</v>
      </c>
      <c r="J55" s="8">
        <f>INDEX('[2]Кол-во'!$B$5:$I$387,MATCH(B55,'[2]Кол-во'!$B$5:$B$387,0),8)</f>
        <v>0</v>
      </c>
      <c r="K55" s="8">
        <f>INDEX('[3]Кол-во'!$B$5:$I$387,MATCH(B55,'[3]Кол-во'!$B$5:$B$387,0),8)</f>
        <v>3</v>
      </c>
      <c r="L55" s="8">
        <f>INDEX('[4]Кол-во'!$B$5:$I$387,MATCH(B55,'[4]Кол-во'!$B$5:$B$387,0),8)</f>
        <v>0</v>
      </c>
      <c r="M55" s="8">
        <f>INDEX('[5]Кол-во'!$B$5:$I$387,MATCH(B55,'[5]Кол-во'!$B$5:$B$387,0),8)</f>
        <v>1</v>
      </c>
      <c r="N55" s="8">
        <f>INDEX('[6]Кол-во'!$B$5:$I$387,MATCH(B55,'[6]Кол-во'!$B$5:$B$387,0),8)</f>
        <v>1</v>
      </c>
      <c r="O55" s="8">
        <f>INDEX('[7]Кол-во'!$B$5:$I$387,MATCH(B55,'[7]Кол-во'!$B$5:$B$387,0),8)</f>
        <v>1</v>
      </c>
      <c r="P55" s="8">
        <f>INDEX('[8]Кол-во'!$B$5:$I$387,MATCH(B55,'[8]Кол-во'!$B$5:$B$387,0),8)</f>
        <v>6</v>
      </c>
      <c r="Q55" s="8">
        <f>INDEX('[9]Кол-во'!$B$5:$I$387,MATCH(B55,'[9]Кол-во'!$B$5:$B$387,0),8)</f>
        <v>0</v>
      </c>
      <c r="R55" s="8">
        <f>INDEX('[10]Кол-во'!$B$5:$I$387,MATCH(B55,'[10]Кол-во'!$B$5:$B$387,0),8)</f>
        <v>0</v>
      </c>
      <c r="S55" s="9">
        <v>4</v>
      </c>
    </row>
    <row r="56" spans="1:19" ht="45" x14ac:dyDescent="0.25">
      <c r="A56" s="8">
        <v>48</v>
      </c>
      <c r="B56" s="12">
        <v>2284264</v>
      </c>
      <c r="C56" s="15" t="s">
        <v>71</v>
      </c>
      <c r="D56" s="9">
        <v>7</v>
      </c>
      <c r="E56" s="9" t="s">
        <v>0</v>
      </c>
      <c r="F56" s="10" t="s">
        <v>24</v>
      </c>
      <c r="G56" s="9" t="s">
        <v>10</v>
      </c>
      <c r="H56" s="8">
        <f t="shared" si="0"/>
        <v>4</v>
      </c>
      <c r="I56" s="8">
        <f>INDEX('[1]Кол-во'!$B$5:$I$387,MATCH(B56,'[1]Кол-во'!$B$5:$B$387,0),8)</f>
        <v>1</v>
      </c>
      <c r="J56" s="8">
        <f>INDEX('[2]Кол-во'!$B$5:$I$387,MATCH(B56,'[2]Кол-во'!$B$5:$B$387,0),8)</f>
        <v>0</v>
      </c>
      <c r="K56" s="8">
        <f>INDEX('[3]Кол-во'!$B$5:$I$387,MATCH(B56,'[3]Кол-во'!$B$5:$B$387,0),8)</f>
        <v>0</v>
      </c>
      <c r="L56" s="8">
        <f>INDEX('[4]Кол-во'!$B$5:$I$387,MATCH(B56,'[4]Кол-во'!$B$5:$B$387,0),8)</f>
        <v>0</v>
      </c>
      <c r="M56" s="8">
        <f>INDEX('[5]Кол-во'!$B$5:$I$387,MATCH(B56,'[5]Кол-во'!$B$5:$B$387,0),8)</f>
        <v>0</v>
      </c>
      <c r="N56" s="8">
        <f>INDEX('[6]Кол-во'!$B$5:$I$387,MATCH(B56,'[6]Кол-во'!$B$5:$B$387,0),8)</f>
        <v>1</v>
      </c>
      <c r="O56" s="8">
        <f>INDEX('[7]Кол-во'!$B$5:$I$387,MATCH(B56,'[7]Кол-во'!$B$5:$B$387,0),8)</f>
        <v>0</v>
      </c>
      <c r="P56" s="8">
        <f>INDEX('[8]Кол-во'!$B$5:$I$387,MATCH(B56,'[8]Кол-во'!$B$5:$B$387,0),8)</f>
        <v>2</v>
      </c>
      <c r="Q56" s="8">
        <f>INDEX('[9]Кол-во'!$B$5:$I$387,MATCH(B56,'[9]Кол-во'!$B$5:$B$387,0),8)</f>
        <v>0</v>
      </c>
      <c r="R56" s="8">
        <f>INDEX('[10]Кол-во'!$B$5:$I$387,MATCH(B56,'[10]Кол-во'!$B$5:$B$387,0),8)</f>
        <v>0</v>
      </c>
      <c r="S56" s="9"/>
    </row>
    <row r="57" spans="1:19" ht="45" x14ac:dyDescent="0.25">
      <c r="A57" s="8">
        <v>49</v>
      </c>
      <c r="B57" s="12">
        <v>2284262</v>
      </c>
      <c r="C57" s="15" t="s">
        <v>72</v>
      </c>
      <c r="D57" s="9">
        <v>7</v>
      </c>
      <c r="E57" s="9" t="s">
        <v>0</v>
      </c>
      <c r="F57" s="10" t="s">
        <v>24</v>
      </c>
      <c r="G57" s="9" t="s">
        <v>10</v>
      </c>
      <c r="H57" s="8">
        <f t="shared" si="0"/>
        <v>1</v>
      </c>
      <c r="I57" s="8">
        <f>INDEX('[1]Кол-во'!$B$5:$I$387,MATCH(B57,'[1]Кол-во'!$B$5:$B$387,0),8)</f>
        <v>0</v>
      </c>
      <c r="J57" s="8">
        <f>INDEX('[2]Кол-во'!$B$5:$I$387,MATCH(B57,'[2]Кол-во'!$B$5:$B$387,0),8)</f>
        <v>0</v>
      </c>
      <c r="K57" s="8">
        <f>INDEX('[3]Кол-во'!$B$5:$I$387,MATCH(B57,'[3]Кол-во'!$B$5:$B$387,0),8)</f>
        <v>0</v>
      </c>
      <c r="L57" s="8">
        <f>INDEX('[4]Кол-во'!$B$5:$I$387,MATCH(B57,'[4]Кол-во'!$B$5:$B$387,0),8)</f>
        <v>0</v>
      </c>
      <c r="M57" s="8">
        <f>INDEX('[5]Кол-во'!$B$5:$I$387,MATCH(B57,'[5]Кол-во'!$B$5:$B$387,0),8)</f>
        <v>0</v>
      </c>
      <c r="N57" s="8">
        <f>INDEX('[6]Кол-во'!$B$5:$I$387,MATCH(B57,'[6]Кол-во'!$B$5:$B$387,0),8)</f>
        <v>0</v>
      </c>
      <c r="O57" s="8">
        <f>INDEX('[7]Кол-во'!$B$5:$I$387,MATCH(B57,'[7]Кол-во'!$B$5:$B$387,0),8)</f>
        <v>0</v>
      </c>
      <c r="P57" s="8">
        <f>INDEX('[8]Кол-во'!$B$5:$I$387,MATCH(B57,'[8]Кол-во'!$B$5:$B$387,0),8)</f>
        <v>1</v>
      </c>
      <c r="Q57" s="8">
        <f>INDEX('[9]Кол-во'!$B$5:$I$387,MATCH(B57,'[9]Кол-во'!$B$5:$B$387,0),8)</f>
        <v>0</v>
      </c>
      <c r="R57" s="8">
        <f>INDEX('[10]Кол-во'!$B$5:$I$387,MATCH(B57,'[10]Кол-во'!$B$5:$B$387,0),8)</f>
        <v>0</v>
      </c>
      <c r="S57" s="9"/>
    </row>
    <row r="58" spans="1:19" ht="45" x14ac:dyDescent="0.25">
      <c r="A58" s="8">
        <v>50</v>
      </c>
      <c r="B58" s="12">
        <v>2284257</v>
      </c>
      <c r="C58" s="15" t="s">
        <v>73</v>
      </c>
      <c r="D58" s="9">
        <v>7</v>
      </c>
      <c r="E58" s="9" t="s">
        <v>0</v>
      </c>
      <c r="F58" s="10" t="s">
        <v>24</v>
      </c>
      <c r="G58" s="9" t="s">
        <v>10</v>
      </c>
      <c r="H58" s="8">
        <f t="shared" si="0"/>
        <v>21</v>
      </c>
      <c r="I58" s="8">
        <f>INDEX('[1]Кол-во'!$B$5:$I$387,MATCH(B58,'[1]Кол-во'!$B$5:$B$387,0),8)</f>
        <v>2</v>
      </c>
      <c r="J58" s="8">
        <f>INDEX('[2]Кол-во'!$B$5:$I$387,MATCH(B58,'[2]Кол-во'!$B$5:$B$387,0),8)</f>
        <v>0</v>
      </c>
      <c r="K58" s="8">
        <f>INDEX('[3]Кол-во'!$B$5:$I$387,MATCH(B58,'[3]Кол-во'!$B$5:$B$387,0),8)</f>
        <v>19</v>
      </c>
      <c r="L58" s="8">
        <f>INDEX('[4]Кол-во'!$B$5:$I$387,MATCH(B58,'[4]Кол-во'!$B$5:$B$387,0),8)</f>
        <v>0</v>
      </c>
      <c r="M58" s="8">
        <f>INDEX('[5]Кол-во'!$B$5:$I$387,MATCH(B58,'[5]Кол-во'!$B$5:$B$387,0),8)</f>
        <v>0</v>
      </c>
      <c r="N58" s="8">
        <f>INDEX('[6]Кол-во'!$B$5:$I$387,MATCH(B58,'[6]Кол-во'!$B$5:$B$387,0),8)</f>
        <v>0</v>
      </c>
      <c r="O58" s="8">
        <f>INDEX('[7]Кол-во'!$B$5:$I$387,MATCH(B58,'[7]Кол-во'!$B$5:$B$387,0),8)</f>
        <v>0</v>
      </c>
      <c r="P58" s="8">
        <f>INDEX('[8]Кол-во'!$B$5:$I$387,MATCH(B58,'[8]Кол-во'!$B$5:$B$387,0),8)</f>
        <v>0</v>
      </c>
      <c r="Q58" s="8">
        <f>INDEX('[9]Кол-во'!$B$5:$I$387,MATCH(B58,'[9]Кол-во'!$B$5:$B$387,0),8)</f>
        <v>0</v>
      </c>
      <c r="R58" s="8">
        <f>INDEX('[10]Кол-во'!$B$5:$I$387,MATCH(B58,'[10]Кол-во'!$B$5:$B$387,0),8)</f>
        <v>0</v>
      </c>
      <c r="S58" s="9"/>
    </row>
    <row r="59" spans="1:19" ht="45" x14ac:dyDescent="0.25">
      <c r="A59" s="8">
        <v>51</v>
      </c>
      <c r="B59" s="12">
        <v>2284273</v>
      </c>
      <c r="C59" s="15" t="s">
        <v>74</v>
      </c>
      <c r="D59" s="9">
        <v>7</v>
      </c>
      <c r="E59" s="9" t="s">
        <v>0</v>
      </c>
      <c r="F59" s="10" t="s">
        <v>24</v>
      </c>
      <c r="G59" s="9" t="s">
        <v>10</v>
      </c>
      <c r="H59" s="8">
        <f t="shared" si="0"/>
        <v>0</v>
      </c>
      <c r="I59" s="8">
        <f>INDEX('[1]Кол-во'!$B$5:$I$387,MATCH(B59,'[1]Кол-во'!$B$5:$B$387,0),8)</f>
        <v>0</v>
      </c>
      <c r="J59" s="8">
        <f>INDEX('[2]Кол-во'!$B$5:$I$387,MATCH(B59,'[2]Кол-во'!$B$5:$B$387,0),8)</f>
        <v>0</v>
      </c>
      <c r="K59" s="8">
        <f>INDEX('[3]Кол-во'!$B$5:$I$387,MATCH(B59,'[3]Кол-во'!$B$5:$B$387,0),8)</f>
        <v>0</v>
      </c>
      <c r="L59" s="8">
        <f>INDEX('[4]Кол-во'!$B$5:$I$387,MATCH(B59,'[4]Кол-во'!$B$5:$B$387,0),8)</f>
        <v>0</v>
      </c>
      <c r="M59" s="8">
        <f>INDEX('[5]Кол-во'!$B$5:$I$387,MATCH(B59,'[5]Кол-во'!$B$5:$B$387,0),8)</f>
        <v>0</v>
      </c>
      <c r="N59" s="8">
        <f>INDEX('[6]Кол-во'!$B$5:$I$387,MATCH(B59,'[6]Кол-во'!$B$5:$B$387,0),8)</f>
        <v>0</v>
      </c>
      <c r="O59" s="8">
        <f>INDEX('[7]Кол-во'!$B$5:$I$387,MATCH(B59,'[7]Кол-во'!$B$5:$B$387,0),8)</f>
        <v>0</v>
      </c>
      <c r="P59" s="8">
        <f>INDEX('[8]Кол-во'!$B$5:$I$387,MATCH(B59,'[8]Кол-во'!$B$5:$B$387,0),8)</f>
        <v>0</v>
      </c>
      <c r="Q59" s="8">
        <f>INDEX('[9]Кол-во'!$B$5:$I$387,MATCH(B59,'[9]Кол-во'!$B$5:$B$387,0),8)</f>
        <v>0</v>
      </c>
      <c r="R59" s="8">
        <v>0</v>
      </c>
      <c r="S59" s="9"/>
    </row>
    <row r="60" spans="1:19" ht="45" x14ac:dyDescent="0.25">
      <c r="A60" s="8">
        <v>52</v>
      </c>
      <c r="B60" s="12">
        <v>2284759</v>
      </c>
      <c r="C60" s="15" t="s">
        <v>75</v>
      </c>
      <c r="D60" s="9">
        <v>7</v>
      </c>
      <c r="E60" s="9" t="s">
        <v>0</v>
      </c>
      <c r="F60" s="10" t="s">
        <v>24</v>
      </c>
      <c r="G60" s="9" t="s">
        <v>10</v>
      </c>
      <c r="H60" s="8">
        <f t="shared" si="0"/>
        <v>2</v>
      </c>
      <c r="I60" s="8">
        <f>INDEX('[1]Кол-во'!$B$5:$I$387,MATCH(B60,'[1]Кол-во'!$B$5:$B$387,0),8)</f>
        <v>0</v>
      </c>
      <c r="J60" s="8">
        <f>INDEX('[2]Кол-во'!$B$5:$I$387,MATCH(B60,'[2]Кол-во'!$B$5:$B$387,0),8)</f>
        <v>0</v>
      </c>
      <c r="K60" s="8">
        <f>INDEX('[3]Кол-во'!$B$5:$I$387,MATCH(B60,'[3]Кол-во'!$B$5:$B$387,0),8)</f>
        <v>0</v>
      </c>
      <c r="L60" s="8">
        <f>INDEX('[4]Кол-во'!$B$5:$I$387,MATCH(B60,'[4]Кол-во'!$B$5:$B$387,0),8)</f>
        <v>0</v>
      </c>
      <c r="M60" s="8">
        <f>INDEX('[5]Кол-во'!$B$5:$I$387,MATCH(B60,'[5]Кол-во'!$B$5:$B$387,0),8)</f>
        <v>0</v>
      </c>
      <c r="N60" s="8">
        <f>INDEX('[6]Кол-во'!$B$5:$I$387,MATCH(B60,'[6]Кол-во'!$B$5:$B$387,0),8)</f>
        <v>0</v>
      </c>
      <c r="O60" s="8">
        <f>INDEX('[7]Кол-во'!$B$5:$I$387,MATCH(B60,'[7]Кол-во'!$B$5:$B$387,0),8)</f>
        <v>0</v>
      </c>
      <c r="P60" s="8">
        <f>INDEX('[8]Кол-во'!$B$5:$I$387,MATCH(B60,'[8]Кол-во'!$B$5:$B$387,0),8)</f>
        <v>0</v>
      </c>
      <c r="Q60" s="8">
        <f>INDEX('[9]Кол-во'!$B$5:$I$387,MATCH(B60,'[9]Кол-во'!$B$5:$B$387,0),8)</f>
        <v>0</v>
      </c>
      <c r="R60" s="8">
        <v>0</v>
      </c>
      <c r="S60" s="9">
        <v>2</v>
      </c>
    </row>
    <row r="61" spans="1:19" ht="45" x14ac:dyDescent="0.25">
      <c r="A61" s="8">
        <v>53</v>
      </c>
      <c r="B61" s="12">
        <v>2284755</v>
      </c>
      <c r="C61" s="15" t="s">
        <v>76</v>
      </c>
      <c r="D61" s="9">
        <v>7</v>
      </c>
      <c r="E61" s="9" t="s">
        <v>0</v>
      </c>
      <c r="F61" s="10" t="s">
        <v>24</v>
      </c>
      <c r="G61" s="9" t="s">
        <v>10</v>
      </c>
      <c r="H61" s="8">
        <f t="shared" si="0"/>
        <v>33</v>
      </c>
      <c r="I61" s="8">
        <f>INDEX('[1]Кол-во'!$B$5:$I$387,MATCH(B61,'[1]Кол-во'!$B$5:$B$387,0),8)</f>
        <v>0</v>
      </c>
      <c r="J61" s="8">
        <f>INDEX('[2]Кол-во'!$B$5:$I$387,MATCH(B61,'[2]Кол-во'!$B$5:$B$387,0),8)</f>
        <v>0</v>
      </c>
      <c r="K61" s="8">
        <f>INDEX('[3]Кол-во'!$B$5:$I$387,MATCH(B61,'[3]Кол-во'!$B$5:$B$387,0),8)</f>
        <v>0</v>
      </c>
      <c r="L61" s="8">
        <f>INDEX('[4]Кол-во'!$B$5:$I$387,MATCH(B61,'[4]Кол-во'!$B$5:$B$387,0),8)</f>
        <v>0</v>
      </c>
      <c r="M61" s="8">
        <f>INDEX('[5]Кол-во'!$B$5:$I$387,MATCH(B61,'[5]Кол-во'!$B$5:$B$387,0),8)</f>
        <v>0</v>
      </c>
      <c r="N61" s="8">
        <f>INDEX('[6]Кол-во'!$B$5:$I$387,MATCH(B61,'[6]Кол-во'!$B$5:$B$387,0),8)</f>
        <v>0</v>
      </c>
      <c r="O61" s="8">
        <f>INDEX('[7]Кол-во'!$B$5:$I$387,MATCH(B61,'[7]Кол-во'!$B$5:$B$387,0),8)</f>
        <v>0</v>
      </c>
      <c r="P61" s="8">
        <f>INDEX('[8]Кол-во'!$B$5:$I$387,MATCH(B61,'[8]Кол-во'!$B$5:$B$387,0),8)</f>
        <v>0</v>
      </c>
      <c r="Q61" s="8">
        <f>INDEX('[9]Кол-во'!$B$5:$I$387,MATCH(B61,'[9]Кол-во'!$B$5:$B$387,0),8)</f>
        <v>0</v>
      </c>
      <c r="R61" s="8">
        <v>25</v>
      </c>
      <c r="S61" s="9">
        <v>8</v>
      </c>
    </row>
    <row r="62" spans="1:19" ht="45" x14ac:dyDescent="0.25">
      <c r="A62" s="8">
        <v>54</v>
      </c>
      <c r="B62" s="12">
        <v>2284766</v>
      </c>
      <c r="C62" s="15" t="s">
        <v>77</v>
      </c>
      <c r="D62" s="9">
        <v>7</v>
      </c>
      <c r="E62" s="9" t="s">
        <v>0</v>
      </c>
      <c r="F62" s="10" t="s">
        <v>24</v>
      </c>
      <c r="G62" s="9" t="s">
        <v>10</v>
      </c>
      <c r="H62" s="8">
        <f t="shared" si="0"/>
        <v>13</v>
      </c>
      <c r="I62" s="8">
        <f>INDEX('[1]Кол-во'!$B$5:$I$387,MATCH(B62,'[1]Кол-во'!$B$5:$B$387,0),8)</f>
        <v>0</v>
      </c>
      <c r="J62" s="8">
        <f>INDEX('[2]Кол-во'!$B$5:$I$387,MATCH(B62,'[2]Кол-во'!$B$5:$B$387,0),8)</f>
        <v>0</v>
      </c>
      <c r="K62" s="8">
        <f>INDEX('[3]Кол-во'!$B$5:$I$387,MATCH(B62,'[3]Кол-во'!$B$5:$B$387,0),8)</f>
        <v>0</v>
      </c>
      <c r="L62" s="8">
        <f>INDEX('[4]Кол-во'!$B$5:$I$387,MATCH(B62,'[4]Кол-во'!$B$5:$B$387,0),8)</f>
        <v>0</v>
      </c>
      <c r="M62" s="8">
        <f>INDEX('[5]Кол-во'!$B$5:$I$387,MATCH(B62,'[5]Кол-во'!$B$5:$B$387,0),8)</f>
        <v>0</v>
      </c>
      <c r="N62" s="8">
        <f>INDEX('[6]Кол-во'!$B$5:$I$387,MATCH(B62,'[6]Кол-во'!$B$5:$B$387,0),8)</f>
        <v>0</v>
      </c>
      <c r="O62" s="8">
        <f>INDEX('[7]Кол-во'!$B$5:$I$387,MATCH(B62,'[7]Кол-во'!$B$5:$B$387,0),8)</f>
        <v>0</v>
      </c>
      <c r="P62" s="8">
        <f>INDEX('[8]Кол-во'!$B$5:$I$387,MATCH(B62,'[8]Кол-во'!$B$5:$B$387,0),8)</f>
        <v>0</v>
      </c>
      <c r="Q62" s="8">
        <f>INDEX('[9]Кол-во'!$B$5:$I$387,MATCH(B62,'[9]Кол-во'!$B$5:$B$387,0),8)</f>
        <v>0</v>
      </c>
      <c r="R62" s="8">
        <v>10</v>
      </c>
      <c r="S62" s="9">
        <v>3</v>
      </c>
    </row>
    <row r="63" spans="1:19" ht="45" x14ac:dyDescent="0.25">
      <c r="A63" s="8">
        <v>55</v>
      </c>
      <c r="B63" s="12">
        <v>2284772</v>
      </c>
      <c r="C63" s="15" t="s">
        <v>78</v>
      </c>
      <c r="D63" s="9">
        <v>7</v>
      </c>
      <c r="E63" s="9" t="s">
        <v>0</v>
      </c>
      <c r="F63" s="10" t="s">
        <v>24</v>
      </c>
      <c r="G63" s="9" t="s">
        <v>10</v>
      </c>
      <c r="H63" s="8">
        <f t="shared" si="0"/>
        <v>39</v>
      </c>
      <c r="I63" s="8">
        <f>INDEX('[1]Кол-во'!$B$5:$I$387,MATCH(B63,'[1]Кол-во'!$B$5:$B$387,0),8)</f>
        <v>0</v>
      </c>
      <c r="J63" s="8">
        <f>INDEX('[2]Кол-во'!$B$5:$I$387,MATCH(B63,'[2]Кол-во'!$B$5:$B$387,0),8)</f>
        <v>0</v>
      </c>
      <c r="K63" s="8">
        <f>INDEX('[3]Кол-во'!$B$5:$I$387,MATCH(B63,'[3]Кол-во'!$B$5:$B$387,0),8)</f>
        <v>0</v>
      </c>
      <c r="L63" s="8">
        <f>INDEX('[4]Кол-во'!$B$5:$I$387,MATCH(B63,'[4]Кол-во'!$B$5:$B$387,0),8)</f>
        <v>0</v>
      </c>
      <c r="M63" s="8">
        <f>INDEX('[5]Кол-во'!$B$5:$I$387,MATCH(B63,'[5]Кол-во'!$B$5:$B$387,0),8)</f>
        <v>0</v>
      </c>
      <c r="N63" s="8">
        <f>INDEX('[6]Кол-во'!$B$5:$I$387,MATCH(B63,'[6]Кол-во'!$B$5:$B$387,0),8)</f>
        <v>0</v>
      </c>
      <c r="O63" s="8">
        <f>INDEX('[7]Кол-во'!$B$5:$I$387,MATCH(B63,'[7]Кол-во'!$B$5:$B$387,0),8)</f>
        <v>0</v>
      </c>
      <c r="P63" s="8">
        <f>INDEX('[8]Кол-во'!$B$5:$I$387,MATCH(B63,'[8]Кол-во'!$B$5:$B$387,0),8)</f>
        <v>0</v>
      </c>
      <c r="Q63" s="8">
        <f>INDEX('[9]Кол-во'!$B$5:$I$387,MATCH(B63,'[9]Кол-во'!$B$5:$B$387,0),8)</f>
        <v>0</v>
      </c>
      <c r="R63" s="8">
        <v>30</v>
      </c>
      <c r="S63" s="9">
        <v>9</v>
      </c>
    </row>
    <row r="64" spans="1:19" ht="45" x14ac:dyDescent="0.25">
      <c r="A64" s="8">
        <v>56</v>
      </c>
      <c r="B64" s="12">
        <v>2284768</v>
      </c>
      <c r="C64" s="15" t="s">
        <v>79</v>
      </c>
      <c r="D64" s="9">
        <v>7</v>
      </c>
      <c r="E64" s="9" t="s">
        <v>0</v>
      </c>
      <c r="F64" s="10" t="s">
        <v>24</v>
      </c>
      <c r="G64" s="9" t="s">
        <v>10</v>
      </c>
      <c r="H64" s="8">
        <f t="shared" si="0"/>
        <v>37</v>
      </c>
      <c r="I64" s="8">
        <f>INDEX('[1]Кол-во'!$B$5:$I$387,MATCH(B64,'[1]Кол-во'!$B$5:$B$387,0),8)</f>
        <v>0</v>
      </c>
      <c r="J64" s="8">
        <f>INDEX('[2]Кол-во'!$B$5:$I$387,MATCH(B64,'[2]Кол-во'!$B$5:$B$387,0),8)</f>
        <v>0</v>
      </c>
      <c r="K64" s="8">
        <f>INDEX('[3]Кол-во'!$B$5:$I$387,MATCH(B64,'[3]Кол-во'!$B$5:$B$387,0),8)</f>
        <v>0</v>
      </c>
      <c r="L64" s="8">
        <f>INDEX('[4]Кол-во'!$B$5:$I$387,MATCH(B64,'[4]Кол-во'!$B$5:$B$387,0),8)</f>
        <v>0</v>
      </c>
      <c r="M64" s="8">
        <f>INDEX('[5]Кол-во'!$B$5:$I$387,MATCH(B64,'[5]Кол-во'!$B$5:$B$387,0),8)</f>
        <v>0</v>
      </c>
      <c r="N64" s="8">
        <f>INDEX('[6]Кол-во'!$B$5:$I$387,MATCH(B64,'[6]Кол-во'!$B$5:$B$387,0),8)</f>
        <v>0</v>
      </c>
      <c r="O64" s="8">
        <f>INDEX('[7]Кол-во'!$B$5:$I$387,MATCH(B64,'[7]Кол-во'!$B$5:$B$387,0),8)</f>
        <v>0</v>
      </c>
      <c r="P64" s="8">
        <f>INDEX('[8]Кол-во'!$B$5:$I$387,MATCH(B64,'[8]Кол-во'!$B$5:$B$387,0),8)</f>
        <v>0</v>
      </c>
      <c r="Q64" s="8">
        <f>INDEX('[9]Кол-во'!$B$5:$I$387,MATCH(B64,'[9]Кол-во'!$B$5:$B$387,0),8)</f>
        <v>0</v>
      </c>
      <c r="R64" s="8">
        <v>30</v>
      </c>
      <c r="S64" s="9">
        <v>7</v>
      </c>
    </row>
    <row r="65" spans="1:19" ht="45" x14ac:dyDescent="0.25">
      <c r="A65" s="8">
        <v>57</v>
      </c>
      <c r="B65" s="12">
        <v>2284756</v>
      </c>
      <c r="C65" s="15" t="s">
        <v>80</v>
      </c>
      <c r="D65" s="9">
        <v>7</v>
      </c>
      <c r="E65" s="9" t="s">
        <v>0</v>
      </c>
      <c r="F65" s="10" t="s">
        <v>24</v>
      </c>
      <c r="G65" s="9" t="s">
        <v>10</v>
      </c>
      <c r="H65" s="8">
        <f t="shared" si="0"/>
        <v>22</v>
      </c>
      <c r="I65" s="8">
        <f>INDEX('[1]Кол-во'!$B$5:$I$387,MATCH(B65,'[1]Кол-во'!$B$5:$B$387,0),8)</f>
        <v>0</v>
      </c>
      <c r="J65" s="8">
        <f>INDEX('[2]Кол-во'!$B$5:$I$387,MATCH(B65,'[2]Кол-во'!$B$5:$B$387,0),8)</f>
        <v>0</v>
      </c>
      <c r="K65" s="8">
        <f>INDEX('[3]Кол-во'!$B$5:$I$387,MATCH(B65,'[3]Кол-во'!$B$5:$B$387,0),8)</f>
        <v>0</v>
      </c>
      <c r="L65" s="8">
        <f>INDEX('[4]Кол-во'!$B$5:$I$387,MATCH(B65,'[4]Кол-во'!$B$5:$B$387,0),8)</f>
        <v>0</v>
      </c>
      <c r="M65" s="8">
        <f>INDEX('[5]Кол-во'!$B$5:$I$387,MATCH(B65,'[5]Кол-во'!$B$5:$B$387,0),8)</f>
        <v>0</v>
      </c>
      <c r="N65" s="8">
        <f>INDEX('[6]Кол-во'!$B$5:$I$387,MATCH(B65,'[6]Кол-во'!$B$5:$B$387,0),8)</f>
        <v>0</v>
      </c>
      <c r="O65" s="8">
        <f>INDEX('[7]Кол-во'!$B$5:$I$387,MATCH(B65,'[7]Кол-во'!$B$5:$B$387,0),8)</f>
        <v>0</v>
      </c>
      <c r="P65" s="8">
        <f>INDEX('[8]Кол-во'!$B$5:$I$387,MATCH(B65,'[8]Кол-во'!$B$5:$B$387,0),8)</f>
        <v>0</v>
      </c>
      <c r="Q65" s="8">
        <f>INDEX('[9]Кол-во'!$B$5:$I$387,MATCH(B65,'[9]Кол-во'!$B$5:$B$387,0),8)</f>
        <v>0</v>
      </c>
      <c r="R65" s="8">
        <v>15</v>
      </c>
      <c r="S65" s="9">
        <v>7</v>
      </c>
    </row>
    <row r="66" spans="1:19" ht="45" x14ac:dyDescent="0.25">
      <c r="A66" s="8">
        <v>58</v>
      </c>
      <c r="B66" s="12">
        <v>2284361</v>
      </c>
      <c r="C66" s="15" t="s">
        <v>81</v>
      </c>
      <c r="D66" s="9">
        <v>7</v>
      </c>
      <c r="E66" s="9" t="s">
        <v>0</v>
      </c>
      <c r="F66" s="10" t="s">
        <v>24</v>
      </c>
      <c r="G66" s="9" t="s">
        <v>10</v>
      </c>
      <c r="H66" s="8">
        <f t="shared" si="0"/>
        <v>7</v>
      </c>
      <c r="I66" s="8">
        <f>INDEX('[1]Кол-во'!$B$5:$I$387,MATCH(B66,'[1]Кол-во'!$B$5:$B$387,0),8)</f>
        <v>2</v>
      </c>
      <c r="J66" s="8">
        <f>INDEX('[2]Кол-во'!$B$5:$I$387,MATCH(B66,'[2]Кол-во'!$B$5:$B$387,0),8)</f>
        <v>0</v>
      </c>
      <c r="K66" s="8">
        <f>INDEX('[3]Кол-во'!$B$5:$I$387,MATCH(B66,'[3]Кол-во'!$B$5:$B$387,0),8)</f>
        <v>4</v>
      </c>
      <c r="L66" s="8">
        <f>INDEX('[4]Кол-во'!$B$5:$I$387,MATCH(B66,'[4]Кол-во'!$B$5:$B$387,0),8)</f>
        <v>0</v>
      </c>
      <c r="M66" s="8">
        <f>INDEX('[5]Кол-во'!$B$5:$I$387,MATCH(B66,'[5]Кол-во'!$B$5:$B$387,0),8)</f>
        <v>0</v>
      </c>
      <c r="N66" s="8">
        <f>INDEX('[6]Кол-во'!$B$5:$I$387,MATCH(B66,'[6]Кол-во'!$B$5:$B$387,0),8)</f>
        <v>0</v>
      </c>
      <c r="O66" s="8">
        <f>INDEX('[7]Кол-во'!$B$5:$I$387,MATCH(B66,'[7]Кол-во'!$B$5:$B$387,0),8)</f>
        <v>0</v>
      </c>
      <c r="P66" s="8">
        <f>INDEX('[8]Кол-во'!$B$5:$I$387,MATCH(B66,'[8]Кол-во'!$B$5:$B$387,0),8)</f>
        <v>0</v>
      </c>
      <c r="Q66" s="8">
        <f>INDEX('[9]Кол-во'!$B$5:$I$387,MATCH(B66,'[9]Кол-во'!$B$5:$B$387,0),8)</f>
        <v>0</v>
      </c>
      <c r="R66" s="8">
        <f>INDEX('[10]Кол-во'!$B$5:$I$387,MATCH(B66,'[10]Кол-во'!$B$5:$B$387,0),8)</f>
        <v>0</v>
      </c>
      <c r="S66" s="9">
        <v>1</v>
      </c>
    </row>
    <row r="67" spans="1:19" ht="45" x14ac:dyDescent="0.25">
      <c r="A67" s="8">
        <v>59</v>
      </c>
      <c r="B67" s="12">
        <v>2284357</v>
      </c>
      <c r="C67" s="15" t="s">
        <v>82</v>
      </c>
      <c r="D67" s="9">
        <v>7</v>
      </c>
      <c r="E67" s="9" t="s">
        <v>0</v>
      </c>
      <c r="F67" s="10" t="s">
        <v>24</v>
      </c>
      <c r="G67" s="9" t="s">
        <v>10</v>
      </c>
      <c r="H67" s="8">
        <f t="shared" si="0"/>
        <v>4</v>
      </c>
      <c r="I67" s="8">
        <f>INDEX('[1]Кол-во'!$B$5:$I$387,MATCH(B67,'[1]Кол-во'!$B$5:$B$387,0),8)</f>
        <v>1</v>
      </c>
      <c r="J67" s="8">
        <f>INDEX('[2]Кол-во'!$B$5:$I$387,MATCH(B67,'[2]Кол-во'!$B$5:$B$387,0),8)</f>
        <v>0</v>
      </c>
      <c r="K67" s="8">
        <f>INDEX('[3]Кол-во'!$B$5:$I$387,MATCH(B67,'[3]Кол-во'!$B$5:$B$387,0),8)</f>
        <v>3</v>
      </c>
      <c r="L67" s="8">
        <f>INDEX('[4]Кол-во'!$B$5:$I$387,MATCH(B67,'[4]Кол-во'!$B$5:$B$387,0),8)</f>
        <v>0</v>
      </c>
      <c r="M67" s="8">
        <f>INDEX('[5]Кол-во'!$B$5:$I$387,MATCH(B67,'[5]Кол-во'!$B$5:$B$387,0),8)</f>
        <v>0</v>
      </c>
      <c r="N67" s="8">
        <f>INDEX('[6]Кол-во'!$B$5:$I$387,MATCH(B67,'[6]Кол-во'!$B$5:$B$387,0),8)</f>
        <v>0</v>
      </c>
      <c r="O67" s="8">
        <f>INDEX('[7]Кол-во'!$B$5:$I$387,MATCH(B67,'[7]Кол-во'!$B$5:$B$387,0),8)</f>
        <v>0</v>
      </c>
      <c r="P67" s="8">
        <f>INDEX('[8]Кол-во'!$B$5:$I$387,MATCH(B67,'[8]Кол-во'!$B$5:$B$387,0),8)</f>
        <v>0</v>
      </c>
      <c r="Q67" s="8">
        <f>INDEX('[9]Кол-во'!$B$5:$I$387,MATCH(B67,'[9]Кол-во'!$B$5:$B$387,0),8)</f>
        <v>0</v>
      </c>
      <c r="R67" s="8">
        <f>INDEX('[10]Кол-во'!$B$5:$I$387,MATCH(B67,'[10]Кол-во'!$B$5:$B$387,0),8)</f>
        <v>0</v>
      </c>
      <c r="S67" s="9"/>
    </row>
    <row r="68" spans="1:19" ht="45" x14ac:dyDescent="0.25">
      <c r="A68" s="8">
        <v>60</v>
      </c>
      <c r="B68" s="12">
        <v>2279834</v>
      </c>
      <c r="C68" s="15" t="s">
        <v>83</v>
      </c>
      <c r="D68" s="9">
        <v>7</v>
      </c>
      <c r="E68" s="9" t="s">
        <v>0</v>
      </c>
      <c r="F68" s="10" t="s">
        <v>24</v>
      </c>
      <c r="G68" s="9" t="s">
        <v>10</v>
      </c>
      <c r="H68" s="8">
        <f t="shared" si="0"/>
        <v>1</v>
      </c>
      <c r="I68" s="8">
        <f>INDEX('[1]Кол-во'!$B$5:$I$387,MATCH(B68,'[1]Кол-во'!$B$5:$B$387,0),8)</f>
        <v>0</v>
      </c>
      <c r="J68" s="8">
        <f>INDEX('[2]Кол-во'!$B$5:$I$387,MATCH(B68,'[2]Кол-во'!$B$5:$B$387,0),8)</f>
        <v>0</v>
      </c>
      <c r="K68" s="8">
        <f>INDEX('[3]Кол-во'!$B$5:$I$387,MATCH(B68,'[3]Кол-во'!$B$5:$B$387,0),8)</f>
        <v>1</v>
      </c>
      <c r="L68" s="8">
        <f>INDEX('[4]Кол-во'!$B$5:$I$387,MATCH(B68,'[4]Кол-во'!$B$5:$B$387,0),8)</f>
        <v>0</v>
      </c>
      <c r="M68" s="8">
        <f>INDEX('[5]Кол-во'!$B$5:$I$387,MATCH(B68,'[5]Кол-во'!$B$5:$B$387,0),8)</f>
        <v>0</v>
      </c>
      <c r="N68" s="8">
        <f>INDEX('[6]Кол-во'!$B$5:$I$387,MATCH(B68,'[6]Кол-во'!$B$5:$B$387,0),8)</f>
        <v>0</v>
      </c>
      <c r="O68" s="8">
        <f>INDEX('[7]Кол-во'!$B$5:$I$387,MATCH(B68,'[7]Кол-во'!$B$5:$B$387,0),8)</f>
        <v>0</v>
      </c>
      <c r="P68" s="8">
        <f>INDEX('[8]Кол-во'!$B$5:$I$387,MATCH(B68,'[8]Кол-во'!$B$5:$B$387,0),8)</f>
        <v>0</v>
      </c>
      <c r="Q68" s="8">
        <f>INDEX('[9]Кол-во'!$B$5:$I$387,MATCH(B68,'[9]Кол-во'!$B$5:$B$387,0),8)</f>
        <v>0</v>
      </c>
      <c r="R68" s="8">
        <f>INDEX('[10]Кол-во'!$B$5:$I$387,MATCH(B68,'[10]Кол-во'!$B$5:$B$387,0),8)</f>
        <v>0</v>
      </c>
      <c r="S68" s="9"/>
    </row>
    <row r="69" spans="1:19" ht="45" x14ac:dyDescent="0.25">
      <c r="A69" s="8">
        <v>61</v>
      </c>
      <c r="B69" s="12">
        <v>2284380</v>
      </c>
      <c r="C69" s="15" t="s">
        <v>84</v>
      </c>
      <c r="D69" s="9">
        <v>7</v>
      </c>
      <c r="E69" s="9" t="s">
        <v>0</v>
      </c>
      <c r="F69" s="10" t="s">
        <v>24</v>
      </c>
      <c r="G69" s="9" t="s">
        <v>10</v>
      </c>
      <c r="H69" s="8">
        <f t="shared" si="0"/>
        <v>0</v>
      </c>
      <c r="I69" s="8">
        <f>INDEX('[1]Кол-во'!$B$5:$I$387,MATCH(B69,'[1]Кол-во'!$B$5:$B$387,0),8)</f>
        <v>0</v>
      </c>
      <c r="J69" s="8">
        <f>INDEX('[2]Кол-во'!$B$5:$I$387,MATCH(B69,'[2]Кол-во'!$B$5:$B$387,0),8)</f>
        <v>0</v>
      </c>
      <c r="K69" s="8">
        <f>INDEX('[3]Кол-во'!$B$5:$I$387,MATCH(B69,'[3]Кол-во'!$B$5:$B$387,0),8)</f>
        <v>0</v>
      </c>
      <c r="L69" s="8">
        <f>INDEX('[4]Кол-во'!$B$5:$I$387,MATCH(B69,'[4]Кол-во'!$B$5:$B$387,0),8)</f>
        <v>0</v>
      </c>
      <c r="M69" s="8">
        <f>INDEX('[5]Кол-во'!$B$5:$I$387,MATCH(B69,'[5]Кол-во'!$B$5:$B$387,0),8)</f>
        <v>0</v>
      </c>
      <c r="N69" s="8">
        <f>INDEX('[6]Кол-во'!$B$5:$I$387,MATCH(B69,'[6]Кол-во'!$B$5:$B$387,0),8)</f>
        <v>0</v>
      </c>
      <c r="O69" s="8">
        <f>INDEX('[7]Кол-во'!$B$5:$I$387,MATCH(B69,'[7]Кол-во'!$B$5:$B$387,0),8)</f>
        <v>0</v>
      </c>
      <c r="P69" s="8">
        <f>INDEX('[8]Кол-во'!$B$5:$I$387,MATCH(B69,'[8]Кол-во'!$B$5:$B$387,0),8)</f>
        <v>0</v>
      </c>
      <c r="Q69" s="8">
        <f>INDEX('[9]Кол-во'!$B$5:$I$387,MATCH(B69,'[9]Кол-во'!$B$5:$B$387,0),8)</f>
        <v>0</v>
      </c>
      <c r="R69" s="8">
        <f>INDEX('[10]Кол-во'!$B$5:$I$387,MATCH(B69,'[10]Кол-во'!$B$5:$B$387,0),8)</f>
        <v>0</v>
      </c>
      <c r="S69" s="9"/>
    </row>
    <row r="70" spans="1:19" ht="45" x14ac:dyDescent="0.25">
      <c r="A70" s="8">
        <v>62</v>
      </c>
      <c r="B70" s="12">
        <v>2296785</v>
      </c>
      <c r="C70" s="15" t="s">
        <v>85</v>
      </c>
      <c r="D70" s="9">
        <v>7</v>
      </c>
      <c r="E70" s="9" t="s">
        <v>0</v>
      </c>
      <c r="F70" s="10" t="s">
        <v>24</v>
      </c>
      <c r="G70" s="9" t="s">
        <v>10</v>
      </c>
      <c r="H70" s="8">
        <f t="shared" si="0"/>
        <v>17</v>
      </c>
      <c r="I70" s="8">
        <f>INDEX('[1]Кол-во'!$B$5:$I$387,MATCH(B70,'[1]Кол-во'!$B$5:$B$387,0),8)</f>
        <v>0</v>
      </c>
      <c r="J70" s="8">
        <f>INDEX('[2]Кол-во'!$B$5:$I$387,MATCH(B70,'[2]Кол-во'!$B$5:$B$387,0),8)</f>
        <v>0</v>
      </c>
      <c r="K70" s="8">
        <f>INDEX('[3]Кол-во'!$B$5:$I$387,MATCH(B70,'[3]Кол-во'!$B$5:$B$387,0),8)</f>
        <v>0</v>
      </c>
      <c r="L70" s="8">
        <f>INDEX('[4]Кол-во'!$B$5:$I$387,MATCH(B70,'[4]Кол-во'!$B$5:$B$387,0),8)</f>
        <v>2</v>
      </c>
      <c r="M70" s="8">
        <f>INDEX('[5]Кол-во'!$B$5:$I$387,MATCH(B70,'[5]Кол-во'!$B$5:$B$387,0),8)</f>
        <v>0</v>
      </c>
      <c r="N70" s="8">
        <f>INDEX('[6]Кол-во'!$B$5:$I$387,MATCH(B70,'[6]Кол-во'!$B$5:$B$387,0),8)</f>
        <v>13</v>
      </c>
      <c r="O70" s="8">
        <f>INDEX('[7]Кол-во'!$B$5:$I$387,MATCH(B70,'[7]Кол-во'!$B$5:$B$387,0),8)</f>
        <v>0</v>
      </c>
      <c r="P70" s="8">
        <f>INDEX('[8]Кол-во'!$B$5:$I$387,MATCH(B70,'[8]Кол-во'!$B$5:$B$387,0),8)</f>
        <v>0</v>
      </c>
      <c r="Q70" s="8">
        <f>INDEX('[9]Кол-во'!$B$5:$I$387,MATCH(B70,'[9]Кол-во'!$B$5:$B$387,0),8)</f>
        <v>0</v>
      </c>
      <c r="R70" s="8">
        <f>INDEX('[10]Кол-во'!$B$5:$I$387,MATCH(B70,'[10]Кол-во'!$B$5:$B$387,0),8)</f>
        <v>0</v>
      </c>
      <c r="S70" s="9">
        <v>2</v>
      </c>
    </row>
    <row r="71" spans="1:19" ht="45" x14ac:dyDescent="0.25">
      <c r="A71" s="8">
        <v>63</v>
      </c>
      <c r="B71" s="12">
        <v>2296786</v>
      </c>
      <c r="C71" s="15" t="s">
        <v>86</v>
      </c>
      <c r="D71" s="9">
        <v>7</v>
      </c>
      <c r="E71" s="9" t="s">
        <v>0</v>
      </c>
      <c r="F71" s="10" t="s">
        <v>24</v>
      </c>
      <c r="G71" s="9" t="s">
        <v>10</v>
      </c>
      <c r="H71" s="8">
        <f t="shared" si="0"/>
        <v>5</v>
      </c>
      <c r="I71" s="8">
        <f>INDEX('[1]Кол-во'!$B$5:$I$387,MATCH(B71,'[1]Кол-во'!$B$5:$B$387,0),8)</f>
        <v>0</v>
      </c>
      <c r="J71" s="8">
        <f>INDEX('[2]Кол-во'!$B$5:$I$387,MATCH(B71,'[2]Кол-во'!$B$5:$B$387,0),8)</f>
        <v>0</v>
      </c>
      <c r="K71" s="8">
        <f>INDEX('[3]Кол-во'!$B$5:$I$387,MATCH(B71,'[3]Кол-во'!$B$5:$B$387,0),8)</f>
        <v>0</v>
      </c>
      <c r="L71" s="8">
        <f>INDEX('[4]Кол-во'!$B$5:$I$387,MATCH(B71,'[4]Кол-во'!$B$5:$B$387,0),8)</f>
        <v>1</v>
      </c>
      <c r="M71" s="8">
        <f>INDEX('[5]Кол-во'!$B$5:$I$387,MATCH(B71,'[5]Кол-во'!$B$5:$B$387,0),8)</f>
        <v>0</v>
      </c>
      <c r="N71" s="8">
        <f>INDEX('[6]Кол-во'!$B$5:$I$387,MATCH(B71,'[6]Кол-во'!$B$5:$B$387,0),8)</f>
        <v>2</v>
      </c>
      <c r="O71" s="8">
        <f>INDEX('[7]Кол-во'!$B$5:$I$387,MATCH(B71,'[7]Кол-во'!$B$5:$B$387,0),8)</f>
        <v>0</v>
      </c>
      <c r="P71" s="8">
        <f>INDEX('[8]Кол-во'!$B$5:$I$387,MATCH(B71,'[8]Кол-во'!$B$5:$B$387,0),8)</f>
        <v>0</v>
      </c>
      <c r="Q71" s="8">
        <f>INDEX('[9]Кол-во'!$B$5:$I$387,MATCH(B71,'[9]Кол-во'!$B$5:$B$387,0),8)</f>
        <v>0</v>
      </c>
      <c r="R71" s="8">
        <f>INDEX('[10]Кол-во'!$B$5:$I$387,MATCH(B71,'[10]Кол-во'!$B$5:$B$387,0),8)</f>
        <v>0</v>
      </c>
      <c r="S71" s="9">
        <v>2</v>
      </c>
    </row>
    <row r="72" spans="1:19" ht="45" x14ac:dyDescent="0.25">
      <c r="A72" s="8">
        <v>64</v>
      </c>
      <c r="B72" s="12">
        <v>2296795</v>
      </c>
      <c r="C72" s="15" t="s">
        <v>87</v>
      </c>
      <c r="D72" s="9">
        <v>7</v>
      </c>
      <c r="E72" s="9" t="s">
        <v>0</v>
      </c>
      <c r="F72" s="10" t="s">
        <v>24</v>
      </c>
      <c r="G72" s="9" t="s">
        <v>10</v>
      </c>
      <c r="H72" s="8">
        <f t="shared" si="0"/>
        <v>9</v>
      </c>
      <c r="I72" s="8">
        <f>INDEX('[1]Кол-во'!$B$5:$I$387,MATCH(B72,'[1]Кол-во'!$B$5:$B$387,0),8)</f>
        <v>0</v>
      </c>
      <c r="J72" s="8">
        <f>INDEX('[2]Кол-во'!$B$5:$I$387,MATCH(B72,'[2]Кол-во'!$B$5:$B$387,0),8)</f>
        <v>0</v>
      </c>
      <c r="K72" s="8">
        <f>INDEX('[3]Кол-во'!$B$5:$I$387,MATCH(B72,'[3]Кол-во'!$B$5:$B$387,0),8)</f>
        <v>0</v>
      </c>
      <c r="L72" s="8">
        <f>INDEX('[4]Кол-во'!$B$5:$I$387,MATCH(B72,'[4]Кол-во'!$B$5:$B$387,0),8)</f>
        <v>6</v>
      </c>
      <c r="M72" s="8">
        <f>INDEX('[5]Кол-во'!$B$5:$I$387,MATCH(B72,'[5]Кол-во'!$B$5:$B$387,0),8)</f>
        <v>0</v>
      </c>
      <c r="N72" s="8">
        <f>INDEX('[6]Кол-во'!$B$5:$I$387,MATCH(B72,'[6]Кол-во'!$B$5:$B$387,0),8)</f>
        <v>2</v>
      </c>
      <c r="O72" s="8">
        <f>INDEX('[7]Кол-во'!$B$5:$I$387,MATCH(B72,'[7]Кол-во'!$B$5:$B$387,0),8)</f>
        <v>0</v>
      </c>
      <c r="P72" s="8">
        <f>INDEX('[8]Кол-во'!$B$5:$I$387,MATCH(B72,'[8]Кол-во'!$B$5:$B$387,0),8)</f>
        <v>0</v>
      </c>
      <c r="Q72" s="8">
        <f>INDEX('[9]Кол-во'!$B$5:$I$387,MATCH(B72,'[9]Кол-во'!$B$5:$B$387,0),8)</f>
        <v>0</v>
      </c>
      <c r="R72" s="8">
        <f>INDEX('[10]Кол-во'!$B$5:$I$387,MATCH(B72,'[10]Кол-во'!$B$5:$B$387,0),8)</f>
        <v>0</v>
      </c>
      <c r="S72" s="9">
        <v>1</v>
      </c>
    </row>
    <row r="73" spans="1:19" ht="45" x14ac:dyDescent="0.25">
      <c r="A73" s="8">
        <v>65</v>
      </c>
      <c r="B73" s="12">
        <v>2296789</v>
      </c>
      <c r="C73" s="15" t="s">
        <v>88</v>
      </c>
      <c r="D73" s="9">
        <v>7</v>
      </c>
      <c r="E73" s="9" t="s">
        <v>0</v>
      </c>
      <c r="F73" s="10" t="s">
        <v>24</v>
      </c>
      <c r="G73" s="9" t="s">
        <v>10</v>
      </c>
      <c r="H73" s="8">
        <f t="shared" ref="H73:H136" si="1">I73+J73+K73+L73+M73+N73+O73+P73+Q73+R73+S73</f>
        <v>19</v>
      </c>
      <c r="I73" s="8">
        <f>INDEX('[1]Кол-во'!$B$5:$I$387,MATCH(B73,'[1]Кол-во'!$B$5:$B$387,0),8)</f>
        <v>0</v>
      </c>
      <c r="J73" s="8">
        <f>INDEX('[2]Кол-во'!$B$5:$I$387,MATCH(B73,'[2]Кол-во'!$B$5:$B$387,0),8)</f>
        <v>0</v>
      </c>
      <c r="K73" s="8">
        <f>INDEX('[3]Кол-во'!$B$5:$I$387,MATCH(B73,'[3]Кол-во'!$B$5:$B$387,0),8)</f>
        <v>0</v>
      </c>
      <c r="L73" s="8">
        <f>INDEX('[4]Кол-во'!$B$5:$I$387,MATCH(B73,'[4]Кол-во'!$B$5:$B$387,0),8)</f>
        <v>2</v>
      </c>
      <c r="M73" s="8">
        <f>INDEX('[5]Кол-во'!$B$5:$I$387,MATCH(B73,'[5]Кол-во'!$B$5:$B$387,0),8)</f>
        <v>0</v>
      </c>
      <c r="N73" s="8">
        <f>INDEX('[6]Кол-во'!$B$5:$I$387,MATCH(B73,'[6]Кол-во'!$B$5:$B$387,0),8)</f>
        <v>12</v>
      </c>
      <c r="O73" s="8">
        <f>INDEX('[7]Кол-во'!$B$5:$I$387,MATCH(B73,'[7]Кол-во'!$B$5:$B$387,0),8)</f>
        <v>0</v>
      </c>
      <c r="P73" s="8">
        <f>INDEX('[8]Кол-во'!$B$5:$I$387,MATCH(B73,'[8]Кол-во'!$B$5:$B$387,0),8)</f>
        <v>0</v>
      </c>
      <c r="Q73" s="8">
        <f>INDEX('[9]Кол-во'!$B$5:$I$387,MATCH(B73,'[9]Кол-во'!$B$5:$B$387,0),8)</f>
        <v>0</v>
      </c>
      <c r="R73" s="8">
        <f>INDEX('[10]Кол-во'!$B$5:$I$387,MATCH(B73,'[10]Кол-во'!$B$5:$B$387,0),8)</f>
        <v>0</v>
      </c>
      <c r="S73" s="9">
        <v>5</v>
      </c>
    </row>
    <row r="74" spans="1:19" ht="45" x14ac:dyDescent="0.25">
      <c r="A74" s="8">
        <v>66</v>
      </c>
      <c r="B74" s="12">
        <v>2296790</v>
      </c>
      <c r="C74" s="15" t="s">
        <v>89</v>
      </c>
      <c r="D74" s="9">
        <v>7</v>
      </c>
      <c r="E74" s="9" t="s">
        <v>0</v>
      </c>
      <c r="F74" s="10" t="s">
        <v>24</v>
      </c>
      <c r="G74" s="9" t="s">
        <v>10</v>
      </c>
      <c r="H74" s="8">
        <f t="shared" si="1"/>
        <v>1</v>
      </c>
      <c r="I74" s="8">
        <f>INDEX('[1]Кол-во'!$B$5:$I$387,MATCH(B74,'[1]Кол-во'!$B$5:$B$387,0),8)</f>
        <v>0</v>
      </c>
      <c r="J74" s="8">
        <f>INDEX('[2]Кол-во'!$B$5:$I$387,MATCH(B74,'[2]Кол-во'!$B$5:$B$387,0),8)</f>
        <v>0</v>
      </c>
      <c r="K74" s="8">
        <f>INDEX('[3]Кол-во'!$B$5:$I$387,MATCH(B74,'[3]Кол-во'!$B$5:$B$387,0),8)</f>
        <v>0</v>
      </c>
      <c r="L74" s="8">
        <f>INDEX('[4]Кол-во'!$B$5:$I$387,MATCH(B74,'[4]Кол-во'!$B$5:$B$387,0),8)</f>
        <v>0</v>
      </c>
      <c r="M74" s="8">
        <f>INDEX('[5]Кол-во'!$B$5:$I$387,MATCH(B74,'[5]Кол-во'!$B$5:$B$387,0),8)</f>
        <v>0</v>
      </c>
      <c r="N74" s="8">
        <f>INDEX('[6]Кол-во'!$B$5:$I$387,MATCH(B74,'[6]Кол-во'!$B$5:$B$387,0),8)</f>
        <v>1</v>
      </c>
      <c r="O74" s="8">
        <f>INDEX('[7]Кол-во'!$B$5:$I$387,MATCH(B74,'[7]Кол-во'!$B$5:$B$387,0),8)</f>
        <v>0</v>
      </c>
      <c r="P74" s="8">
        <f>INDEX('[8]Кол-во'!$B$5:$I$387,MATCH(B74,'[8]Кол-во'!$B$5:$B$387,0),8)</f>
        <v>0</v>
      </c>
      <c r="Q74" s="8">
        <f>INDEX('[9]Кол-во'!$B$5:$I$387,MATCH(B74,'[9]Кол-во'!$B$5:$B$387,0),8)</f>
        <v>0</v>
      </c>
      <c r="R74" s="8">
        <f>INDEX('[10]Кол-во'!$B$5:$I$387,MATCH(B74,'[10]Кол-во'!$B$5:$B$387,0),8)</f>
        <v>0</v>
      </c>
      <c r="S74" s="9"/>
    </row>
    <row r="75" spans="1:19" ht="45" x14ac:dyDescent="0.25">
      <c r="A75" s="8">
        <v>67</v>
      </c>
      <c r="B75" s="12">
        <v>2296793</v>
      </c>
      <c r="C75" s="15" t="s">
        <v>90</v>
      </c>
      <c r="D75" s="9">
        <v>7</v>
      </c>
      <c r="E75" s="9" t="s">
        <v>0</v>
      </c>
      <c r="F75" s="10" t="s">
        <v>24</v>
      </c>
      <c r="G75" s="9" t="s">
        <v>10</v>
      </c>
      <c r="H75" s="8">
        <f t="shared" si="1"/>
        <v>11</v>
      </c>
      <c r="I75" s="8">
        <f>INDEX('[1]Кол-во'!$B$5:$I$387,MATCH(B75,'[1]Кол-во'!$B$5:$B$387,0),8)</f>
        <v>0</v>
      </c>
      <c r="J75" s="8">
        <f>INDEX('[2]Кол-во'!$B$5:$I$387,MATCH(B75,'[2]Кол-во'!$B$5:$B$387,0),8)</f>
        <v>0</v>
      </c>
      <c r="K75" s="8">
        <f>INDEX('[3]Кол-во'!$B$5:$I$387,MATCH(B75,'[3]Кол-во'!$B$5:$B$387,0),8)</f>
        <v>0</v>
      </c>
      <c r="L75" s="8">
        <f>INDEX('[4]Кол-во'!$B$5:$I$387,MATCH(B75,'[4]Кол-во'!$B$5:$B$387,0),8)</f>
        <v>2</v>
      </c>
      <c r="M75" s="8">
        <f>INDEX('[5]Кол-во'!$B$5:$I$387,MATCH(B75,'[5]Кол-во'!$B$5:$B$387,0),8)</f>
        <v>0</v>
      </c>
      <c r="N75" s="8">
        <f>INDEX('[6]Кол-во'!$B$5:$I$387,MATCH(B75,'[6]Кол-во'!$B$5:$B$387,0),8)</f>
        <v>7</v>
      </c>
      <c r="O75" s="8">
        <f>INDEX('[7]Кол-во'!$B$5:$I$387,MATCH(B75,'[7]Кол-во'!$B$5:$B$387,0),8)</f>
        <v>0</v>
      </c>
      <c r="P75" s="8">
        <f>INDEX('[8]Кол-во'!$B$5:$I$387,MATCH(B75,'[8]Кол-во'!$B$5:$B$387,0),8)</f>
        <v>0</v>
      </c>
      <c r="Q75" s="8">
        <f>INDEX('[9]Кол-во'!$B$5:$I$387,MATCH(B75,'[9]Кол-во'!$B$5:$B$387,0),8)</f>
        <v>0</v>
      </c>
      <c r="R75" s="8">
        <f>INDEX('[10]Кол-во'!$B$5:$I$387,MATCH(B75,'[10]Кол-во'!$B$5:$B$387,0),8)</f>
        <v>0</v>
      </c>
      <c r="S75" s="9">
        <v>2</v>
      </c>
    </row>
    <row r="76" spans="1:19" ht="45" x14ac:dyDescent="0.25">
      <c r="A76" s="8">
        <v>68</v>
      </c>
      <c r="B76" s="12">
        <v>2296792</v>
      </c>
      <c r="C76" s="15" t="s">
        <v>91</v>
      </c>
      <c r="D76" s="9">
        <v>7</v>
      </c>
      <c r="E76" s="9" t="s">
        <v>0</v>
      </c>
      <c r="F76" s="10" t="s">
        <v>24</v>
      </c>
      <c r="G76" s="9" t="s">
        <v>10</v>
      </c>
      <c r="H76" s="8">
        <f t="shared" si="1"/>
        <v>1</v>
      </c>
      <c r="I76" s="8">
        <f>INDEX('[1]Кол-во'!$B$5:$I$387,MATCH(B76,'[1]Кол-во'!$B$5:$B$387,0),8)</f>
        <v>0</v>
      </c>
      <c r="J76" s="8">
        <f>INDEX('[2]Кол-во'!$B$5:$I$387,MATCH(B76,'[2]Кол-во'!$B$5:$B$387,0),8)</f>
        <v>0</v>
      </c>
      <c r="K76" s="8">
        <f>INDEX('[3]Кол-во'!$B$5:$I$387,MATCH(B76,'[3]Кол-во'!$B$5:$B$387,0),8)</f>
        <v>0</v>
      </c>
      <c r="L76" s="8">
        <f>INDEX('[4]Кол-во'!$B$5:$I$387,MATCH(B76,'[4]Кол-во'!$B$5:$B$387,0),8)</f>
        <v>0</v>
      </c>
      <c r="M76" s="8">
        <f>INDEX('[5]Кол-во'!$B$5:$I$387,MATCH(B76,'[5]Кол-во'!$B$5:$B$387,0),8)</f>
        <v>0</v>
      </c>
      <c r="N76" s="8">
        <f>INDEX('[6]Кол-во'!$B$5:$I$387,MATCH(B76,'[6]Кол-во'!$B$5:$B$387,0),8)</f>
        <v>0</v>
      </c>
      <c r="O76" s="8">
        <f>INDEX('[7]Кол-во'!$B$5:$I$387,MATCH(B76,'[7]Кол-во'!$B$5:$B$387,0),8)</f>
        <v>0</v>
      </c>
      <c r="P76" s="8">
        <f>INDEX('[8]Кол-во'!$B$5:$I$387,MATCH(B76,'[8]Кол-во'!$B$5:$B$387,0),8)</f>
        <v>0</v>
      </c>
      <c r="Q76" s="8">
        <f>INDEX('[9]Кол-во'!$B$5:$I$387,MATCH(B76,'[9]Кол-во'!$B$5:$B$387,0),8)</f>
        <v>0</v>
      </c>
      <c r="R76" s="8">
        <f>INDEX('[10]Кол-во'!$B$5:$I$387,MATCH(B76,'[10]Кол-во'!$B$5:$B$387,0),8)</f>
        <v>0</v>
      </c>
      <c r="S76" s="9">
        <v>1</v>
      </c>
    </row>
    <row r="77" spans="1:19" ht="45" x14ac:dyDescent="0.25">
      <c r="A77" s="8">
        <v>69</v>
      </c>
      <c r="B77" s="12">
        <v>2296794</v>
      </c>
      <c r="C77" s="15" t="s">
        <v>92</v>
      </c>
      <c r="D77" s="9">
        <v>7</v>
      </c>
      <c r="E77" s="9" t="s">
        <v>0</v>
      </c>
      <c r="F77" s="10" t="s">
        <v>24</v>
      </c>
      <c r="G77" s="9" t="s">
        <v>10</v>
      </c>
      <c r="H77" s="8">
        <f t="shared" si="1"/>
        <v>6</v>
      </c>
      <c r="I77" s="8">
        <f>INDEX('[1]Кол-во'!$B$5:$I$387,MATCH(B77,'[1]Кол-во'!$B$5:$B$387,0),8)</f>
        <v>0</v>
      </c>
      <c r="J77" s="8">
        <f>INDEX('[2]Кол-во'!$B$5:$I$387,MATCH(B77,'[2]Кол-во'!$B$5:$B$387,0),8)</f>
        <v>0</v>
      </c>
      <c r="K77" s="8">
        <f>INDEX('[3]Кол-во'!$B$5:$I$387,MATCH(B77,'[3]Кол-во'!$B$5:$B$387,0),8)</f>
        <v>0</v>
      </c>
      <c r="L77" s="8">
        <f>INDEX('[4]Кол-во'!$B$5:$I$387,MATCH(B77,'[4]Кол-во'!$B$5:$B$387,0),8)</f>
        <v>1</v>
      </c>
      <c r="M77" s="8">
        <f>INDEX('[5]Кол-во'!$B$5:$I$387,MATCH(B77,'[5]Кол-во'!$B$5:$B$387,0),8)</f>
        <v>0</v>
      </c>
      <c r="N77" s="8">
        <f>INDEX('[6]Кол-во'!$B$5:$I$387,MATCH(B77,'[6]Кол-во'!$B$5:$B$387,0),8)</f>
        <v>4</v>
      </c>
      <c r="O77" s="8">
        <f>INDEX('[7]Кол-во'!$B$5:$I$387,MATCH(B77,'[7]Кол-во'!$B$5:$B$387,0),8)</f>
        <v>0</v>
      </c>
      <c r="P77" s="8">
        <f>INDEX('[8]Кол-во'!$B$5:$I$387,MATCH(B77,'[8]Кол-во'!$B$5:$B$387,0),8)</f>
        <v>0</v>
      </c>
      <c r="Q77" s="8">
        <f>INDEX('[9]Кол-во'!$B$5:$I$387,MATCH(B77,'[9]Кол-во'!$B$5:$B$387,0),8)</f>
        <v>0</v>
      </c>
      <c r="R77" s="8">
        <f>INDEX('[10]Кол-во'!$B$5:$I$387,MATCH(B77,'[10]Кол-во'!$B$5:$B$387,0),8)</f>
        <v>0</v>
      </c>
      <c r="S77" s="9">
        <v>1</v>
      </c>
    </row>
    <row r="78" spans="1:19" ht="45" x14ac:dyDescent="0.25">
      <c r="A78" s="8">
        <v>70</v>
      </c>
      <c r="B78" s="12">
        <v>2296791</v>
      </c>
      <c r="C78" s="15" t="s">
        <v>93</v>
      </c>
      <c r="D78" s="9">
        <v>7</v>
      </c>
      <c r="E78" s="9" t="s">
        <v>0</v>
      </c>
      <c r="F78" s="10" t="s">
        <v>24</v>
      </c>
      <c r="G78" s="9" t="s">
        <v>10</v>
      </c>
      <c r="H78" s="8">
        <f t="shared" si="1"/>
        <v>2</v>
      </c>
      <c r="I78" s="8">
        <f>INDEX('[1]Кол-во'!$B$5:$I$387,MATCH(B78,'[1]Кол-во'!$B$5:$B$387,0),8)</f>
        <v>0</v>
      </c>
      <c r="J78" s="8">
        <f>INDEX('[2]Кол-во'!$B$5:$I$387,MATCH(B78,'[2]Кол-во'!$B$5:$B$387,0),8)</f>
        <v>0</v>
      </c>
      <c r="K78" s="8">
        <f>INDEX('[3]Кол-во'!$B$5:$I$387,MATCH(B78,'[3]Кол-во'!$B$5:$B$387,0),8)</f>
        <v>0</v>
      </c>
      <c r="L78" s="8">
        <f>INDEX('[4]Кол-во'!$B$5:$I$387,MATCH(B78,'[4]Кол-во'!$B$5:$B$387,0),8)</f>
        <v>2</v>
      </c>
      <c r="M78" s="8">
        <f>INDEX('[5]Кол-во'!$B$5:$I$387,MATCH(B78,'[5]Кол-во'!$B$5:$B$387,0),8)</f>
        <v>0</v>
      </c>
      <c r="N78" s="8">
        <f>INDEX('[6]Кол-во'!$B$5:$I$387,MATCH(B78,'[6]Кол-во'!$B$5:$B$387,0),8)</f>
        <v>0</v>
      </c>
      <c r="O78" s="8">
        <f>INDEX('[7]Кол-во'!$B$5:$I$387,MATCH(B78,'[7]Кол-во'!$B$5:$B$387,0),8)</f>
        <v>0</v>
      </c>
      <c r="P78" s="8">
        <f>INDEX('[8]Кол-во'!$B$5:$I$387,MATCH(B78,'[8]Кол-во'!$B$5:$B$387,0),8)</f>
        <v>0</v>
      </c>
      <c r="Q78" s="8">
        <f>INDEX('[9]Кол-во'!$B$5:$I$387,MATCH(B78,'[9]Кол-во'!$B$5:$B$387,0),8)</f>
        <v>0</v>
      </c>
      <c r="R78" s="8">
        <f>INDEX('[10]Кол-во'!$B$5:$I$387,MATCH(B78,'[10]Кол-во'!$B$5:$B$387,0),8)</f>
        <v>0</v>
      </c>
      <c r="S78" s="9"/>
    </row>
    <row r="79" spans="1:19" ht="45" x14ac:dyDescent="0.25">
      <c r="A79" s="8">
        <v>71</v>
      </c>
      <c r="B79" s="12">
        <v>2279508</v>
      </c>
      <c r="C79" s="15" t="s">
        <v>94</v>
      </c>
      <c r="D79" s="9">
        <v>7</v>
      </c>
      <c r="E79" s="9" t="s">
        <v>0</v>
      </c>
      <c r="F79" s="10" t="s">
        <v>24</v>
      </c>
      <c r="G79" s="9" t="s">
        <v>10</v>
      </c>
      <c r="H79" s="8">
        <f t="shared" si="1"/>
        <v>0</v>
      </c>
      <c r="I79" s="8">
        <f>INDEX('[1]Кол-во'!$B$5:$I$387,MATCH(B79,'[1]Кол-во'!$B$5:$B$387,0),8)</f>
        <v>0</v>
      </c>
      <c r="J79" s="8">
        <f>INDEX('[2]Кол-во'!$B$5:$I$387,MATCH(B79,'[2]Кол-во'!$B$5:$B$387,0),8)</f>
        <v>0</v>
      </c>
      <c r="K79" s="8">
        <f>INDEX('[3]Кол-во'!$B$5:$I$387,MATCH(B79,'[3]Кол-во'!$B$5:$B$387,0),8)</f>
        <v>0</v>
      </c>
      <c r="L79" s="8">
        <f>INDEX('[4]Кол-во'!$B$5:$I$387,MATCH(B79,'[4]Кол-во'!$B$5:$B$387,0),8)</f>
        <v>0</v>
      </c>
      <c r="M79" s="8">
        <f>INDEX('[5]Кол-во'!$B$5:$I$387,MATCH(B79,'[5]Кол-во'!$B$5:$B$387,0),8)</f>
        <v>0</v>
      </c>
      <c r="N79" s="8">
        <f>INDEX('[6]Кол-во'!$B$5:$I$387,MATCH(B79,'[6]Кол-во'!$B$5:$B$387,0),8)</f>
        <v>0</v>
      </c>
      <c r="O79" s="8">
        <f>INDEX('[7]Кол-во'!$B$5:$I$387,MATCH(B79,'[7]Кол-во'!$B$5:$B$387,0),8)</f>
        <v>0</v>
      </c>
      <c r="P79" s="8">
        <f>INDEX('[8]Кол-во'!$B$5:$I$387,MATCH(B79,'[8]Кол-во'!$B$5:$B$387,0),8)</f>
        <v>0</v>
      </c>
      <c r="Q79" s="8">
        <f>INDEX('[9]Кол-во'!$B$5:$I$387,MATCH(B79,'[9]Кол-во'!$B$5:$B$387,0),8)</f>
        <v>0</v>
      </c>
      <c r="R79" s="8">
        <f>INDEX('[10]Кол-во'!$B$5:$I$387,MATCH(B79,'[10]Кол-во'!$B$5:$B$387,0),8)</f>
        <v>0</v>
      </c>
      <c r="S79" s="9"/>
    </row>
    <row r="80" spans="1:19" ht="45" x14ac:dyDescent="0.25">
      <c r="A80" s="8">
        <v>72</v>
      </c>
      <c r="B80" s="12">
        <v>2221916</v>
      </c>
      <c r="C80" s="15" t="s">
        <v>95</v>
      </c>
      <c r="D80" s="9">
        <v>7</v>
      </c>
      <c r="E80" s="9" t="s">
        <v>0</v>
      </c>
      <c r="F80" s="10" t="s">
        <v>24</v>
      </c>
      <c r="G80" s="9" t="s">
        <v>10</v>
      </c>
      <c r="H80" s="8">
        <f t="shared" si="1"/>
        <v>81</v>
      </c>
      <c r="I80" s="8">
        <f>INDEX('[1]Кол-во'!$B$5:$I$387,MATCH(B80,'[1]Кол-во'!$B$5:$B$387,0),8)</f>
        <v>14</v>
      </c>
      <c r="J80" s="8">
        <f>INDEX('[2]Кол-во'!$B$5:$I$387,MATCH(B80,'[2]Кол-во'!$B$5:$B$387,0),8)</f>
        <v>0</v>
      </c>
      <c r="K80" s="8">
        <f>INDEX('[3]Кол-во'!$B$5:$I$387,MATCH(B80,'[3]Кол-во'!$B$5:$B$387,0),8)</f>
        <v>20</v>
      </c>
      <c r="L80" s="8">
        <f>INDEX('[4]Кол-во'!$B$5:$I$387,MATCH(B80,'[4]Кол-во'!$B$5:$B$387,0),8)</f>
        <v>3</v>
      </c>
      <c r="M80" s="8">
        <f>INDEX('[5]Кол-во'!$B$5:$I$387,MATCH(B80,'[5]Кол-во'!$B$5:$B$387,0),8)</f>
        <v>13</v>
      </c>
      <c r="N80" s="8">
        <f>INDEX('[6]Кол-во'!$B$5:$I$387,MATCH(B80,'[6]Кол-во'!$B$5:$B$387,0),8)</f>
        <v>3</v>
      </c>
      <c r="O80" s="8">
        <f>INDEX('[7]Кол-во'!$B$5:$I$387,MATCH(B80,'[7]Кол-во'!$B$5:$B$387,0),8)</f>
        <v>5</v>
      </c>
      <c r="P80" s="8">
        <f>INDEX('[8]Кол-во'!$B$5:$I$387,MATCH(B80,'[8]Кол-во'!$B$5:$B$387,0),8)</f>
        <v>8</v>
      </c>
      <c r="Q80" s="8">
        <f>INDEX('[9]Кол-во'!$B$5:$I$387,MATCH(B80,'[9]Кол-во'!$B$5:$B$387,0),8)</f>
        <v>4</v>
      </c>
      <c r="R80" s="8">
        <f>INDEX('[10]Кол-во'!$B$5:$I$387,MATCH(B80,'[10]Кол-во'!$B$5:$B$387,0),8)</f>
        <v>9</v>
      </c>
      <c r="S80" s="9">
        <v>2</v>
      </c>
    </row>
    <row r="81" spans="1:19" ht="45" x14ac:dyDescent="0.25">
      <c r="A81" s="8">
        <v>73</v>
      </c>
      <c r="B81" s="12">
        <v>2230797</v>
      </c>
      <c r="C81" s="15" t="s">
        <v>96</v>
      </c>
      <c r="D81" s="9">
        <v>7</v>
      </c>
      <c r="E81" s="9" t="s">
        <v>0</v>
      </c>
      <c r="F81" s="10" t="s">
        <v>24</v>
      </c>
      <c r="G81" s="9" t="s">
        <v>10</v>
      </c>
      <c r="H81" s="8">
        <f t="shared" si="1"/>
        <v>89</v>
      </c>
      <c r="I81" s="8">
        <f>INDEX('[1]Кол-во'!$B$5:$I$387,MATCH(B81,'[1]Кол-во'!$B$5:$B$387,0),8)</f>
        <v>9</v>
      </c>
      <c r="J81" s="8">
        <f>INDEX('[2]Кол-во'!$B$5:$I$387,MATCH(B81,'[2]Кол-во'!$B$5:$B$387,0),8)</f>
        <v>0</v>
      </c>
      <c r="K81" s="8">
        <f>INDEX('[3]Кол-во'!$B$5:$I$387,MATCH(B81,'[3]Кол-во'!$B$5:$B$387,0),8)</f>
        <v>18</v>
      </c>
      <c r="L81" s="8">
        <f>INDEX('[4]Кол-во'!$B$5:$I$387,MATCH(B81,'[4]Кол-во'!$B$5:$B$387,0),8)</f>
        <v>5</v>
      </c>
      <c r="M81" s="8">
        <f>INDEX('[5]Кол-во'!$B$5:$I$387,MATCH(B81,'[5]Кол-во'!$B$5:$B$387,0),8)</f>
        <v>0</v>
      </c>
      <c r="N81" s="8">
        <f>INDEX('[6]Кол-во'!$B$5:$I$387,MATCH(B81,'[6]Кол-во'!$B$5:$B$387,0),8)</f>
        <v>3</v>
      </c>
      <c r="O81" s="8">
        <f>INDEX('[7]Кол-во'!$B$5:$I$387,MATCH(B81,'[7]Кол-во'!$B$5:$B$387,0),8)</f>
        <v>15</v>
      </c>
      <c r="P81" s="8">
        <f>INDEX('[8]Кол-во'!$B$5:$I$387,MATCH(B81,'[8]Кол-во'!$B$5:$B$387,0),8)</f>
        <v>11</v>
      </c>
      <c r="Q81" s="8">
        <f>INDEX('[9]Кол-во'!$B$5:$I$387,MATCH(B81,'[9]Кол-во'!$B$5:$B$387,0),8)</f>
        <v>4</v>
      </c>
      <c r="R81" s="8">
        <f>INDEX('[10]Кол-во'!$B$5:$I$387,MATCH(B81,'[10]Кол-во'!$B$5:$B$387,0),8)</f>
        <v>11</v>
      </c>
      <c r="S81" s="9">
        <v>13</v>
      </c>
    </row>
    <row r="82" spans="1:19" ht="45" x14ac:dyDescent="0.25">
      <c r="A82" s="8">
        <v>74</v>
      </c>
      <c r="B82" s="12">
        <v>2279933</v>
      </c>
      <c r="C82" s="15" t="s">
        <v>97</v>
      </c>
      <c r="D82" s="9">
        <v>7</v>
      </c>
      <c r="E82" s="9" t="s">
        <v>0</v>
      </c>
      <c r="F82" s="10" t="s">
        <v>24</v>
      </c>
      <c r="G82" s="9" t="s">
        <v>10</v>
      </c>
      <c r="H82" s="8">
        <f t="shared" si="1"/>
        <v>26</v>
      </c>
      <c r="I82" s="8">
        <f>INDEX('[1]Кол-во'!$B$5:$I$387,MATCH(B82,'[1]Кол-во'!$B$5:$B$387,0),8)</f>
        <v>0</v>
      </c>
      <c r="J82" s="8">
        <f>INDEX('[2]Кол-во'!$B$5:$I$387,MATCH(B82,'[2]Кол-во'!$B$5:$B$387,0),8)</f>
        <v>0</v>
      </c>
      <c r="K82" s="8">
        <f>INDEX('[3]Кол-во'!$B$5:$I$387,MATCH(B82,'[3]Кол-во'!$B$5:$B$387,0),8)</f>
        <v>1</v>
      </c>
      <c r="L82" s="8">
        <f>INDEX('[4]Кол-во'!$B$5:$I$387,MATCH(B82,'[4]Кол-во'!$B$5:$B$387,0),8)</f>
        <v>0</v>
      </c>
      <c r="M82" s="8">
        <f>INDEX('[5]Кол-во'!$B$5:$I$387,MATCH(B82,'[5]Кол-во'!$B$5:$B$387,0),8)</f>
        <v>4</v>
      </c>
      <c r="N82" s="8">
        <f>INDEX('[6]Кол-во'!$B$5:$I$387,MATCH(B82,'[6]Кол-во'!$B$5:$B$387,0),8)</f>
        <v>17</v>
      </c>
      <c r="O82" s="8">
        <f>INDEX('[7]Кол-во'!$B$5:$I$387,MATCH(B82,'[7]Кол-во'!$B$5:$B$387,0),8)</f>
        <v>0</v>
      </c>
      <c r="P82" s="8">
        <f>INDEX('[8]Кол-во'!$B$5:$I$387,MATCH(B82,'[8]Кол-во'!$B$5:$B$387,0),8)</f>
        <v>1</v>
      </c>
      <c r="Q82" s="8">
        <f>INDEX('[9]Кол-во'!$B$5:$I$387,MATCH(B82,'[9]Кол-во'!$B$5:$B$387,0),8)</f>
        <v>0</v>
      </c>
      <c r="R82" s="8">
        <f>INDEX('[10]Кол-во'!$B$5:$I$387,MATCH(B82,'[10]Кол-во'!$B$5:$B$387,0),8)</f>
        <v>2</v>
      </c>
      <c r="S82" s="9">
        <v>1</v>
      </c>
    </row>
    <row r="83" spans="1:19" ht="45" x14ac:dyDescent="0.25">
      <c r="A83" s="8">
        <v>75</v>
      </c>
      <c r="B83" s="12">
        <v>2221921</v>
      </c>
      <c r="C83" s="15" t="s">
        <v>98</v>
      </c>
      <c r="D83" s="9">
        <v>7</v>
      </c>
      <c r="E83" s="9" t="s">
        <v>0</v>
      </c>
      <c r="F83" s="10" t="s">
        <v>24</v>
      </c>
      <c r="G83" s="9" t="s">
        <v>10</v>
      </c>
      <c r="H83" s="8">
        <f t="shared" si="1"/>
        <v>151</v>
      </c>
      <c r="I83" s="8">
        <f>INDEX('[1]Кол-во'!$B$5:$I$387,MATCH(B83,'[1]Кол-во'!$B$5:$B$387,0),8)</f>
        <v>9</v>
      </c>
      <c r="J83" s="8">
        <f>INDEX('[2]Кол-во'!$B$5:$I$387,MATCH(B83,'[2]Кол-во'!$B$5:$B$387,0),8)</f>
        <v>0</v>
      </c>
      <c r="K83" s="8">
        <f>INDEX('[3]Кол-во'!$B$5:$I$387,MATCH(B83,'[3]Кол-во'!$B$5:$B$387,0),8)</f>
        <v>35</v>
      </c>
      <c r="L83" s="8">
        <f>INDEX('[4]Кол-во'!$B$5:$I$387,MATCH(B83,'[4]Кол-во'!$B$5:$B$387,0),8)</f>
        <v>9</v>
      </c>
      <c r="M83" s="8">
        <f>INDEX('[5]Кол-во'!$B$5:$I$387,MATCH(B83,'[5]Кол-во'!$B$5:$B$387,0),8)</f>
        <v>23</v>
      </c>
      <c r="N83" s="8">
        <f>INDEX('[6]Кол-во'!$B$5:$I$387,MATCH(B83,'[6]Кол-во'!$B$5:$B$387,0),8)</f>
        <v>22</v>
      </c>
      <c r="O83" s="8">
        <f>INDEX('[7]Кол-во'!$B$5:$I$387,MATCH(B83,'[7]Кол-во'!$B$5:$B$387,0),8)</f>
        <v>15</v>
      </c>
      <c r="P83" s="8">
        <f>INDEX('[8]Кол-во'!$B$5:$I$387,MATCH(B83,'[8]Кол-во'!$B$5:$B$387,0),8)</f>
        <v>16</v>
      </c>
      <c r="Q83" s="8">
        <f>INDEX('[9]Кол-во'!$B$5:$I$387,MATCH(B83,'[9]Кол-во'!$B$5:$B$387,0),8)</f>
        <v>5</v>
      </c>
      <c r="R83" s="8">
        <f>INDEX('[10]Кол-во'!$B$5:$I$387,MATCH(B83,'[10]Кол-во'!$B$5:$B$387,0),8)</f>
        <v>9</v>
      </c>
      <c r="S83" s="9">
        <v>8</v>
      </c>
    </row>
    <row r="84" spans="1:19" ht="45" x14ac:dyDescent="0.25">
      <c r="A84" s="8">
        <v>76</v>
      </c>
      <c r="B84" s="12">
        <v>2221923</v>
      </c>
      <c r="C84" s="15" t="s">
        <v>99</v>
      </c>
      <c r="D84" s="9">
        <v>7</v>
      </c>
      <c r="E84" s="9" t="s">
        <v>0</v>
      </c>
      <c r="F84" s="10" t="s">
        <v>24</v>
      </c>
      <c r="G84" s="9" t="s">
        <v>10</v>
      </c>
      <c r="H84" s="8">
        <f t="shared" si="1"/>
        <v>999</v>
      </c>
      <c r="I84" s="8">
        <f>INDEX('[1]Кол-во'!$B$5:$I$387,MATCH(B84,'[1]Кол-во'!$B$5:$B$387,0),8)</f>
        <v>80</v>
      </c>
      <c r="J84" s="8">
        <f>INDEX('[2]Кол-во'!$B$5:$I$387,MATCH(B84,'[2]Кол-во'!$B$5:$B$387,0),8)</f>
        <v>150</v>
      </c>
      <c r="K84" s="8">
        <f>INDEX('[3]Кол-во'!$B$5:$I$387,MATCH(B84,'[3]Кол-во'!$B$5:$B$387,0),8)</f>
        <v>201</v>
      </c>
      <c r="L84" s="8">
        <f>INDEX('[4]Кол-во'!$B$5:$I$387,MATCH(B84,'[4]Кол-во'!$B$5:$B$387,0),8)</f>
        <v>50</v>
      </c>
      <c r="M84" s="8">
        <f>INDEX('[5]Кол-во'!$B$5:$I$387,MATCH(B84,'[5]Кол-во'!$B$5:$B$387,0),8)</f>
        <v>0</v>
      </c>
      <c r="N84" s="8">
        <f>INDEX('[6]Кол-во'!$B$5:$I$387,MATCH(B84,'[6]Кол-во'!$B$5:$B$387,0),8)</f>
        <v>138</v>
      </c>
      <c r="O84" s="8">
        <f>INDEX('[7]Кол-во'!$B$5:$I$387,MATCH(B84,'[7]Кол-во'!$B$5:$B$387,0),8)</f>
        <v>70</v>
      </c>
      <c r="P84" s="8">
        <f>INDEX('[8]Кол-во'!$B$5:$I$387,MATCH(B84,'[8]Кол-во'!$B$5:$B$387,0),8)</f>
        <v>64</v>
      </c>
      <c r="Q84" s="8">
        <f>INDEX('[9]Кол-во'!$B$5:$I$387,MATCH(B84,'[9]Кол-во'!$B$5:$B$387,0),8)</f>
        <v>84</v>
      </c>
      <c r="R84" s="8">
        <f>INDEX('[10]Кол-во'!$B$5:$I$387,MATCH(B84,'[10]Кол-во'!$B$5:$B$387,0),8)</f>
        <v>95</v>
      </c>
      <c r="S84" s="9">
        <v>67</v>
      </c>
    </row>
    <row r="85" spans="1:19" ht="45" x14ac:dyDescent="0.25">
      <c r="A85" s="8">
        <v>77</v>
      </c>
      <c r="B85" s="12">
        <v>2221926</v>
      </c>
      <c r="C85" s="15" t="s">
        <v>100</v>
      </c>
      <c r="D85" s="9">
        <v>7</v>
      </c>
      <c r="E85" s="9" t="s">
        <v>0</v>
      </c>
      <c r="F85" s="10" t="s">
        <v>24</v>
      </c>
      <c r="G85" s="9" t="s">
        <v>10</v>
      </c>
      <c r="H85" s="8">
        <f t="shared" si="1"/>
        <v>358</v>
      </c>
      <c r="I85" s="8">
        <f>INDEX('[1]Кол-во'!$B$5:$I$387,MATCH(B85,'[1]Кол-во'!$B$5:$B$387,0),8)</f>
        <v>22</v>
      </c>
      <c r="J85" s="8">
        <f>INDEX('[2]Кол-во'!$B$5:$I$387,MATCH(B85,'[2]Кол-во'!$B$5:$B$387,0),8)</f>
        <v>100</v>
      </c>
      <c r="K85" s="8">
        <f>INDEX('[3]Кол-во'!$B$5:$I$387,MATCH(B85,'[3]Кол-во'!$B$5:$B$387,0),8)</f>
        <v>45</v>
      </c>
      <c r="L85" s="8">
        <f>INDEX('[4]Кол-во'!$B$5:$I$387,MATCH(B85,'[4]Кол-во'!$B$5:$B$387,0),8)</f>
        <v>14</v>
      </c>
      <c r="M85" s="8">
        <f>INDEX('[5]Кол-во'!$B$5:$I$387,MATCH(B85,'[5]Кол-во'!$B$5:$B$387,0),8)</f>
        <v>0</v>
      </c>
      <c r="N85" s="8">
        <f>INDEX('[6]Кол-во'!$B$5:$I$387,MATCH(B85,'[6]Кол-во'!$B$5:$B$387,0),8)</f>
        <v>52</v>
      </c>
      <c r="O85" s="8">
        <f>INDEX('[7]Кол-во'!$B$5:$I$387,MATCH(B85,'[7]Кол-во'!$B$5:$B$387,0),8)</f>
        <v>25</v>
      </c>
      <c r="P85" s="8">
        <f>INDEX('[8]Кол-во'!$B$5:$I$387,MATCH(B85,'[8]Кол-во'!$B$5:$B$387,0),8)</f>
        <v>29</v>
      </c>
      <c r="Q85" s="8">
        <f>INDEX('[9]Кол-во'!$B$5:$I$387,MATCH(B85,'[9]Кол-во'!$B$5:$B$387,0),8)</f>
        <v>17</v>
      </c>
      <c r="R85" s="8">
        <f>INDEX('[10]Кол-во'!$B$5:$I$387,MATCH(B85,'[10]Кол-во'!$B$5:$B$387,0),8)</f>
        <v>40</v>
      </c>
      <c r="S85" s="9">
        <v>14</v>
      </c>
    </row>
    <row r="86" spans="1:19" ht="45" x14ac:dyDescent="0.25">
      <c r="A86" s="8">
        <v>78</v>
      </c>
      <c r="B86" s="12">
        <v>2110265</v>
      </c>
      <c r="C86" s="15" t="s">
        <v>101</v>
      </c>
      <c r="D86" s="9">
        <v>7</v>
      </c>
      <c r="E86" s="9" t="s">
        <v>0</v>
      </c>
      <c r="F86" s="10" t="s">
        <v>24</v>
      </c>
      <c r="G86" s="9" t="s">
        <v>10</v>
      </c>
      <c r="H86" s="8">
        <f t="shared" si="1"/>
        <v>12</v>
      </c>
      <c r="I86" s="8">
        <f>INDEX('[1]Кол-во'!$B$5:$I$387,MATCH(B86,'[1]Кол-во'!$B$5:$B$387,0),8)</f>
        <v>1</v>
      </c>
      <c r="J86" s="8">
        <f>INDEX('[2]Кол-во'!$B$5:$I$387,MATCH(B86,'[2]Кол-во'!$B$5:$B$387,0),8)</f>
        <v>0</v>
      </c>
      <c r="K86" s="8">
        <f>INDEX('[3]Кол-во'!$B$5:$I$387,MATCH(B86,'[3]Кол-во'!$B$5:$B$387,0),8)</f>
        <v>1</v>
      </c>
      <c r="L86" s="8">
        <f>INDEX('[4]Кол-во'!$B$5:$I$387,MATCH(B86,'[4]Кол-во'!$B$5:$B$387,0),8)</f>
        <v>2</v>
      </c>
      <c r="M86" s="8">
        <f>INDEX('[5]Кол-во'!$B$5:$I$387,MATCH(B86,'[5]Кол-во'!$B$5:$B$387,0),8)</f>
        <v>0</v>
      </c>
      <c r="N86" s="8">
        <f>INDEX('[6]Кол-во'!$B$5:$I$387,MATCH(B86,'[6]Кол-во'!$B$5:$B$387,0),8)</f>
        <v>1</v>
      </c>
      <c r="O86" s="8">
        <f>INDEX('[7]Кол-во'!$B$5:$I$387,MATCH(B86,'[7]Кол-во'!$B$5:$B$387,0),8)</f>
        <v>0</v>
      </c>
      <c r="P86" s="8">
        <f>INDEX('[8]Кол-во'!$B$5:$I$387,MATCH(B86,'[8]Кол-во'!$B$5:$B$387,0),8)</f>
        <v>1</v>
      </c>
      <c r="Q86" s="8">
        <f>INDEX('[9]Кол-во'!$B$5:$I$387,MATCH(B86,'[9]Кол-во'!$B$5:$B$387,0),8)</f>
        <v>3</v>
      </c>
      <c r="R86" s="8">
        <f>INDEX('[10]Кол-во'!$B$5:$I$387,MATCH(B86,'[10]Кол-во'!$B$5:$B$387,0),8)</f>
        <v>3</v>
      </c>
      <c r="S86" s="9"/>
    </row>
    <row r="87" spans="1:19" ht="45" x14ac:dyDescent="0.25">
      <c r="A87" s="8">
        <v>79</v>
      </c>
      <c r="B87" s="12">
        <v>2106641</v>
      </c>
      <c r="C87" s="15" t="s">
        <v>102</v>
      </c>
      <c r="D87" s="9">
        <v>7</v>
      </c>
      <c r="E87" s="9" t="s">
        <v>0</v>
      </c>
      <c r="F87" s="10" t="s">
        <v>24</v>
      </c>
      <c r="G87" s="9" t="s">
        <v>10</v>
      </c>
      <c r="H87" s="8">
        <f t="shared" si="1"/>
        <v>69</v>
      </c>
      <c r="I87" s="8">
        <f>INDEX('[1]Кол-во'!$B$5:$I$387,MATCH(B87,'[1]Кол-во'!$B$5:$B$387,0),8)</f>
        <v>2</v>
      </c>
      <c r="J87" s="8">
        <f>INDEX('[2]Кол-во'!$B$5:$I$387,MATCH(B87,'[2]Кол-во'!$B$5:$B$387,0),8)</f>
        <v>5</v>
      </c>
      <c r="K87" s="8">
        <f>INDEX('[3]Кол-во'!$B$5:$I$387,MATCH(B87,'[3]Кол-во'!$B$5:$B$387,0),8)</f>
        <v>14</v>
      </c>
      <c r="L87" s="8">
        <f>INDEX('[4]Кол-во'!$B$5:$I$387,MATCH(B87,'[4]Кол-во'!$B$5:$B$387,0),8)</f>
        <v>15</v>
      </c>
      <c r="M87" s="8">
        <f>INDEX('[5]Кол-во'!$B$5:$I$387,MATCH(B87,'[5]Кол-во'!$B$5:$B$387,0),8)</f>
        <v>9</v>
      </c>
      <c r="N87" s="8">
        <f>INDEX('[6]Кол-во'!$B$5:$I$387,MATCH(B87,'[6]Кол-во'!$B$5:$B$387,0),8)</f>
        <v>5</v>
      </c>
      <c r="O87" s="8">
        <f>INDEX('[7]Кол-во'!$B$5:$I$387,MATCH(B87,'[7]Кол-во'!$B$5:$B$387,0),8)</f>
        <v>0</v>
      </c>
      <c r="P87" s="8">
        <f>INDEX('[8]Кол-во'!$B$5:$I$387,MATCH(B87,'[8]Кол-во'!$B$5:$B$387,0),8)</f>
        <v>6</v>
      </c>
      <c r="Q87" s="8">
        <f>INDEX('[9]Кол-во'!$B$5:$I$387,MATCH(B87,'[9]Кол-во'!$B$5:$B$387,0),8)</f>
        <v>1</v>
      </c>
      <c r="R87" s="8">
        <f>INDEX('[10]Кол-во'!$B$5:$I$387,MATCH(B87,'[10]Кол-во'!$B$5:$B$387,0),8)</f>
        <v>4</v>
      </c>
      <c r="S87" s="9">
        <v>8</v>
      </c>
    </row>
    <row r="88" spans="1:19" ht="45" x14ac:dyDescent="0.25">
      <c r="A88" s="8">
        <v>80</v>
      </c>
      <c r="B88" s="12">
        <v>2221929</v>
      </c>
      <c r="C88" s="15" t="s">
        <v>103</v>
      </c>
      <c r="D88" s="9">
        <v>7</v>
      </c>
      <c r="E88" s="9" t="s">
        <v>0</v>
      </c>
      <c r="F88" s="10" t="s">
        <v>24</v>
      </c>
      <c r="G88" s="9" t="s">
        <v>10</v>
      </c>
      <c r="H88" s="8">
        <f t="shared" si="1"/>
        <v>1151</v>
      </c>
      <c r="I88" s="8">
        <f>INDEX('[1]Кол-во'!$B$5:$I$387,MATCH(B88,'[1]Кол-во'!$B$5:$B$387,0),8)</f>
        <v>77</v>
      </c>
      <c r="J88" s="8">
        <f>INDEX('[2]Кол-во'!$B$5:$I$387,MATCH(B88,'[2]Кол-во'!$B$5:$B$387,0),8)</f>
        <v>150</v>
      </c>
      <c r="K88" s="8">
        <f>INDEX('[3]Кол-во'!$B$5:$I$387,MATCH(B88,'[3]Кол-во'!$B$5:$B$387,0),8)</f>
        <v>161</v>
      </c>
      <c r="L88" s="8">
        <f>INDEX('[4]Кол-во'!$B$5:$I$387,MATCH(B88,'[4]Кол-во'!$B$5:$B$387,0),8)</f>
        <v>45</v>
      </c>
      <c r="M88" s="8">
        <f>INDEX('[5]Кол-во'!$B$5:$I$387,MATCH(B88,'[5]Кол-во'!$B$5:$B$387,0),8)</f>
        <v>110</v>
      </c>
      <c r="N88" s="8">
        <f>INDEX('[6]Кол-во'!$B$5:$I$387,MATCH(B88,'[6]Кол-во'!$B$5:$B$387,0),8)</f>
        <v>109</v>
      </c>
      <c r="O88" s="8">
        <f>INDEX('[7]Кол-во'!$B$5:$I$387,MATCH(B88,'[7]Кол-во'!$B$5:$B$387,0),8)</f>
        <v>85</v>
      </c>
      <c r="P88" s="8">
        <f>INDEX('[8]Кол-во'!$B$5:$I$387,MATCH(B88,'[8]Кол-во'!$B$5:$B$387,0),8)</f>
        <v>89</v>
      </c>
      <c r="Q88" s="8">
        <f>INDEX('[9]Кол-во'!$B$5:$I$387,MATCH(B88,'[9]Кол-во'!$B$5:$B$387,0),8)</f>
        <v>100</v>
      </c>
      <c r="R88" s="8">
        <f>INDEX('[10]Кол-во'!$B$5:$I$387,MATCH(B88,'[10]Кол-во'!$B$5:$B$387,0),8)</f>
        <v>95</v>
      </c>
      <c r="S88" s="9">
        <v>130</v>
      </c>
    </row>
    <row r="89" spans="1:19" ht="45" x14ac:dyDescent="0.25">
      <c r="A89" s="8">
        <v>81</v>
      </c>
      <c r="B89" s="12">
        <v>2221933</v>
      </c>
      <c r="C89" s="15" t="s">
        <v>104</v>
      </c>
      <c r="D89" s="9">
        <v>7</v>
      </c>
      <c r="E89" s="9" t="s">
        <v>0</v>
      </c>
      <c r="F89" s="10" t="s">
        <v>24</v>
      </c>
      <c r="G89" s="9" t="s">
        <v>10</v>
      </c>
      <c r="H89" s="8">
        <f t="shared" si="1"/>
        <v>811</v>
      </c>
      <c r="I89" s="8">
        <f>INDEX('[1]Кол-во'!$B$5:$I$387,MATCH(B89,'[1]Кол-во'!$B$5:$B$387,0),8)</f>
        <v>70</v>
      </c>
      <c r="J89" s="8">
        <f>INDEX('[2]Кол-во'!$B$5:$I$387,MATCH(B89,'[2]Кол-во'!$B$5:$B$387,0),8)</f>
        <v>150</v>
      </c>
      <c r="K89" s="8">
        <f>INDEX('[3]Кол-во'!$B$5:$I$387,MATCH(B89,'[3]Кол-во'!$B$5:$B$387,0),8)</f>
        <v>99</v>
      </c>
      <c r="L89" s="8">
        <f>INDEX('[4]Кол-во'!$B$5:$I$387,MATCH(B89,'[4]Кол-во'!$B$5:$B$387,0),8)</f>
        <v>19</v>
      </c>
      <c r="M89" s="8">
        <f>INDEX('[5]Кол-во'!$B$5:$I$387,MATCH(B89,'[5]Кол-во'!$B$5:$B$387,0),8)</f>
        <v>85</v>
      </c>
      <c r="N89" s="8">
        <f>INDEX('[6]Кол-во'!$B$5:$I$387,MATCH(B89,'[6]Кол-во'!$B$5:$B$387,0),8)</f>
        <v>85</v>
      </c>
      <c r="O89" s="8">
        <f>INDEX('[7]Кол-во'!$B$5:$I$387,MATCH(B89,'[7]Кол-во'!$B$5:$B$387,0),8)</f>
        <v>50</v>
      </c>
      <c r="P89" s="8">
        <f>INDEX('[8]Кол-во'!$B$5:$I$387,MATCH(B89,'[8]Кол-во'!$B$5:$B$387,0),8)</f>
        <v>70</v>
      </c>
      <c r="Q89" s="8">
        <f>INDEX('[9]Кол-во'!$B$5:$I$387,MATCH(B89,'[9]Кол-во'!$B$5:$B$387,0),8)</f>
        <v>47</v>
      </c>
      <c r="R89" s="8">
        <f>INDEX('[10]Кол-во'!$B$5:$I$387,MATCH(B89,'[10]Кол-во'!$B$5:$B$387,0),8)</f>
        <v>50</v>
      </c>
      <c r="S89" s="9">
        <v>86</v>
      </c>
    </row>
    <row r="90" spans="1:19" ht="45" x14ac:dyDescent="0.25">
      <c r="A90" s="8">
        <v>82</v>
      </c>
      <c r="B90" s="12">
        <v>2110271</v>
      </c>
      <c r="C90" s="15" t="s">
        <v>105</v>
      </c>
      <c r="D90" s="9">
        <v>7</v>
      </c>
      <c r="E90" s="9" t="s">
        <v>0</v>
      </c>
      <c r="F90" s="10" t="s">
        <v>24</v>
      </c>
      <c r="G90" s="9" t="s">
        <v>10</v>
      </c>
      <c r="H90" s="8">
        <f t="shared" si="1"/>
        <v>37</v>
      </c>
      <c r="I90" s="8">
        <f>INDEX('[1]Кол-во'!$B$5:$I$387,MATCH(B90,'[1]Кол-во'!$B$5:$B$387,0),8)</f>
        <v>9</v>
      </c>
      <c r="J90" s="8">
        <f>INDEX('[2]Кол-во'!$B$5:$I$387,MATCH(B90,'[2]Кол-во'!$B$5:$B$387,0),8)</f>
        <v>0</v>
      </c>
      <c r="K90" s="8">
        <f>INDEX('[3]Кол-во'!$B$5:$I$387,MATCH(B90,'[3]Кол-во'!$B$5:$B$387,0),8)</f>
        <v>3</v>
      </c>
      <c r="L90" s="8">
        <f>INDEX('[4]Кол-во'!$B$5:$I$387,MATCH(B90,'[4]Кол-во'!$B$5:$B$387,0),8)</f>
        <v>5</v>
      </c>
      <c r="M90" s="8">
        <f>INDEX('[5]Кол-во'!$B$5:$I$387,MATCH(B90,'[5]Кол-во'!$B$5:$B$387,0),8)</f>
        <v>2</v>
      </c>
      <c r="N90" s="8">
        <f>INDEX('[6]Кол-во'!$B$5:$I$387,MATCH(B90,'[6]Кол-во'!$B$5:$B$387,0),8)</f>
        <v>4</v>
      </c>
      <c r="O90" s="8">
        <f>INDEX('[7]Кол-во'!$B$5:$I$387,MATCH(B90,'[7]Кол-во'!$B$5:$B$387,0),8)</f>
        <v>0</v>
      </c>
      <c r="P90" s="8">
        <f>INDEX('[8]Кол-во'!$B$5:$I$387,MATCH(B90,'[8]Кол-во'!$B$5:$B$387,0),8)</f>
        <v>3</v>
      </c>
      <c r="Q90" s="8">
        <f>INDEX('[9]Кол-во'!$B$5:$I$387,MATCH(B90,'[9]Кол-во'!$B$5:$B$387,0),8)</f>
        <v>1</v>
      </c>
      <c r="R90" s="8">
        <f>INDEX('[10]Кол-во'!$B$5:$I$387,MATCH(B90,'[10]Кол-во'!$B$5:$B$387,0),8)</f>
        <v>4</v>
      </c>
      <c r="S90" s="9">
        <v>6</v>
      </c>
    </row>
    <row r="91" spans="1:19" ht="45" x14ac:dyDescent="0.25">
      <c r="A91" s="8">
        <v>83</v>
      </c>
      <c r="B91" s="12">
        <v>2110277</v>
      </c>
      <c r="C91" s="15" t="s">
        <v>106</v>
      </c>
      <c r="D91" s="9">
        <v>7</v>
      </c>
      <c r="E91" s="9" t="s">
        <v>0</v>
      </c>
      <c r="F91" s="10" t="s">
        <v>24</v>
      </c>
      <c r="G91" s="9" t="s">
        <v>10</v>
      </c>
      <c r="H91" s="8">
        <f t="shared" si="1"/>
        <v>7</v>
      </c>
      <c r="I91" s="8">
        <f>INDEX('[1]Кол-во'!$B$5:$I$387,MATCH(B91,'[1]Кол-во'!$B$5:$B$387,0),8)</f>
        <v>0</v>
      </c>
      <c r="J91" s="8">
        <f>INDEX('[2]Кол-во'!$B$5:$I$387,MATCH(B91,'[2]Кол-во'!$B$5:$B$387,0),8)</f>
        <v>0</v>
      </c>
      <c r="K91" s="8">
        <f>INDEX('[3]Кол-во'!$B$5:$I$387,MATCH(B91,'[3]Кол-во'!$B$5:$B$387,0),8)</f>
        <v>0</v>
      </c>
      <c r="L91" s="8">
        <f>INDEX('[4]Кол-во'!$B$5:$I$387,MATCH(B91,'[4]Кол-во'!$B$5:$B$387,0),8)</f>
        <v>0</v>
      </c>
      <c r="M91" s="8">
        <f>INDEX('[5]Кол-во'!$B$5:$I$387,MATCH(B91,'[5]Кол-во'!$B$5:$B$387,0),8)</f>
        <v>0</v>
      </c>
      <c r="N91" s="8">
        <f>INDEX('[6]Кол-во'!$B$5:$I$387,MATCH(B91,'[6]Кол-во'!$B$5:$B$387,0),8)</f>
        <v>1</v>
      </c>
      <c r="O91" s="8">
        <f>INDEX('[7]Кол-во'!$B$5:$I$387,MATCH(B91,'[7]Кол-во'!$B$5:$B$387,0),8)</f>
        <v>0</v>
      </c>
      <c r="P91" s="8">
        <f>INDEX('[8]Кол-во'!$B$5:$I$387,MATCH(B91,'[8]Кол-во'!$B$5:$B$387,0),8)</f>
        <v>4</v>
      </c>
      <c r="Q91" s="8">
        <f>INDEX('[9]Кол-во'!$B$5:$I$387,MATCH(B91,'[9]Кол-во'!$B$5:$B$387,0),8)</f>
        <v>1</v>
      </c>
      <c r="R91" s="8">
        <f>INDEX('[10]Кол-во'!$B$5:$I$387,MATCH(B91,'[10]Кол-во'!$B$5:$B$387,0),8)</f>
        <v>1</v>
      </c>
      <c r="S91" s="9"/>
    </row>
    <row r="92" spans="1:19" ht="45" x14ac:dyDescent="0.25">
      <c r="A92" s="8">
        <v>84</v>
      </c>
      <c r="B92" s="12">
        <v>2221931</v>
      </c>
      <c r="C92" s="15" t="s">
        <v>107</v>
      </c>
      <c r="D92" s="9">
        <v>7</v>
      </c>
      <c r="E92" s="9" t="s">
        <v>0</v>
      </c>
      <c r="F92" s="10" t="s">
        <v>24</v>
      </c>
      <c r="G92" s="9" t="s">
        <v>10</v>
      </c>
      <c r="H92" s="8">
        <f t="shared" si="1"/>
        <v>210</v>
      </c>
      <c r="I92" s="8">
        <f>INDEX('[1]Кол-во'!$B$5:$I$387,MATCH(B92,'[1]Кол-во'!$B$5:$B$387,0),8)</f>
        <v>29</v>
      </c>
      <c r="J92" s="8">
        <f>INDEX('[2]Кол-во'!$B$5:$I$387,MATCH(B92,'[2]Кол-во'!$B$5:$B$387,0),8)</f>
        <v>0</v>
      </c>
      <c r="K92" s="8">
        <f>INDEX('[3]Кол-во'!$B$5:$I$387,MATCH(B92,'[3]Кол-во'!$B$5:$B$387,0),8)</f>
        <v>31</v>
      </c>
      <c r="L92" s="8">
        <f>INDEX('[4]Кол-во'!$B$5:$I$387,MATCH(B92,'[4]Кол-во'!$B$5:$B$387,0),8)</f>
        <v>7</v>
      </c>
      <c r="M92" s="8">
        <f>INDEX('[5]Кол-во'!$B$5:$I$387,MATCH(B92,'[5]Кол-во'!$B$5:$B$387,0),8)</f>
        <v>0</v>
      </c>
      <c r="N92" s="8">
        <f>INDEX('[6]Кол-во'!$B$5:$I$387,MATCH(B92,'[6]Кол-во'!$B$5:$B$387,0),8)</f>
        <v>27</v>
      </c>
      <c r="O92" s="8">
        <f>INDEX('[7]Кол-во'!$B$5:$I$387,MATCH(B92,'[7]Кол-во'!$B$5:$B$387,0),8)</f>
        <v>8</v>
      </c>
      <c r="P92" s="8">
        <f>INDEX('[8]Кол-во'!$B$5:$I$387,MATCH(B92,'[8]Кол-во'!$B$5:$B$387,0),8)</f>
        <v>36</v>
      </c>
      <c r="Q92" s="8">
        <f>INDEX('[9]Кол-во'!$B$5:$I$387,MATCH(B92,'[9]Кол-во'!$B$5:$B$387,0),8)</f>
        <v>30</v>
      </c>
      <c r="R92" s="8">
        <f>INDEX('[10]Кол-во'!$B$5:$I$387,MATCH(B92,'[10]Кол-во'!$B$5:$B$387,0),8)</f>
        <v>20</v>
      </c>
      <c r="S92" s="9">
        <v>22</v>
      </c>
    </row>
    <row r="93" spans="1:19" ht="45" x14ac:dyDescent="0.25">
      <c r="A93" s="8">
        <v>85</v>
      </c>
      <c r="B93" s="12">
        <v>2221935</v>
      </c>
      <c r="C93" s="15" t="s">
        <v>108</v>
      </c>
      <c r="D93" s="9">
        <v>7</v>
      </c>
      <c r="E93" s="9" t="s">
        <v>0</v>
      </c>
      <c r="F93" s="10" t="s">
        <v>24</v>
      </c>
      <c r="G93" s="9" t="s">
        <v>10</v>
      </c>
      <c r="H93" s="8">
        <f t="shared" si="1"/>
        <v>286</v>
      </c>
      <c r="I93" s="8">
        <f>INDEX('[1]Кол-во'!$B$5:$I$387,MATCH(B93,'[1]Кол-во'!$B$5:$B$387,0),8)</f>
        <v>31</v>
      </c>
      <c r="J93" s="8">
        <f>INDEX('[2]Кол-во'!$B$5:$I$387,MATCH(B93,'[2]Кол-во'!$B$5:$B$387,0),8)</f>
        <v>0</v>
      </c>
      <c r="K93" s="8">
        <f>INDEX('[3]Кол-во'!$B$5:$I$387,MATCH(B93,'[3]Кол-во'!$B$5:$B$387,0),8)</f>
        <v>39</v>
      </c>
      <c r="L93" s="8">
        <f>INDEX('[4]Кол-во'!$B$5:$I$387,MATCH(B93,'[4]Кол-во'!$B$5:$B$387,0),8)</f>
        <v>15</v>
      </c>
      <c r="M93" s="8">
        <f>INDEX('[5]Кол-во'!$B$5:$I$387,MATCH(B93,'[5]Кол-во'!$B$5:$B$387,0),8)</f>
        <v>25</v>
      </c>
      <c r="N93" s="8">
        <f>INDEX('[6]Кол-во'!$B$5:$I$387,MATCH(B93,'[6]Кол-во'!$B$5:$B$387,0),8)</f>
        <v>43</v>
      </c>
      <c r="O93" s="8">
        <f>INDEX('[7]Кол-во'!$B$5:$I$387,MATCH(B93,'[7]Кол-во'!$B$5:$B$387,0),8)</f>
        <v>10</v>
      </c>
      <c r="P93" s="8">
        <f>INDEX('[8]Кол-во'!$B$5:$I$387,MATCH(B93,'[8]Кол-во'!$B$5:$B$387,0),8)</f>
        <v>35</v>
      </c>
      <c r="Q93" s="8">
        <f>INDEX('[9]Кол-во'!$B$5:$I$387,MATCH(B93,'[9]Кол-во'!$B$5:$B$387,0),8)</f>
        <v>34</v>
      </c>
      <c r="R93" s="8">
        <f>INDEX('[10]Кол-во'!$B$5:$I$387,MATCH(B93,'[10]Кол-во'!$B$5:$B$387,0),8)</f>
        <v>40</v>
      </c>
      <c r="S93" s="9">
        <v>14</v>
      </c>
    </row>
    <row r="94" spans="1:19" ht="45" x14ac:dyDescent="0.25">
      <c r="A94" s="8">
        <v>86</v>
      </c>
      <c r="B94" s="12">
        <v>2110274</v>
      </c>
      <c r="C94" s="15" t="s">
        <v>109</v>
      </c>
      <c r="D94" s="9">
        <v>7</v>
      </c>
      <c r="E94" s="9" t="s">
        <v>0</v>
      </c>
      <c r="F94" s="10" t="s">
        <v>24</v>
      </c>
      <c r="G94" s="9" t="s">
        <v>10</v>
      </c>
      <c r="H94" s="8">
        <f t="shared" si="1"/>
        <v>58</v>
      </c>
      <c r="I94" s="8">
        <f>INDEX('[1]Кол-во'!$B$5:$I$387,MATCH(B94,'[1]Кол-во'!$B$5:$B$387,0),8)</f>
        <v>1</v>
      </c>
      <c r="J94" s="8">
        <f>INDEX('[2]Кол-во'!$B$5:$I$387,MATCH(B94,'[2]Кол-во'!$B$5:$B$387,0),8)</f>
        <v>30</v>
      </c>
      <c r="K94" s="8">
        <f>INDEX('[3]Кол-во'!$B$5:$I$387,MATCH(B94,'[3]Кол-во'!$B$5:$B$387,0),8)</f>
        <v>2</v>
      </c>
      <c r="L94" s="8">
        <f>INDEX('[4]Кол-во'!$B$5:$I$387,MATCH(B94,'[4]Кол-во'!$B$5:$B$387,0),8)</f>
        <v>3</v>
      </c>
      <c r="M94" s="8">
        <f>INDEX('[5]Кол-во'!$B$5:$I$387,MATCH(B94,'[5]Кол-во'!$B$5:$B$387,0),8)</f>
        <v>5</v>
      </c>
      <c r="N94" s="8">
        <f>INDEX('[6]Кол-во'!$B$5:$I$387,MATCH(B94,'[6]Кол-во'!$B$5:$B$387,0),8)</f>
        <v>4</v>
      </c>
      <c r="O94" s="8">
        <f>INDEX('[7]Кол-во'!$B$5:$I$387,MATCH(B94,'[7]Кол-во'!$B$5:$B$387,0),8)</f>
        <v>2</v>
      </c>
      <c r="P94" s="8">
        <f>INDEX('[8]Кол-во'!$B$5:$I$387,MATCH(B94,'[8]Кол-во'!$B$5:$B$387,0),8)</f>
        <v>6</v>
      </c>
      <c r="Q94" s="8">
        <f>INDEX('[9]Кол-во'!$B$5:$I$387,MATCH(B94,'[9]Кол-во'!$B$5:$B$387,0),8)</f>
        <v>0</v>
      </c>
      <c r="R94" s="8">
        <f>INDEX('[10]Кол-во'!$B$5:$I$387,MATCH(B94,'[10]Кол-во'!$B$5:$B$387,0),8)</f>
        <v>1</v>
      </c>
      <c r="S94" s="9">
        <v>4</v>
      </c>
    </row>
    <row r="95" spans="1:19" ht="45" x14ac:dyDescent="0.25">
      <c r="A95" s="8">
        <v>87</v>
      </c>
      <c r="B95" s="12">
        <v>2279832</v>
      </c>
      <c r="C95" s="15" t="s">
        <v>110</v>
      </c>
      <c r="D95" s="9">
        <v>7</v>
      </c>
      <c r="E95" s="9" t="s">
        <v>0</v>
      </c>
      <c r="F95" s="10" t="s">
        <v>24</v>
      </c>
      <c r="G95" s="9" t="s">
        <v>10</v>
      </c>
      <c r="H95" s="8">
        <f t="shared" si="1"/>
        <v>0</v>
      </c>
      <c r="I95" s="8">
        <f>INDEX('[1]Кол-во'!$B$5:$I$387,MATCH(B95,'[1]Кол-во'!$B$5:$B$387,0),8)</f>
        <v>0</v>
      </c>
      <c r="J95" s="8">
        <f>INDEX('[2]Кол-во'!$B$5:$I$387,MATCH(B95,'[2]Кол-во'!$B$5:$B$387,0),8)</f>
        <v>0</v>
      </c>
      <c r="K95" s="8">
        <f>INDEX('[3]Кол-во'!$B$5:$I$387,MATCH(B95,'[3]Кол-во'!$B$5:$B$387,0),8)</f>
        <v>0</v>
      </c>
      <c r="L95" s="8">
        <f>INDEX('[4]Кол-во'!$B$5:$I$387,MATCH(B95,'[4]Кол-во'!$B$5:$B$387,0),8)</f>
        <v>0</v>
      </c>
      <c r="M95" s="8">
        <f>INDEX('[5]Кол-во'!$B$5:$I$387,MATCH(B95,'[5]Кол-во'!$B$5:$B$387,0),8)</f>
        <v>0</v>
      </c>
      <c r="N95" s="8">
        <f>INDEX('[6]Кол-во'!$B$5:$I$387,MATCH(B95,'[6]Кол-во'!$B$5:$B$387,0),8)</f>
        <v>0</v>
      </c>
      <c r="O95" s="8">
        <f>INDEX('[7]Кол-во'!$B$5:$I$387,MATCH(B95,'[7]Кол-во'!$B$5:$B$387,0),8)</f>
        <v>0</v>
      </c>
      <c r="P95" s="8">
        <f>INDEX('[8]Кол-во'!$B$5:$I$387,MATCH(B95,'[8]Кол-во'!$B$5:$B$387,0),8)</f>
        <v>0</v>
      </c>
      <c r="Q95" s="8">
        <f>INDEX('[9]Кол-во'!$B$5:$I$387,MATCH(B95,'[9]Кол-во'!$B$5:$B$387,0),8)</f>
        <v>0</v>
      </c>
      <c r="R95" s="8">
        <f>INDEX('[10]Кол-во'!$B$5:$I$387,MATCH(B95,'[10]Кол-во'!$B$5:$B$387,0),8)</f>
        <v>0</v>
      </c>
      <c r="S95" s="9"/>
    </row>
    <row r="96" spans="1:19" ht="45" x14ac:dyDescent="0.25">
      <c r="A96" s="8">
        <v>88</v>
      </c>
      <c r="B96" s="12">
        <v>2110278</v>
      </c>
      <c r="C96" s="15" t="s">
        <v>111</v>
      </c>
      <c r="D96" s="9">
        <v>7</v>
      </c>
      <c r="E96" s="9" t="s">
        <v>0</v>
      </c>
      <c r="F96" s="10" t="s">
        <v>24</v>
      </c>
      <c r="G96" s="9" t="s">
        <v>10</v>
      </c>
      <c r="H96" s="8">
        <f t="shared" si="1"/>
        <v>2</v>
      </c>
      <c r="I96" s="8">
        <f>INDEX('[1]Кол-во'!$B$5:$I$387,MATCH(B96,'[1]Кол-во'!$B$5:$B$387,0),8)</f>
        <v>0</v>
      </c>
      <c r="J96" s="8">
        <f>INDEX('[2]Кол-во'!$B$5:$I$387,MATCH(B96,'[2]Кол-во'!$B$5:$B$387,0),8)</f>
        <v>0</v>
      </c>
      <c r="K96" s="8">
        <f>INDEX('[3]Кол-во'!$B$5:$I$387,MATCH(B96,'[3]Кол-во'!$B$5:$B$387,0),8)</f>
        <v>0</v>
      </c>
      <c r="L96" s="8">
        <f>INDEX('[4]Кол-во'!$B$5:$I$387,MATCH(B96,'[4]Кол-во'!$B$5:$B$387,0),8)</f>
        <v>1</v>
      </c>
      <c r="M96" s="8">
        <f>INDEX('[5]Кол-во'!$B$5:$I$387,MATCH(B96,'[5]Кол-во'!$B$5:$B$387,0),8)</f>
        <v>0</v>
      </c>
      <c r="N96" s="8">
        <f>INDEX('[6]Кол-во'!$B$5:$I$387,MATCH(B96,'[6]Кол-во'!$B$5:$B$387,0),8)</f>
        <v>0</v>
      </c>
      <c r="O96" s="8">
        <f>INDEX('[7]Кол-во'!$B$5:$I$387,MATCH(B96,'[7]Кол-во'!$B$5:$B$387,0),8)</f>
        <v>0</v>
      </c>
      <c r="P96" s="8">
        <f>INDEX('[8]Кол-во'!$B$5:$I$387,MATCH(B96,'[8]Кол-во'!$B$5:$B$387,0),8)</f>
        <v>0</v>
      </c>
      <c r="Q96" s="8">
        <f>INDEX('[9]Кол-во'!$B$5:$I$387,MATCH(B96,'[9]Кол-во'!$B$5:$B$387,0),8)</f>
        <v>0</v>
      </c>
      <c r="R96" s="8">
        <f>INDEX('[10]Кол-во'!$B$5:$I$387,MATCH(B96,'[10]Кол-во'!$B$5:$B$387,0),8)</f>
        <v>1</v>
      </c>
      <c r="S96" s="9"/>
    </row>
    <row r="97" spans="1:19" ht="45" x14ac:dyDescent="0.25">
      <c r="A97" s="8">
        <v>89</v>
      </c>
      <c r="B97" s="12">
        <v>2110280</v>
      </c>
      <c r="C97" s="15" t="s">
        <v>112</v>
      </c>
      <c r="D97" s="9">
        <v>7</v>
      </c>
      <c r="E97" s="9" t="s">
        <v>0</v>
      </c>
      <c r="F97" s="10" t="s">
        <v>24</v>
      </c>
      <c r="G97" s="9" t="s">
        <v>10</v>
      </c>
      <c r="H97" s="8">
        <f t="shared" si="1"/>
        <v>57</v>
      </c>
      <c r="I97" s="8">
        <f>INDEX('[1]Кол-во'!$B$5:$I$387,MATCH(B97,'[1]Кол-во'!$B$5:$B$387,0),8)</f>
        <v>8</v>
      </c>
      <c r="J97" s="8">
        <f>INDEX('[2]Кол-во'!$B$5:$I$387,MATCH(B97,'[2]Кол-во'!$B$5:$B$387,0),8)</f>
        <v>0</v>
      </c>
      <c r="K97" s="8">
        <f>INDEX('[3]Кол-во'!$B$5:$I$387,MATCH(B97,'[3]Кол-во'!$B$5:$B$387,0),8)</f>
        <v>5</v>
      </c>
      <c r="L97" s="8">
        <f>INDEX('[4]Кол-во'!$B$5:$I$387,MATCH(B97,'[4]Кол-во'!$B$5:$B$387,0),8)</f>
        <v>2</v>
      </c>
      <c r="M97" s="8">
        <f>INDEX('[5]Кол-во'!$B$5:$I$387,MATCH(B97,'[5]Кол-во'!$B$5:$B$387,0),8)</f>
        <v>11</v>
      </c>
      <c r="N97" s="8">
        <f>INDEX('[6]Кол-во'!$B$5:$I$387,MATCH(B97,'[6]Кол-во'!$B$5:$B$387,0),8)</f>
        <v>7</v>
      </c>
      <c r="O97" s="8">
        <f>INDEX('[7]Кол-во'!$B$5:$I$387,MATCH(B97,'[7]Кол-во'!$B$5:$B$387,0),8)</f>
        <v>5</v>
      </c>
      <c r="P97" s="8">
        <f>INDEX('[8]Кол-во'!$B$5:$I$387,MATCH(B97,'[8]Кол-во'!$B$5:$B$387,0),8)</f>
        <v>5</v>
      </c>
      <c r="Q97" s="8">
        <f>INDEX('[9]Кол-во'!$B$5:$I$387,MATCH(B97,'[9]Кол-во'!$B$5:$B$387,0),8)</f>
        <v>5</v>
      </c>
      <c r="R97" s="8">
        <f>INDEX('[10]Кол-во'!$B$5:$I$387,MATCH(B97,'[10]Кол-во'!$B$5:$B$387,0),8)</f>
        <v>5</v>
      </c>
      <c r="S97" s="9">
        <v>4</v>
      </c>
    </row>
    <row r="98" spans="1:19" ht="45" x14ac:dyDescent="0.25">
      <c r="A98" s="8">
        <v>90</v>
      </c>
      <c r="B98" s="12">
        <v>2221936</v>
      </c>
      <c r="C98" s="15" t="s">
        <v>113</v>
      </c>
      <c r="D98" s="9">
        <v>7</v>
      </c>
      <c r="E98" s="9" t="s">
        <v>0</v>
      </c>
      <c r="F98" s="10" t="s">
        <v>24</v>
      </c>
      <c r="G98" s="9" t="s">
        <v>10</v>
      </c>
      <c r="H98" s="8">
        <f t="shared" si="1"/>
        <v>83</v>
      </c>
      <c r="I98" s="8">
        <f>INDEX('[1]Кол-во'!$B$5:$I$387,MATCH(B98,'[1]Кол-во'!$B$5:$B$387,0),8)</f>
        <v>7</v>
      </c>
      <c r="J98" s="8">
        <f>INDEX('[2]Кол-во'!$B$5:$I$387,MATCH(B98,'[2]Кол-во'!$B$5:$B$387,0),8)</f>
        <v>0</v>
      </c>
      <c r="K98" s="8">
        <f>INDEX('[3]Кол-во'!$B$5:$I$387,MATCH(B98,'[3]Кол-во'!$B$5:$B$387,0),8)</f>
        <v>11</v>
      </c>
      <c r="L98" s="8">
        <f>INDEX('[4]Кол-во'!$B$5:$I$387,MATCH(B98,'[4]Кол-во'!$B$5:$B$387,0),8)</f>
        <v>5</v>
      </c>
      <c r="M98" s="8">
        <f>INDEX('[5]Кол-во'!$B$5:$I$387,MATCH(B98,'[5]Кол-во'!$B$5:$B$387,0),8)</f>
        <v>10</v>
      </c>
      <c r="N98" s="8">
        <f>INDEX('[6]Кол-во'!$B$5:$I$387,MATCH(B98,'[6]Кол-во'!$B$5:$B$387,0),8)</f>
        <v>7</v>
      </c>
      <c r="O98" s="8">
        <f>INDEX('[7]Кол-во'!$B$5:$I$387,MATCH(B98,'[7]Кол-во'!$B$5:$B$387,0),8)</f>
        <v>5</v>
      </c>
      <c r="P98" s="8">
        <f>INDEX('[8]Кол-во'!$B$5:$I$387,MATCH(B98,'[8]Кол-во'!$B$5:$B$387,0),8)</f>
        <v>6</v>
      </c>
      <c r="Q98" s="8">
        <f>INDEX('[9]Кол-во'!$B$5:$I$387,MATCH(B98,'[9]Кол-во'!$B$5:$B$387,0),8)</f>
        <v>8</v>
      </c>
      <c r="R98" s="8">
        <f>INDEX('[10]Кол-во'!$B$5:$I$387,MATCH(B98,'[10]Кол-во'!$B$5:$B$387,0),8)</f>
        <v>13</v>
      </c>
      <c r="S98" s="9">
        <v>11</v>
      </c>
    </row>
    <row r="99" spans="1:19" ht="45" x14ac:dyDescent="0.25">
      <c r="A99" s="8">
        <v>91</v>
      </c>
      <c r="B99" s="12">
        <v>2110279</v>
      </c>
      <c r="C99" s="15" t="s">
        <v>114</v>
      </c>
      <c r="D99" s="9">
        <v>7</v>
      </c>
      <c r="E99" s="9" t="s">
        <v>0</v>
      </c>
      <c r="F99" s="10" t="s">
        <v>24</v>
      </c>
      <c r="G99" s="9" t="s">
        <v>10</v>
      </c>
      <c r="H99" s="8">
        <f t="shared" si="1"/>
        <v>10</v>
      </c>
      <c r="I99" s="8">
        <f>INDEX('[1]Кол-во'!$B$5:$I$387,MATCH(B99,'[1]Кол-во'!$B$5:$B$387,0),8)</f>
        <v>0</v>
      </c>
      <c r="J99" s="8">
        <f>INDEX('[2]Кол-во'!$B$5:$I$387,MATCH(B99,'[2]Кол-во'!$B$5:$B$387,0),8)</f>
        <v>0</v>
      </c>
      <c r="K99" s="8">
        <f>INDEX('[3]Кол-во'!$B$5:$I$387,MATCH(B99,'[3]Кол-во'!$B$5:$B$387,0),8)</f>
        <v>0</v>
      </c>
      <c r="L99" s="8">
        <f>INDEX('[4]Кол-во'!$B$5:$I$387,MATCH(B99,'[4]Кол-во'!$B$5:$B$387,0),8)</f>
        <v>1</v>
      </c>
      <c r="M99" s="8">
        <f>INDEX('[5]Кол-во'!$B$5:$I$387,MATCH(B99,'[5]Кол-во'!$B$5:$B$387,0),8)</f>
        <v>3</v>
      </c>
      <c r="N99" s="8">
        <f>INDEX('[6]Кол-во'!$B$5:$I$387,MATCH(B99,'[6]Кол-во'!$B$5:$B$387,0),8)</f>
        <v>2</v>
      </c>
      <c r="O99" s="8">
        <f>INDEX('[7]Кол-во'!$B$5:$I$387,MATCH(B99,'[7]Кол-во'!$B$5:$B$387,0),8)</f>
        <v>0</v>
      </c>
      <c r="P99" s="8">
        <f>INDEX('[8]Кол-во'!$B$5:$I$387,MATCH(B99,'[8]Кол-во'!$B$5:$B$387,0),8)</f>
        <v>0</v>
      </c>
      <c r="Q99" s="8">
        <f>INDEX('[9]Кол-во'!$B$5:$I$387,MATCH(B99,'[9]Кол-во'!$B$5:$B$387,0),8)</f>
        <v>0</v>
      </c>
      <c r="R99" s="8">
        <f>INDEX('[10]Кол-во'!$B$5:$I$387,MATCH(B99,'[10]Кол-во'!$B$5:$B$387,0),8)</f>
        <v>3</v>
      </c>
      <c r="S99" s="9">
        <v>1</v>
      </c>
    </row>
    <row r="100" spans="1:19" ht="45" x14ac:dyDescent="0.25">
      <c r="A100" s="8">
        <v>92</v>
      </c>
      <c r="B100" s="12">
        <v>2110281</v>
      </c>
      <c r="C100" s="15" t="s">
        <v>115</v>
      </c>
      <c r="D100" s="9">
        <v>7</v>
      </c>
      <c r="E100" s="9" t="s">
        <v>0</v>
      </c>
      <c r="F100" s="10" t="s">
        <v>24</v>
      </c>
      <c r="G100" s="9" t="s">
        <v>10</v>
      </c>
      <c r="H100" s="8">
        <f t="shared" si="1"/>
        <v>19</v>
      </c>
      <c r="I100" s="8">
        <f>INDEX('[1]Кол-во'!$B$5:$I$387,MATCH(B100,'[1]Кол-во'!$B$5:$B$387,0),8)</f>
        <v>6</v>
      </c>
      <c r="J100" s="8">
        <f>INDEX('[2]Кол-во'!$B$5:$I$387,MATCH(B100,'[2]Кол-во'!$B$5:$B$387,0),8)</f>
        <v>0</v>
      </c>
      <c r="K100" s="8">
        <f>INDEX('[3]Кол-во'!$B$5:$I$387,MATCH(B100,'[3]Кол-во'!$B$5:$B$387,0),8)</f>
        <v>4</v>
      </c>
      <c r="L100" s="8">
        <f>INDEX('[4]Кол-во'!$B$5:$I$387,MATCH(B100,'[4]Кол-во'!$B$5:$B$387,0),8)</f>
        <v>1</v>
      </c>
      <c r="M100" s="8">
        <f>INDEX('[5]Кол-во'!$B$5:$I$387,MATCH(B100,'[5]Кол-во'!$B$5:$B$387,0),8)</f>
        <v>2</v>
      </c>
      <c r="N100" s="8">
        <f>INDEX('[6]Кол-во'!$B$5:$I$387,MATCH(B100,'[6]Кол-во'!$B$5:$B$387,0),8)</f>
        <v>0</v>
      </c>
      <c r="O100" s="8">
        <f>INDEX('[7]Кол-во'!$B$5:$I$387,MATCH(B100,'[7]Кол-во'!$B$5:$B$387,0),8)</f>
        <v>2</v>
      </c>
      <c r="P100" s="8">
        <f>INDEX('[8]Кол-во'!$B$5:$I$387,MATCH(B100,'[8]Кол-во'!$B$5:$B$387,0),8)</f>
        <v>1</v>
      </c>
      <c r="Q100" s="8">
        <f>INDEX('[9]Кол-во'!$B$5:$I$387,MATCH(B100,'[9]Кол-во'!$B$5:$B$387,0),8)</f>
        <v>0</v>
      </c>
      <c r="R100" s="8">
        <f>INDEX('[10]Кол-во'!$B$5:$I$387,MATCH(B100,'[10]Кол-во'!$B$5:$B$387,0),8)</f>
        <v>1</v>
      </c>
      <c r="S100" s="9">
        <v>2</v>
      </c>
    </row>
    <row r="101" spans="1:19" ht="45" x14ac:dyDescent="0.25">
      <c r="A101" s="8">
        <v>93</v>
      </c>
      <c r="B101" s="12">
        <v>2110282</v>
      </c>
      <c r="C101" s="15" t="s">
        <v>116</v>
      </c>
      <c r="D101" s="9">
        <v>7</v>
      </c>
      <c r="E101" s="9" t="s">
        <v>0</v>
      </c>
      <c r="F101" s="10" t="s">
        <v>24</v>
      </c>
      <c r="G101" s="9" t="s">
        <v>10</v>
      </c>
      <c r="H101" s="8">
        <f t="shared" si="1"/>
        <v>40</v>
      </c>
      <c r="I101" s="8">
        <f>INDEX('[1]Кол-во'!$B$5:$I$387,MATCH(B101,'[1]Кол-во'!$B$5:$B$387,0),8)</f>
        <v>2</v>
      </c>
      <c r="J101" s="8">
        <f>INDEX('[2]Кол-во'!$B$5:$I$387,MATCH(B101,'[2]Кол-во'!$B$5:$B$387,0),8)</f>
        <v>20</v>
      </c>
      <c r="K101" s="8">
        <f>INDEX('[3]Кол-во'!$B$5:$I$387,MATCH(B101,'[3]Кол-во'!$B$5:$B$387,0),8)</f>
        <v>3</v>
      </c>
      <c r="L101" s="8">
        <f>INDEX('[4]Кол-во'!$B$5:$I$387,MATCH(B101,'[4]Кол-во'!$B$5:$B$387,0),8)</f>
        <v>1</v>
      </c>
      <c r="M101" s="8">
        <f>INDEX('[5]Кол-во'!$B$5:$I$387,MATCH(B101,'[5]Кол-во'!$B$5:$B$387,0),8)</f>
        <v>1</v>
      </c>
      <c r="N101" s="8">
        <f>INDEX('[6]Кол-во'!$B$5:$I$387,MATCH(B101,'[6]Кол-во'!$B$5:$B$387,0),8)</f>
        <v>1</v>
      </c>
      <c r="O101" s="8">
        <f>INDEX('[7]Кол-во'!$B$5:$I$387,MATCH(B101,'[7]Кол-во'!$B$5:$B$387,0),8)</f>
        <v>3</v>
      </c>
      <c r="P101" s="8">
        <f>INDEX('[8]Кол-во'!$B$5:$I$387,MATCH(B101,'[8]Кол-во'!$B$5:$B$387,0),8)</f>
        <v>3</v>
      </c>
      <c r="Q101" s="8">
        <f>INDEX('[9]Кол-во'!$B$5:$I$387,MATCH(B101,'[9]Кол-во'!$B$5:$B$387,0),8)</f>
        <v>1</v>
      </c>
      <c r="R101" s="8">
        <f>INDEX('[10]Кол-во'!$B$5:$I$387,MATCH(B101,'[10]Кол-во'!$B$5:$B$387,0),8)</f>
        <v>2</v>
      </c>
      <c r="S101" s="9">
        <v>3</v>
      </c>
    </row>
    <row r="102" spans="1:19" ht="45" x14ac:dyDescent="0.25">
      <c r="A102" s="8">
        <v>94</v>
      </c>
      <c r="B102" s="12">
        <v>2231707</v>
      </c>
      <c r="C102" s="15" t="s">
        <v>117</v>
      </c>
      <c r="D102" s="9">
        <v>7</v>
      </c>
      <c r="E102" s="9" t="s">
        <v>0</v>
      </c>
      <c r="F102" s="10" t="s">
        <v>24</v>
      </c>
      <c r="G102" s="9" t="s">
        <v>10</v>
      </c>
      <c r="H102" s="8">
        <f t="shared" si="1"/>
        <v>7</v>
      </c>
      <c r="I102" s="8">
        <f>INDEX('[1]Кол-во'!$B$5:$I$387,MATCH(B102,'[1]Кол-во'!$B$5:$B$387,0),8)</f>
        <v>1</v>
      </c>
      <c r="J102" s="8">
        <f>INDEX('[2]Кол-во'!$B$5:$I$387,MATCH(B102,'[2]Кол-во'!$B$5:$B$387,0),8)</f>
        <v>0</v>
      </c>
      <c r="K102" s="8">
        <f>INDEX('[3]Кол-во'!$B$5:$I$387,MATCH(B102,'[3]Кол-во'!$B$5:$B$387,0),8)</f>
        <v>0</v>
      </c>
      <c r="L102" s="8">
        <f>INDEX('[4]Кол-во'!$B$5:$I$387,MATCH(B102,'[4]Кол-во'!$B$5:$B$387,0),8)</f>
        <v>1</v>
      </c>
      <c r="M102" s="8">
        <f>INDEX('[5]Кол-во'!$B$5:$I$387,MATCH(B102,'[5]Кол-во'!$B$5:$B$387,0),8)</f>
        <v>0</v>
      </c>
      <c r="N102" s="8">
        <f>INDEX('[6]Кол-во'!$B$5:$I$387,MATCH(B102,'[6]Кол-во'!$B$5:$B$387,0),8)</f>
        <v>3</v>
      </c>
      <c r="O102" s="8">
        <f>INDEX('[7]Кол-во'!$B$5:$I$387,MATCH(B102,'[7]Кол-во'!$B$5:$B$387,0),8)</f>
        <v>0</v>
      </c>
      <c r="P102" s="8">
        <f>INDEX('[8]Кол-во'!$B$5:$I$387,MATCH(B102,'[8]Кол-во'!$B$5:$B$387,0),8)</f>
        <v>2</v>
      </c>
      <c r="Q102" s="8">
        <f>INDEX('[9]Кол-во'!$B$5:$I$387,MATCH(B102,'[9]Кол-во'!$B$5:$B$387,0),8)</f>
        <v>0</v>
      </c>
      <c r="R102" s="8">
        <f>INDEX('[10]Кол-во'!$B$5:$I$387,MATCH(B102,'[10]Кол-во'!$B$5:$B$387,0),8)</f>
        <v>0</v>
      </c>
      <c r="S102" s="9"/>
    </row>
    <row r="103" spans="1:19" ht="45" x14ac:dyDescent="0.25">
      <c r="A103" s="8">
        <v>95</v>
      </c>
      <c r="B103" s="12">
        <v>2225939</v>
      </c>
      <c r="C103" s="15" t="s">
        <v>118</v>
      </c>
      <c r="D103" s="9">
        <v>7</v>
      </c>
      <c r="E103" s="9" t="s">
        <v>0</v>
      </c>
      <c r="F103" s="10" t="s">
        <v>24</v>
      </c>
      <c r="G103" s="9" t="s">
        <v>10</v>
      </c>
      <c r="H103" s="8">
        <f t="shared" si="1"/>
        <v>3</v>
      </c>
      <c r="I103" s="8">
        <f>INDEX('[1]Кол-во'!$B$5:$I$387,MATCH(B103,'[1]Кол-во'!$B$5:$B$387,0),8)</f>
        <v>2</v>
      </c>
      <c r="J103" s="8">
        <f>INDEX('[2]Кол-во'!$B$5:$I$387,MATCH(B103,'[2]Кол-во'!$B$5:$B$387,0),8)</f>
        <v>0</v>
      </c>
      <c r="K103" s="8">
        <f>INDEX('[3]Кол-во'!$B$5:$I$387,MATCH(B103,'[3]Кол-во'!$B$5:$B$387,0),8)</f>
        <v>0</v>
      </c>
      <c r="L103" s="8">
        <f>INDEX('[4]Кол-во'!$B$5:$I$387,MATCH(B103,'[4]Кол-во'!$B$5:$B$387,0),8)</f>
        <v>0</v>
      </c>
      <c r="M103" s="8">
        <f>INDEX('[5]Кол-во'!$B$5:$I$387,MATCH(B103,'[5]Кол-во'!$B$5:$B$387,0),8)</f>
        <v>0</v>
      </c>
      <c r="N103" s="8">
        <f>INDEX('[6]Кол-во'!$B$5:$I$387,MATCH(B103,'[6]Кол-во'!$B$5:$B$387,0),8)</f>
        <v>1</v>
      </c>
      <c r="O103" s="8">
        <f>INDEX('[7]Кол-во'!$B$5:$I$387,MATCH(B103,'[7]Кол-во'!$B$5:$B$387,0),8)</f>
        <v>0</v>
      </c>
      <c r="P103" s="8">
        <f>INDEX('[8]Кол-во'!$B$5:$I$387,MATCH(B103,'[8]Кол-во'!$B$5:$B$387,0),8)</f>
        <v>0</v>
      </c>
      <c r="Q103" s="8">
        <f>INDEX('[9]Кол-во'!$B$5:$I$387,MATCH(B103,'[9]Кол-во'!$B$5:$B$387,0),8)</f>
        <v>0</v>
      </c>
      <c r="R103" s="8">
        <f>INDEX('[10]Кол-во'!$B$5:$I$387,MATCH(B103,'[10]Кол-во'!$B$5:$B$387,0),8)</f>
        <v>0</v>
      </c>
      <c r="S103" s="9"/>
    </row>
    <row r="104" spans="1:19" ht="45" x14ac:dyDescent="0.25">
      <c r="A104" s="8">
        <v>96</v>
      </c>
      <c r="B104" s="12">
        <v>2225941</v>
      </c>
      <c r="C104" s="15" t="s">
        <v>119</v>
      </c>
      <c r="D104" s="9">
        <v>7</v>
      </c>
      <c r="E104" s="9" t="s">
        <v>0</v>
      </c>
      <c r="F104" s="10" t="s">
        <v>24</v>
      </c>
      <c r="G104" s="9" t="s">
        <v>10</v>
      </c>
      <c r="H104" s="8">
        <f t="shared" si="1"/>
        <v>7</v>
      </c>
      <c r="I104" s="8">
        <f>INDEX('[1]Кол-во'!$B$5:$I$387,MATCH(B104,'[1]Кол-во'!$B$5:$B$387,0),8)</f>
        <v>0</v>
      </c>
      <c r="J104" s="8">
        <f>INDEX('[2]Кол-во'!$B$5:$I$387,MATCH(B104,'[2]Кол-во'!$B$5:$B$387,0),8)</f>
        <v>0</v>
      </c>
      <c r="K104" s="8">
        <f>INDEX('[3]Кол-во'!$B$5:$I$387,MATCH(B104,'[3]Кол-во'!$B$5:$B$387,0),8)</f>
        <v>1</v>
      </c>
      <c r="L104" s="8">
        <f>INDEX('[4]Кол-во'!$B$5:$I$387,MATCH(B104,'[4]Кол-во'!$B$5:$B$387,0),8)</f>
        <v>0</v>
      </c>
      <c r="M104" s="8">
        <f>INDEX('[5]Кол-во'!$B$5:$I$387,MATCH(B104,'[5]Кол-во'!$B$5:$B$387,0),8)</f>
        <v>0</v>
      </c>
      <c r="N104" s="8">
        <f>INDEX('[6]Кол-во'!$B$5:$I$387,MATCH(B104,'[6]Кол-во'!$B$5:$B$387,0),8)</f>
        <v>1</v>
      </c>
      <c r="O104" s="8">
        <f>INDEX('[7]Кол-во'!$B$5:$I$387,MATCH(B104,'[7]Кол-во'!$B$5:$B$387,0),8)</f>
        <v>0</v>
      </c>
      <c r="P104" s="8">
        <f>INDEX('[8]Кол-во'!$B$5:$I$387,MATCH(B104,'[8]Кол-во'!$B$5:$B$387,0),8)</f>
        <v>2</v>
      </c>
      <c r="Q104" s="8">
        <f>INDEX('[9]Кол-во'!$B$5:$I$387,MATCH(B104,'[9]Кол-во'!$B$5:$B$387,0),8)</f>
        <v>0</v>
      </c>
      <c r="R104" s="8">
        <f>INDEX('[10]Кол-во'!$B$5:$I$387,MATCH(B104,'[10]Кол-во'!$B$5:$B$387,0),8)</f>
        <v>0</v>
      </c>
      <c r="S104" s="9">
        <v>3</v>
      </c>
    </row>
    <row r="105" spans="1:19" ht="45" x14ac:dyDescent="0.25">
      <c r="A105" s="8">
        <v>97</v>
      </c>
      <c r="B105" s="12">
        <v>2268621</v>
      </c>
      <c r="C105" s="15" t="s">
        <v>120</v>
      </c>
      <c r="D105" s="9">
        <v>7</v>
      </c>
      <c r="E105" s="9" t="s">
        <v>0</v>
      </c>
      <c r="F105" s="10" t="s">
        <v>24</v>
      </c>
      <c r="G105" s="9" t="s">
        <v>10</v>
      </c>
      <c r="H105" s="8">
        <f t="shared" si="1"/>
        <v>1</v>
      </c>
      <c r="I105" s="8">
        <f>INDEX('[1]Кол-во'!$B$5:$I$387,MATCH(B105,'[1]Кол-во'!$B$5:$B$387,0),8)</f>
        <v>0</v>
      </c>
      <c r="J105" s="8">
        <f>INDEX('[2]Кол-во'!$B$5:$I$387,MATCH(B105,'[2]Кол-во'!$B$5:$B$387,0),8)</f>
        <v>0</v>
      </c>
      <c r="K105" s="8">
        <f>INDEX('[3]Кол-во'!$B$5:$I$387,MATCH(B105,'[3]Кол-во'!$B$5:$B$387,0),8)</f>
        <v>0</v>
      </c>
      <c r="L105" s="8">
        <f>INDEX('[4]Кол-во'!$B$5:$I$387,MATCH(B105,'[4]Кол-во'!$B$5:$B$387,0),8)</f>
        <v>0</v>
      </c>
      <c r="M105" s="8">
        <f>INDEX('[5]Кол-во'!$B$5:$I$387,MATCH(B105,'[5]Кол-во'!$B$5:$B$387,0),8)</f>
        <v>0</v>
      </c>
      <c r="N105" s="8">
        <f>INDEX('[6]Кол-во'!$B$5:$I$387,MATCH(B105,'[6]Кол-во'!$B$5:$B$387,0),8)</f>
        <v>1</v>
      </c>
      <c r="O105" s="8">
        <f>INDEX('[7]Кол-во'!$B$5:$I$387,MATCH(B105,'[7]Кол-во'!$B$5:$B$387,0),8)</f>
        <v>0</v>
      </c>
      <c r="P105" s="8">
        <f>INDEX('[8]Кол-во'!$B$5:$I$387,MATCH(B105,'[8]Кол-во'!$B$5:$B$387,0),8)</f>
        <v>0</v>
      </c>
      <c r="Q105" s="8">
        <f>INDEX('[9]Кол-во'!$B$5:$I$387,MATCH(B105,'[9]Кол-во'!$B$5:$B$387,0),8)</f>
        <v>0</v>
      </c>
      <c r="R105" s="8">
        <f>INDEX('[10]Кол-во'!$B$5:$I$387,MATCH(B105,'[10]Кол-во'!$B$5:$B$387,0),8)</f>
        <v>0</v>
      </c>
      <c r="S105" s="9"/>
    </row>
    <row r="106" spans="1:19" ht="45" x14ac:dyDescent="0.25">
      <c r="A106" s="8">
        <v>98</v>
      </c>
      <c r="B106" s="12">
        <v>2225933</v>
      </c>
      <c r="C106" s="15" t="s">
        <v>121</v>
      </c>
      <c r="D106" s="9">
        <v>7</v>
      </c>
      <c r="E106" s="9" t="s">
        <v>0</v>
      </c>
      <c r="F106" s="10" t="s">
        <v>24</v>
      </c>
      <c r="G106" s="9" t="s">
        <v>10</v>
      </c>
      <c r="H106" s="8">
        <f t="shared" si="1"/>
        <v>0</v>
      </c>
      <c r="I106" s="8">
        <f>INDEX('[1]Кол-во'!$B$5:$I$387,MATCH(B106,'[1]Кол-во'!$B$5:$B$387,0),8)</f>
        <v>0</v>
      </c>
      <c r="J106" s="8">
        <f>INDEX('[2]Кол-во'!$B$5:$I$387,MATCH(B106,'[2]Кол-во'!$B$5:$B$387,0),8)</f>
        <v>0</v>
      </c>
      <c r="K106" s="8">
        <f>INDEX('[3]Кол-во'!$B$5:$I$387,MATCH(B106,'[3]Кол-во'!$B$5:$B$387,0),8)</f>
        <v>0</v>
      </c>
      <c r="L106" s="8">
        <f>INDEX('[4]Кол-во'!$B$5:$I$387,MATCH(B106,'[4]Кол-во'!$B$5:$B$387,0),8)</f>
        <v>0</v>
      </c>
      <c r="M106" s="8">
        <f>INDEX('[5]Кол-во'!$B$5:$I$387,MATCH(B106,'[5]Кол-во'!$B$5:$B$387,0),8)</f>
        <v>0</v>
      </c>
      <c r="N106" s="8">
        <f>INDEX('[6]Кол-во'!$B$5:$I$387,MATCH(B106,'[6]Кол-во'!$B$5:$B$387,0),8)</f>
        <v>0</v>
      </c>
      <c r="O106" s="8">
        <f>INDEX('[7]Кол-во'!$B$5:$I$387,MATCH(B106,'[7]Кол-во'!$B$5:$B$387,0),8)</f>
        <v>0</v>
      </c>
      <c r="P106" s="8">
        <f>INDEX('[8]Кол-во'!$B$5:$I$387,MATCH(B106,'[8]Кол-во'!$B$5:$B$387,0),8)</f>
        <v>0</v>
      </c>
      <c r="Q106" s="8">
        <f>INDEX('[9]Кол-во'!$B$5:$I$387,MATCH(B106,'[9]Кол-во'!$B$5:$B$387,0),8)</f>
        <v>0</v>
      </c>
      <c r="R106" s="8">
        <f>INDEX('[10]Кол-во'!$B$5:$I$387,MATCH(B106,'[10]Кол-во'!$B$5:$B$387,0),8)</f>
        <v>0</v>
      </c>
      <c r="S106" s="9"/>
    </row>
    <row r="107" spans="1:19" ht="45" x14ac:dyDescent="0.25">
      <c r="A107" s="8">
        <v>99</v>
      </c>
      <c r="B107" s="12">
        <v>2284953</v>
      </c>
      <c r="C107" s="15" t="s">
        <v>122</v>
      </c>
      <c r="D107" s="9">
        <v>7</v>
      </c>
      <c r="E107" s="9" t="s">
        <v>0</v>
      </c>
      <c r="F107" s="10" t="s">
        <v>24</v>
      </c>
      <c r="G107" s="9" t="s">
        <v>10</v>
      </c>
      <c r="H107" s="8">
        <f t="shared" si="1"/>
        <v>1</v>
      </c>
      <c r="I107" s="8">
        <f>INDEX('[1]Кол-во'!$B$5:$I$387,MATCH(B107,'[1]Кол-во'!$B$5:$B$387,0),8)</f>
        <v>1</v>
      </c>
      <c r="J107" s="8">
        <f>INDEX('[2]Кол-во'!$B$5:$I$387,MATCH(B107,'[2]Кол-во'!$B$5:$B$387,0),8)</f>
        <v>0</v>
      </c>
      <c r="K107" s="8">
        <f>INDEX('[3]Кол-во'!$B$5:$I$387,MATCH(B107,'[3]Кол-во'!$B$5:$B$387,0),8)</f>
        <v>0</v>
      </c>
      <c r="L107" s="8">
        <f>INDEX('[4]Кол-во'!$B$5:$I$387,MATCH(B107,'[4]Кол-во'!$B$5:$B$387,0),8)</f>
        <v>0</v>
      </c>
      <c r="M107" s="8">
        <f>INDEX('[5]Кол-во'!$B$5:$I$387,MATCH(B107,'[5]Кол-во'!$B$5:$B$387,0),8)</f>
        <v>0</v>
      </c>
      <c r="N107" s="8">
        <f>INDEX('[6]Кол-во'!$B$5:$I$387,MATCH(B107,'[6]Кол-во'!$B$5:$B$387,0),8)</f>
        <v>0</v>
      </c>
      <c r="O107" s="8">
        <f>INDEX('[7]Кол-во'!$B$5:$I$387,MATCH(B107,'[7]Кол-во'!$B$5:$B$387,0),8)</f>
        <v>0</v>
      </c>
      <c r="P107" s="8">
        <f>INDEX('[8]Кол-во'!$B$5:$I$387,MATCH(B107,'[8]Кол-во'!$B$5:$B$387,0),8)</f>
        <v>0</v>
      </c>
      <c r="Q107" s="8">
        <f>INDEX('[9]Кол-во'!$B$5:$I$387,MATCH(B107,'[9]Кол-во'!$B$5:$B$387,0),8)</f>
        <v>0</v>
      </c>
      <c r="R107" s="8">
        <f>INDEX('[10]Кол-во'!$B$5:$I$387,MATCH(B107,'[10]Кол-во'!$B$5:$B$387,0),8)</f>
        <v>0</v>
      </c>
      <c r="S107" s="9"/>
    </row>
    <row r="108" spans="1:19" ht="45" x14ac:dyDescent="0.25">
      <c r="A108" s="8">
        <v>100</v>
      </c>
      <c r="B108" s="12">
        <v>2284955</v>
      </c>
      <c r="C108" s="15" t="s">
        <v>123</v>
      </c>
      <c r="D108" s="9">
        <v>7</v>
      </c>
      <c r="E108" s="9" t="s">
        <v>0</v>
      </c>
      <c r="F108" s="10" t="s">
        <v>24</v>
      </c>
      <c r="G108" s="9" t="s">
        <v>10</v>
      </c>
      <c r="H108" s="8">
        <f t="shared" si="1"/>
        <v>1</v>
      </c>
      <c r="I108" s="8">
        <f>INDEX('[1]Кол-во'!$B$5:$I$387,MATCH(B108,'[1]Кол-во'!$B$5:$B$387,0),8)</f>
        <v>0</v>
      </c>
      <c r="J108" s="8">
        <f>INDEX('[2]Кол-во'!$B$5:$I$387,MATCH(B108,'[2]Кол-во'!$B$5:$B$387,0),8)</f>
        <v>0</v>
      </c>
      <c r="K108" s="8">
        <f>INDEX('[3]Кол-во'!$B$5:$I$387,MATCH(B108,'[3]Кол-во'!$B$5:$B$387,0),8)</f>
        <v>1</v>
      </c>
      <c r="L108" s="8">
        <f>INDEX('[4]Кол-во'!$B$5:$I$387,MATCH(B108,'[4]Кол-во'!$B$5:$B$387,0),8)</f>
        <v>0</v>
      </c>
      <c r="M108" s="8">
        <f>INDEX('[5]Кол-во'!$B$5:$I$387,MATCH(B108,'[5]Кол-во'!$B$5:$B$387,0),8)</f>
        <v>0</v>
      </c>
      <c r="N108" s="8">
        <f>INDEX('[6]Кол-во'!$B$5:$I$387,MATCH(B108,'[6]Кол-во'!$B$5:$B$387,0),8)</f>
        <v>0</v>
      </c>
      <c r="O108" s="8">
        <f>INDEX('[7]Кол-во'!$B$5:$I$387,MATCH(B108,'[7]Кол-во'!$B$5:$B$387,0),8)</f>
        <v>0</v>
      </c>
      <c r="P108" s="8">
        <f>INDEX('[8]Кол-во'!$B$5:$I$387,MATCH(B108,'[8]Кол-во'!$B$5:$B$387,0),8)</f>
        <v>0</v>
      </c>
      <c r="Q108" s="8">
        <f>INDEX('[9]Кол-во'!$B$5:$I$387,MATCH(B108,'[9]Кол-во'!$B$5:$B$387,0),8)</f>
        <v>0</v>
      </c>
      <c r="R108" s="8">
        <f>INDEX('[10]Кол-во'!$B$5:$I$387,MATCH(B108,'[10]Кол-во'!$B$5:$B$387,0),8)</f>
        <v>0</v>
      </c>
      <c r="S108" s="9"/>
    </row>
    <row r="109" spans="1:19" ht="45" x14ac:dyDescent="0.25">
      <c r="A109" s="8">
        <v>101</v>
      </c>
      <c r="B109" s="12">
        <v>2284620</v>
      </c>
      <c r="C109" s="15" t="s">
        <v>124</v>
      </c>
      <c r="D109" s="9">
        <v>7</v>
      </c>
      <c r="E109" s="9" t="s">
        <v>0</v>
      </c>
      <c r="F109" s="10" t="s">
        <v>24</v>
      </c>
      <c r="G109" s="9" t="s">
        <v>10</v>
      </c>
      <c r="H109" s="8">
        <f t="shared" si="1"/>
        <v>0</v>
      </c>
      <c r="I109" s="8">
        <f>INDEX('[1]Кол-во'!$B$5:$I$387,MATCH(B109,'[1]Кол-во'!$B$5:$B$387,0),8)</f>
        <v>0</v>
      </c>
      <c r="J109" s="8">
        <f>INDEX('[2]Кол-во'!$B$5:$I$387,MATCH(B109,'[2]Кол-во'!$B$5:$B$387,0),8)</f>
        <v>0</v>
      </c>
      <c r="K109" s="8">
        <f>INDEX('[3]Кол-во'!$B$5:$I$387,MATCH(B109,'[3]Кол-во'!$B$5:$B$387,0),8)</f>
        <v>0</v>
      </c>
      <c r="L109" s="8">
        <f>INDEX('[4]Кол-во'!$B$5:$I$387,MATCH(B109,'[4]Кол-во'!$B$5:$B$387,0),8)</f>
        <v>0</v>
      </c>
      <c r="M109" s="8">
        <f>INDEX('[5]Кол-во'!$B$5:$I$387,MATCH(B109,'[5]Кол-во'!$B$5:$B$387,0),8)</f>
        <v>0</v>
      </c>
      <c r="N109" s="8">
        <f>INDEX('[6]Кол-во'!$B$5:$I$387,MATCH(B109,'[6]Кол-во'!$B$5:$B$387,0),8)</f>
        <v>0</v>
      </c>
      <c r="O109" s="8">
        <f>INDEX('[7]Кол-во'!$B$5:$I$387,MATCH(B109,'[7]Кол-во'!$B$5:$B$387,0),8)</f>
        <v>0</v>
      </c>
      <c r="P109" s="8">
        <f>INDEX('[8]Кол-во'!$B$5:$I$387,MATCH(B109,'[8]Кол-во'!$B$5:$B$387,0),8)</f>
        <v>0</v>
      </c>
      <c r="Q109" s="8">
        <f>INDEX('[9]Кол-во'!$B$5:$I$387,MATCH(B109,'[9]Кол-во'!$B$5:$B$387,0),8)</f>
        <v>0</v>
      </c>
      <c r="R109" s="8">
        <f>INDEX('[10]Кол-во'!$B$5:$I$387,MATCH(B109,'[10]Кол-во'!$B$5:$B$387,0),8)</f>
        <v>0</v>
      </c>
      <c r="S109" s="9"/>
    </row>
    <row r="110" spans="1:19" ht="45" x14ac:dyDescent="0.25">
      <c r="A110" s="8">
        <v>102</v>
      </c>
      <c r="B110" s="12">
        <v>2281808</v>
      </c>
      <c r="C110" s="15" t="s">
        <v>125</v>
      </c>
      <c r="D110" s="9">
        <v>7</v>
      </c>
      <c r="E110" s="9" t="s">
        <v>0</v>
      </c>
      <c r="F110" s="10" t="s">
        <v>24</v>
      </c>
      <c r="G110" s="9" t="s">
        <v>10</v>
      </c>
      <c r="H110" s="8">
        <f t="shared" si="1"/>
        <v>17</v>
      </c>
      <c r="I110" s="8">
        <f>INDEX('[1]Кол-во'!$B$5:$I$387,MATCH(B110,'[1]Кол-во'!$B$5:$B$387,0),8)</f>
        <v>3</v>
      </c>
      <c r="J110" s="8">
        <f>INDEX('[2]Кол-во'!$B$5:$I$387,MATCH(B110,'[2]Кол-во'!$B$5:$B$387,0),8)</f>
        <v>0</v>
      </c>
      <c r="K110" s="8">
        <f>INDEX('[3]Кол-во'!$B$5:$I$387,MATCH(B110,'[3]Кол-во'!$B$5:$B$387,0),8)</f>
        <v>4</v>
      </c>
      <c r="L110" s="8">
        <f>INDEX('[4]Кол-во'!$B$5:$I$387,MATCH(B110,'[4]Кол-во'!$B$5:$B$387,0),8)</f>
        <v>1</v>
      </c>
      <c r="M110" s="8">
        <f>INDEX('[5]Кол-во'!$B$5:$I$387,MATCH(B110,'[5]Кол-во'!$B$5:$B$387,0),8)</f>
        <v>3</v>
      </c>
      <c r="N110" s="8">
        <f>INDEX('[6]Кол-во'!$B$5:$I$387,MATCH(B110,'[6]Кол-во'!$B$5:$B$387,0),8)</f>
        <v>0</v>
      </c>
      <c r="O110" s="8">
        <f>INDEX('[7]Кол-во'!$B$5:$I$387,MATCH(B110,'[7]Кол-во'!$B$5:$B$387,0),8)</f>
        <v>0</v>
      </c>
      <c r="P110" s="8">
        <f>INDEX('[8]Кол-во'!$B$5:$I$387,MATCH(B110,'[8]Кол-во'!$B$5:$B$387,0),8)</f>
        <v>0</v>
      </c>
      <c r="Q110" s="8">
        <f>INDEX('[9]Кол-во'!$B$5:$I$387,MATCH(B110,'[9]Кол-во'!$B$5:$B$387,0),8)</f>
        <v>0</v>
      </c>
      <c r="R110" s="8">
        <f>INDEX('[10]Кол-во'!$B$5:$I$387,MATCH(B110,'[10]Кол-во'!$B$5:$B$387,0),8)</f>
        <v>5</v>
      </c>
      <c r="S110" s="9">
        <v>1</v>
      </c>
    </row>
    <row r="111" spans="1:19" ht="45" x14ac:dyDescent="0.25">
      <c r="A111" s="8">
        <v>103</v>
      </c>
      <c r="B111" s="12">
        <v>2073500</v>
      </c>
      <c r="C111" s="15" t="s">
        <v>126</v>
      </c>
      <c r="D111" s="9">
        <v>7</v>
      </c>
      <c r="E111" s="9" t="s">
        <v>0</v>
      </c>
      <c r="F111" s="10" t="s">
        <v>24</v>
      </c>
      <c r="G111" s="9" t="s">
        <v>10</v>
      </c>
      <c r="H111" s="8">
        <f t="shared" si="1"/>
        <v>11</v>
      </c>
      <c r="I111" s="8">
        <f>INDEX('[1]Кол-во'!$B$5:$I$387,MATCH(B111,'[1]Кол-во'!$B$5:$B$387,0),8)</f>
        <v>1</v>
      </c>
      <c r="J111" s="8">
        <f>INDEX('[2]Кол-во'!$B$5:$I$387,MATCH(B111,'[2]Кол-во'!$B$5:$B$387,0),8)</f>
        <v>0</v>
      </c>
      <c r="K111" s="8">
        <f>INDEX('[3]Кол-во'!$B$5:$I$387,MATCH(B111,'[3]Кол-во'!$B$5:$B$387,0),8)</f>
        <v>2</v>
      </c>
      <c r="L111" s="8">
        <f>INDEX('[4]Кол-во'!$B$5:$I$387,MATCH(B111,'[4]Кол-во'!$B$5:$B$387,0),8)</f>
        <v>0</v>
      </c>
      <c r="M111" s="8">
        <f>INDEX('[5]Кол-во'!$B$5:$I$387,MATCH(B111,'[5]Кол-во'!$B$5:$B$387,0),8)</f>
        <v>3</v>
      </c>
      <c r="N111" s="8">
        <f>INDEX('[6]Кол-во'!$B$5:$I$387,MATCH(B111,'[6]Кол-во'!$B$5:$B$387,0),8)</f>
        <v>0</v>
      </c>
      <c r="O111" s="8">
        <f>INDEX('[7]Кол-во'!$B$5:$I$387,MATCH(B111,'[7]Кол-во'!$B$5:$B$387,0),8)</f>
        <v>0</v>
      </c>
      <c r="P111" s="8">
        <f>INDEX('[8]Кол-во'!$B$5:$I$387,MATCH(B111,'[8]Кол-во'!$B$5:$B$387,0),8)</f>
        <v>0</v>
      </c>
      <c r="Q111" s="8">
        <f>INDEX('[9]Кол-во'!$B$5:$I$387,MATCH(B111,'[9]Кол-во'!$B$5:$B$387,0),8)</f>
        <v>0</v>
      </c>
      <c r="R111" s="8">
        <f>INDEX('[10]Кол-во'!$B$5:$I$387,MATCH(B111,'[10]Кол-во'!$B$5:$B$387,0),8)</f>
        <v>5</v>
      </c>
      <c r="S111" s="9"/>
    </row>
    <row r="112" spans="1:19" ht="45" x14ac:dyDescent="0.25">
      <c r="A112" s="8">
        <v>104</v>
      </c>
      <c r="B112" s="12">
        <v>2284631</v>
      </c>
      <c r="C112" s="15" t="s">
        <v>127</v>
      </c>
      <c r="D112" s="9">
        <v>7</v>
      </c>
      <c r="E112" s="9" t="s">
        <v>0</v>
      </c>
      <c r="F112" s="10" t="s">
        <v>24</v>
      </c>
      <c r="G112" s="9" t="s">
        <v>10</v>
      </c>
      <c r="H112" s="8">
        <f t="shared" si="1"/>
        <v>11</v>
      </c>
      <c r="I112" s="8">
        <f>INDEX('[1]Кол-во'!$B$5:$I$387,MATCH(B112,'[1]Кол-во'!$B$5:$B$387,0),8)</f>
        <v>3</v>
      </c>
      <c r="J112" s="8">
        <f>INDEX('[2]Кол-во'!$B$5:$I$387,MATCH(B112,'[2]Кол-во'!$B$5:$B$387,0),8)</f>
        <v>0</v>
      </c>
      <c r="K112" s="8">
        <f>INDEX('[3]Кол-во'!$B$5:$I$387,MATCH(B112,'[3]Кол-во'!$B$5:$B$387,0),8)</f>
        <v>2</v>
      </c>
      <c r="L112" s="8">
        <f>INDEX('[4]Кол-во'!$B$5:$I$387,MATCH(B112,'[4]Кол-во'!$B$5:$B$387,0),8)</f>
        <v>0</v>
      </c>
      <c r="M112" s="8">
        <f>INDEX('[5]Кол-во'!$B$5:$I$387,MATCH(B112,'[5]Кол-во'!$B$5:$B$387,0),8)</f>
        <v>1</v>
      </c>
      <c r="N112" s="8">
        <f>INDEX('[6]Кол-во'!$B$5:$I$387,MATCH(B112,'[6]Кол-во'!$B$5:$B$387,0),8)</f>
        <v>0</v>
      </c>
      <c r="O112" s="8">
        <f>INDEX('[7]Кол-во'!$B$5:$I$387,MATCH(B112,'[7]Кол-во'!$B$5:$B$387,0),8)</f>
        <v>0</v>
      </c>
      <c r="P112" s="8">
        <f>INDEX('[8]Кол-во'!$B$5:$I$387,MATCH(B112,'[8]Кол-во'!$B$5:$B$387,0),8)</f>
        <v>0</v>
      </c>
      <c r="Q112" s="8">
        <f>INDEX('[9]Кол-во'!$B$5:$I$387,MATCH(B112,'[9]Кол-во'!$B$5:$B$387,0),8)</f>
        <v>0</v>
      </c>
      <c r="R112" s="8">
        <f>INDEX('[10]Кол-во'!$B$5:$I$387,MATCH(B112,'[10]Кол-во'!$B$5:$B$387,0),8)</f>
        <v>5</v>
      </c>
      <c r="S112" s="9"/>
    </row>
    <row r="113" spans="1:19" ht="45" x14ac:dyDescent="0.25">
      <c r="A113" s="8">
        <v>105</v>
      </c>
      <c r="B113" s="12">
        <v>2284648</v>
      </c>
      <c r="C113" s="15" t="s">
        <v>128</v>
      </c>
      <c r="D113" s="9">
        <v>7</v>
      </c>
      <c r="E113" s="9" t="s">
        <v>0</v>
      </c>
      <c r="F113" s="10" t="s">
        <v>24</v>
      </c>
      <c r="G113" s="9" t="s">
        <v>10</v>
      </c>
      <c r="H113" s="8">
        <f t="shared" si="1"/>
        <v>1</v>
      </c>
      <c r="I113" s="8">
        <f>INDEX('[1]Кол-во'!$B$5:$I$387,MATCH(B113,'[1]Кол-во'!$B$5:$B$387,0),8)</f>
        <v>0</v>
      </c>
      <c r="J113" s="8">
        <f>INDEX('[2]Кол-во'!$B$5:$I$387,MATCH(B113,'[2]Кол-во'!$B$5:$B$387,0),8)</f>
        <v>0</v>
      </c>
      <c r="K113" s="8">
        <f>INDEX('[3]Кол-во'!$B$5:$I$387,MATCH(B113,'[3]Кол-во'!$B$5:$B$387,0),8)</f>
        <v>0</v>
      </c>
      <c r="L113" s="8">
        <f>INDEX('[4]Кол-во'!$B$5:$I$387,MATCH(B113,'[4]Кол-во'!$B$5:$B$387,0),8)</f>
        <v>0</v>
      </c>
      <c r="M113" s="8">
        <f>INDEX('[5]Кол-во'!$B$5:$I$387,MATCH(B113,'[5]Кол-во'!$B$5:$B$387,0),8)</f>
        <v>0</v>
      </c>
      <c r="N113" s="8">
        <f>INDEX('[6]Кол-во'!$B$5:$I$387,MATCH(B113,'[6]Кол-во'!$B$5:$B$387,0),8)</f>
        <v>0</v>
      </c>
      <c r="O113" s="8">
        <f>INDEX('[7]Кол-во'!$B$5:$I$387,MATCH(B113,'[7]Кол-во'!$B$5:$B$387,0),8)</f>
        <v>0</v>
      </c>
      <c r="P113" s="8">
        <f>INDEX('[8]Кол-во'!$B$5:$I$387,MATCH(B113,'[8]Кол-во'!$B$5:$B$387,0),8)</f>
        <v>0</v>
      </c>
      <c r="Q113" s="8">
        <f>INDEX('[9]Кол-во'!$B$5:$I$387,MATCH(B113,'[9]Кол-во'!$B$5:$B$387,0),8)</f>
        <v>0</v>
      </c>
      <c r="R113" s="8">
        <f>INDEX('[10]Кол-во'!$B$5:$I$387,MATCH(B113,'[10]Кол-во'!$B$5:$B$387,0),8)</f>
        <v>0</v>
      </c>
      <c r="S113" s="9">
        <v>1</v>
      </c>
    </row>
    <row r="114" spans="1:19" ht="45" x14ac:dyDescent="0.25">
      <c r="A114" s="8">
        <v>106</v>
      </c>
      <c r="B114" s="12">
        <v>2285122</v>
      </c>
      <c r="C114" s="15" t="s">
        <v>129</v>
      </c>
      <c r="D114" s="9">
        <v>7</v>
      </c>
      <c r="E114" s="9" t="s">
        <v>0</v>
      </c>
      <c r="F114" s="10" t="s">
        <v>24</v>
      </c>
      <c r="G114" s="9" t="s">
        <v>9</v>
      </c>
      <c r="H114" s="8">
        <f t="shared" si="1"/>
        <v>1</v>
      </c>
      <c r="I114" s="8">
        <f>INDEX('[1]Кол-во'!$B$5:$I$387,MATCH(B114,'[1]Кол-во'!$B$5:$B$387,0),8)</f>
        <v>0</v>
      </c>
      <c r="J114" s="8">
        <f>INDEX('[2]Кол-во'!$B$5:$I$387,MATCH(B114,'[2]Кол-во'!$B$5:$B$387,0),8)</f>
        <v>0</v>
      </c>
      <c r="K114" s="8">
        <f>INDEX('[3]Кол-во'!$B$5:$I$387,MATCH(B114,'[3]Кол-во'!$B$5:$B$387,0),8)</f>
        <v>0</v>
      </c>
      <c r="L114" s="8">
        <f>INDEX('[4]Кол-во'!$B$5:$I$387,MATCH(B114,'[4]Кол-во'!$B$5:$B$387,0),8)</f>
        <v>1</v>
      </c>
      <c r="M114" s="8">
        <f>INDEX('[5]Кол-во'!$B$5:$I$387,MATCH(B114,'[5]Кол-во'!$B$5:$B$387,0),8)</f>
        <v>0</v>
      </c>
      <c r="N114" s="8">
        <f>INDEX('[6]Кол-во'!$B$5:$I$387,MATCH(B114,'[6]Кол-во'!$B$5:$B$387,0),8)</f>
        <v>0</v>
      </c>
      <c r="O114" s="8">
        <f>INDEX('[7]Кол-во'!$B$5:$I$387,MATCH(B114,'[7]Кол-во'!$B$5:$B$387,0),8)</f>
        <v>0</v>
      </c>
      <c r="P114" s="8">
        <f>INDEX('[8]Кол-во'!$B$5:$I$387,MATCH(B114,'[8]Кол-во'!$B$5:$B$387,0),8)</f>
        <v>0</v>
      </c>
      <c r="Q114" s="8">
        <f>INDEX('[9]Кол-во'!$B$5:$I$387,MATCH(B114,'[9]Кол-во'!$B$5:$B$387,0),8)</f>
        <v>0</v>
      </c>
      <c r="R114" s="8">
        <f>INDEX('[10]Кол-во'!$B$5:$I$387,MATCH(B114,'[10]Кол-во'!$B$5:$B$387,0),8)</f>
        <v>0</v>
      </c>
      <c r="S114" s="9"/>
    </row>
    <row r="115" spans="1:19" ht="45" x14ac:dyDescent="0.25">
      <c r="A115" s="8">
        <v>107</v>
      </c>
      <c r="B115" s="12">
        <v>2296802</v>
      </c>
      <c r="C115" s="15" t="s">
        <v>130</v>
      </c>
      <c r="D115" s="9">
        <v>7</v>
      </c>
      <c r="E115" s="9" t="s">
        <v>0</v>
      </c>
      <c r="F115" s="10" t="s">
        <v>24</v>
      </c>
      <c r="G115" s="9" t="s">
        <v>9</v>
      </c>
      <c r="H115" s="8">
        <f t="shared" si="1"/>
        <v>22</v>
      </c>
      <c r="I115" s="8">
        <f>INDEX('[1]Кол-во'!$B$5:$I$387,MATCH(B115,'[1]Кол-во'!$B$5:$B$387,0),8)</f>
        <v>4</v>
      </c>
      <c r="J115" s="8">
        <f>INDEX('[2]Кол-во'!$B$5:$I$387,MATCH(B115,'[2]Кол-во'!$B$5:$B$387,0),8)</f>
        <v>0</v>
      </c>
      <c r="K115" s="8">
        <f>INDEX('[3]Кол-во'!$B$5:$I$387,MATCH(B115,'[3]Кол-во'!$B$5:$B$387,0),8)</f>
        <v>0</v>
      </c>
      <c r="L115" s="8">
        <f>INDEX('[4]Кол-во'!$B$5:$I$387,MATCH(B115,'[4]Кол-во'!$B$5:$B$387,0),8)</f>
        <v>1</v>
      </c>
      <c r="M115" s="8">
        <f>INDEX('[5]Кол-во'!$B$5:$I$387,MATCH(B115,'[5]Кол-во'!$B$5:$B$387,0),8)</f>
        <v>0</v>
      </c>
      <c r="N115" s="8">
        <f>INDEX('[6]Кол-во'!$B$5:$I$387,MATCH(B115,'[6]Кол-во'!$B$5:$B$387,0),8)</f>
        <v>9</v>
      </c>
      <c r="O115" s="8">
        <f>INDEX('[7]Кол-во'!$B$5:$I$387,MATCH(B115,'[7]Кол-во'!$B$5:$B$387,0),8)</f>
        <v>0</v>
      </c>
      <c r="P115" s="8">
        <f>INDEX('[8]Кол-во'!$B$5:$I$387,MATCH(B115,'[8]Кол-во'!$B$5:$B$387,0),8)</f>
        <v>6</v>
      </c>
      <c r="Q115" s="8">
        <f>INDEX('[9]Кол-во'!$B$5:$I$387,MATCH(B115,'[9]Кол-во'!$B$5:$B$387,0),8)</f>
        <v>0</v>
      </c>
      <c r="R115" s="8">
        <f>INDEX('[10]Кол-во'!$B$5:$I$387,MATCH(B115,'[10]Кол-во'!$B$5:$B$387,0),8)</f>
        <v>0</v>
      </c>
      <c r="S115" s="9">
        <v>2</v>
      </c>
    </row>
    <row r="116" spans="1:19" ht="45" x14ac:dyDescent="0.25">
      <c r="A116" s="8">
        <v>108</v>
      </c>
      <c r="B116" s="12">
        <v>2279517</v>
      </c>
      <c r="C116" s="15" t="s">
        <v>131</v>
      </c>
      <c r="D116" s="9">
        <v>7</v>
      </c>
      <c r="E116" s="9" t="s">
        <v>0</v>
      </c>
      <c r="F116" s="10" t="s">
        <v>24</v>
      </c>
      <c r="G116" s="9" t="s">
        <v>9</v>
      </c>
      <c r="H116" s="8">
        <f t="shared" si="1"/>
        <v>6</v>
      </c>
      <c r="I116" s="8">
        <f>INDEX('[1]Кол-во'!$B$5:$I$387,MATCH(B116,'[1]Кол-во'!$B$5:$B$387,0),8)</f>
        <v>2</v>
      </c>
      <c r="J116" s="8">
        <f>INDEX('[2]Кол-во'!$B$5:$I$387,MATCH(B116,'[2]Кол-во'!$B$5:$B$387,0),8)</f>
        <v>0</v>
      </c>
      <c r="K116" s="8">
        <f>INDEX('[3]Кол-во'!$B$5:$I$387,MATCH(B116,'[3]Кол-во'!$B$5:$B$387,0),8)</f>
        <v>0</v>
      </c>
      <c r="L116" s="8">
        <f>INDEX('[4]Кол-во'!$B$5:$I$387,MATCH(B116,'[4]Кол-во'!$B$5:$B$387,0),8)</f>
        <v>0</v>
      </c>
      <c r="M116" s="8">
        <f>INDEX('[5]Кол-во'!$B$5:$I$387,MATCH(B116,'[5]Кол-во'!$B$5:$B$387,0),8)</f>
        <v>1</v>
      </c>
      <c r="N116" s="8">
        <f>INDEX('[6]Кол-во'!$B$5:$I$387,MATCH(B116,'[6]Кол-во'!$B$5:$B$387,0),8)</f>
        <v>0</v>
      </c>
      <c r="O116" s="8">
        <f>INDEX('[7]Кол-во'!$B$5:$I$387,MATCH(B116,'[7]Кол-во'!$B$5:$B$387,0),8)</f>
        <v>0</v>
      </c>
      <c r="P116" s="8">
        <f>INDEX('[8]Кол-во'!$B$5:$I$387,MATCH(B116,'[8]Кол-во'!$B$5:$B$387,0),8)</f>
        <v>3</v>
      </c>
      <c r="Q116" s="8">
        <f>INDEX('[9]Кол-во'!$B$5:$I$387,MATCH(B116,'[9]Кол-во'!$B$5:$B$387,0),8)</f>
        <v>0</v>
      </c>
      <c r="R116" s="8">
        <f>INDEX('[10]Кол-во'!$B$5:$I$387,MATCH(B116,'[10]Кол-во'!$B$5:$B$387,0),8)</f>
        <v>0</v>
      </c>
      <c r="S116" s="9"/>
    </row>
    <row r="117" spans="1:19" ht="45" x14ac:dyDescent="0.25">
      <c r="A117" s="8">
        <v>109</v>
      </c>
      <c r="B117" s="12">
        <v>2285126</v>
      </c>
      <c r="C117" s="15" t="s">
        <v>132</v>
      </c>
      <c r="D117" s="9">
        <v>7</v>
      </c>
      <c r="E117" s="9" t="s">
        <v>0</v>
      </c>
      <c r="F117" s="10" t="s">
        <v>24</v>
      </c>
      <c r="G117" s="9" t="s">
        <v>9</v>
      </c>
      <c r="H117" s="8">
        <f t="shared" si="1"/>
        <v>6</v>
      </c>
      <c r="I117" s="8">
        <f>INDEX('[1]Кол-во'!$B$5:$I$387,MATCH(B117,'[1]Кол-во'!$B$5:$B$387,0),8)</f>
        <v>0</v>
      </c>
      <c r="J117" s="8">
        <f>INDEX('[2]Кол-во'!$B$5:$I$387,MATCH(B117,'[2]Кол-во'!$B$5:$B$387,0),8)</f>
        <v>0</v>
      </c>
      <c r="K117" s="8">
        <f>INDEX('[3]Кол-во'!$B$5:$I$387,MATCH(B117,'[3]Кол-во'!$B$5:$B$387,0),8)</f>
        <v>0</v>
      </c>
      <c r="L117" s="8">
        <f>INDEX('[4]Кол-во'!$B$5:$I$387,MATCH(B117,'[4]Кол-во'!$B$5:$B$387,0),8)</f>
        <v>0</v>
      </c>
      <c r="M117" s="8">
        <f>INDEX('[5]Кол-во'!$B$5:$I$387,MATCH(B117,'[5]Кол-во'!$B$5:$B$387,0),8)</f>
        <v>3</v>
      </c>
      <c r="N117" s="8">
        <f>INDEX('[6]Кол-во'!$B$5:$I$387,MATCH(B117,'[6]Кол-во'!$B$5:$B$387,0),8)</f>
        <v>0</v>
      </c>
      <c r="O117" s="8">
        <f>INDEX('[7]Кол-во'!$B$5:$I$387,MATCH(B117,'[7]Кол-во'!$B$5:$B$387,0),8)</f>
        <v>0</v>
      </c>
      <c r="P117" s="8">
        <f>INDEX('[8]Кол-во'!$B$5:$I$387,MATCH(B117,'[8]Кол-во'!$B$5:$B$387,0),8)</f>
        <v>0</v>
      </c>
      <c r="Q117" s="8">
        <f>INDEX('[9]Кол-во'!$B$5:$I$387,MATCH(B117,'[9]Кол-во'!$B$5:$B$387,0),8)</f>
        <v>0</v>
      </c>
      <c r="R117" s="8">
        <f>INDEX('[10]Кол-во'!$B$5:$I$387,MATCH(B117,'[10]Кол-во'!$B$5:$B$387,0),8)</f>
        <v>3</v>
      </c>
      <c r="S117" s="9"/>
    </row>
    <row r="118" spans="1:19" ht="45" x14ac:dyDescent="0.25">
      <c r="A118" s="8">
        <v>110</v>
      </c>
      <c r="B118" s="12">
        <v>2296808</v>
      </c>
      <c r="C118" s="15" t="s">
        <v>133</v>
      </c>
      <c r="D118" s="9">
        <v>7</v>
      </c>
      <c r="E118" s="9" t="s">
        <v>0</v>
      </c>
      <c r="F118" s="10" t="s">
        <v>24</v>
      </c>
      <c r="G118" s="9" t="s">
        <v>9</v>
      </c>
      <c r="H118" s="8">
        <f t="shared" si="1"/>
        <v>10</v>
      </c>
      <c r="I118" s="8">
        <f>INDEX('[1]Кол-во'!$B$5:$I$387,MATCH(B118,'[1]Кол-во'!$B$5:$B$387,0),8)</f>
        <v>0</v>
      </c>
      <c r="J118" s="8">
        <f>INDEX('[2]Кол-во'!$B$5:$I$387,MATCH(B118,'[2]Кол-во'!$B$5:$B$387,0),8)</f>
        <v>0</v>
      </c>
      <c r="K118" s="8">
        <f>INDEX('[3]Кол-во'!$B$5:$I$387,MATCH(B118,'[3]Кол-во'!$B$5:$B$387,0),8)</f>
        <v>0</v>
      </c>
      <c r="L118" s="8">
        <f>INDEX('[4]Кол-во'!$B$5:$I$387,MATCH(B118,'[4]Кол-во'!$B$5:$B$387,0),8)</f>
        <v>0</v>
      </c>
      <c r="M118" s="8">
        <f>INDEX('[5]Кол-во'!$B$5:$I$387,MATCH(B118,'[5]Кол-во'!$B$5:$B$387,0),8)</f>
        <v>0</v>
      </c>
      <c r="N118" s="8">
        <f>INDEX('[6]Кол-во'!$B$5:$I$387,MATCH(B118,'[6]Кол-во'!$B$5:$B$387,0),8)</f>
        <v>2</v>
      </c>
      <c r="O118" s="8">
        <f>INDEX('[7]Кол-во'!$B$5:$I$387,MATCH(B118,'[7]Кол-во'!$B$5:$B$387,0),8)</f>
        <v>0</v>
      </c>
      <c r="P118" s="8">
        <f>INDEX('[8]Кол-во'!$B$5:$I$387,MATCH(B118,'[8]Кол-во'!$B$5:$B$387,0),8)</f>
        <v>5</v>
      </c>
      <c r="Q118" s="8">
        <f>INDEX('[9]Кол-во'!$B$5:$I$387,MATCH(B118,'[9]Кол-во'!$B$5:$B$387,0),8)</f>
        <v>0</v>
      </c>
      <c r="R118" s="8">
        <f>INDEX('[10]Кол-во'!$B$5:$I$387,MATCH(B118,'[10]Кол-во'!$B$5:$B$387,0),8)</f>
        <v>0</v>
      </c>
      <c r="S118" s="9">
        <v>3</v>
      </c>
    </row>
    <row r="119" spans="1:19" ht="45" x14ac:dyDescent="0.25">
      <c r="A119" s="8">
        <v>111</v>
      </c>
      <c r="B119" s="12">
        <v>2285130</v>
      </c>
      <c r="C119" s="15" t="s">
        <v>134</v>
      </c>
      <c r="D119" s="9">
        <v>7</v>
      </c>
      <c r="E119" s="9" t="s">
        <v>0</v>
      </c>
      <c r="F119" s="10" t="s">
        <v>24</v>
      </c>
      <c r="G119" s="9" t="s">
        <v>9</v>
      </c>
      <c r="H119" s="8">
        <f t="shared" si="1"/>
        <v>1</v>
      </c>
      <c r="I119" s="8">
        <f>INDEX('[1]Кол-во'!$B$5:$I$387,MATCH(B119,'[1]Кол-во'!$B$5:$B$387,0),8)</f>
        <v>0</v>
      </c>
      <c r="J119" s="8">
        <f>INDEX('[2]Кол-во'!$B$5:$I$387,MATCH(B119,'[2]Кол-во'!$B$5:$B$387,0),8)</f>
        <v>0</v>
      </c>
      <c r="K119" s="8">
        <f>INDEX('[3]Кол-во'!$B$5:$I$387,MATCH(B119,'[3]Кол-во'!$B$5:$B$387,0),8)</f>
        <v>0</v>
      </c>
      <c r="L119" s="8">
        <f>INDEX('[4]Кол-во'!$B$5:$I$387,MATCH(B119,'[4]Кол-во'!$B$5:$B$387,0),8)</f>
        <v>0</v>
      </c>
      <c r="M119" s="8">
        <f>INDEX('[5]Кол-во'!$B$5:$I$387,MATCH(B119,'[5]Кол-во'!$B$5:$B$387,0),8)</f>
        <v>1</v>
      </c>
      <c r="N119" s="8">
        <f>INDEX('[6]Кол-во'!$B$5:$I$387,MATCH(B119,'[6]Кол-во'!$B$5:$B$387,0),8)</f>
        <v>0</v>
      </c>
      <c r="O119" s="8">
        <f>INDEX('[7]Кол-во'!$B$5:$I$387,MATCH(B119,'[7]Кол-во'!$B$5:$B$387,0),8)</f>
        <v>0</v>
      </c>
      <c r="P119" s="8">
        <f>INDEX('[8]Кол-во'!$B$5:$I$387,MATCH(B119,'[8]Кол-во'!$B$5:$B$387,0),8)</f>
        <v>0</v>
      </c>
      <c r="Q119" s="8">
        <f>INDEX('[9]Кол-во'!$B$5:$I$387,MATCH(B119,'[9]Кол-во'!$B$5:$B$387,0),8)</f>
        <v>0</v>
      </c>
      <c r="R119" s="8">
        <f>INDEX('[10]Кол-во'!$B$5:$I$387,MATCH(B119,'[10]Кол-во'!$B$5:$B$387,0),8)</f>
        <v>0</v>
      </c>
      <c r="S119" s="9"/>
    </row>
    <row r="120" spans="1:19" ht="45" x14ac:dyDescent="0.25">
      <c r="A120" s="8">
        <v>112</v>
      </c>
      <c r="B120" s="12">
        <v>2296805</v>
      </c>
      <c r="C120" s="15" t="s">
        <v>135</v>
      </c>
      <c r="D120" s="9">
        <v>7</v>
      </c>
      <c r="E120" s="9" t="s">
        <v>0</v>
      </c>
      <c r="F120" s="10" t="s">
        <v>24</v>
      </c>
      <c r="G120" s="9" t="s">
        <v>9</v>
      </c>
      <c r="H120" s="8">
        <f t="shared" si="1"/>
        <v>10</v>
      </c>
      <c r="I120" s="8">
        <f>INDEX('[1]Кол-во'!$B$5:$I$387,MATCH(B120,'[1]Кол-во'!$B$5:$B$387,0),8)</f>
        <v>1</v>
      </c>
      <c r="J120" s="8">
        <f>INDEX('[2]Кол-во'!$B$5:$I$387,MATCH(B120,'[2]Кол-во'!$B$5:$B$387,0),8)</f>
        <v>0</v>
      </c>
      <c r="K120" s="8">
        <f>INDEX('[3]Кол-во'!$B$5:$I$387,MATCH(B120,'[3]Кол-во'!$B$5:$B$387,0),8)</f>
        <v>0</v>
      </c>
      <c r="L120" s="8">
        <f>INDEX('[4]Кол-во'!$B$5:$I$387,MATCH(B120,'[4]Кол-во'!$B$5:$B$387,0),8)</f>
        <v>2</v>
      </c>
      <c r="M120" s="8">
        <f>INDEX('[5]Кол-во'!$B$5:$I$387,MATCH(B120,'[5]Кол-во'!$B$5:$B$387,0),8)</f>
        <v>0</v>
      </c>
      <c r="N120" s="8">
        <f>INDEX('[6]Кол-во'!$B$5:$I$387,MATCH(B120,'[6]Кол-во'!$B$5:$B$387,0),8)</f>
        <v>6</v>
      </c>
      <c r="O120" s="8">
        <f>INDEX('[7]Кол-во'!$B$5:$I$387,MATCH(B120,'[7]Кол-во'!$B$5:$B$387,0),8)</f>
        <v>0</v>
      </c>
      <c r="P120" s="8">
        <f>INDEX('[8]Кол-во'!$B$5:$I$387,MATCH(B120,'[8]Кол-во'!$B$5:$B$387,0),8)</f>
        <v>1</v>
      </c>
      <c r="Q120" s="8">
        <f>INDEX('[9]Кол-во'!$B$5:$I$387,MATCH(B120,'[9]Кол-во'!$B$5:$B$387,0),8)</f>
        <v>0</v>
      </c>
      <c r="R120" s="8">
        <f>INDEX('[10]Кол-во'!$B$5:$I$387,MATCH(B120,'[10]Кол-во'!$B$5:$B$387,0),8)</f>
        <v>0</v>
      </c>
      <c r="S120" s="9"/>
    </row>
    <row r="121" spans="1:19" ht="45" x14ac:dyDescent="0.25">
      <c r="A121" s="8">
        <v>113</v>
      </c>
      <c r="B121" s="12">
        <v>2285133</v>
      </c>
      <c r="C121" s="15" t="s">
        <v>136</v>
      </c>
      <c r="D121" s="9">
        <v>7</v>
      </c>
      <c r="E121" s="9" t="s">
        <v>0</v>
      </c>
      <c r="F121" s="10" t="s">
        <v>24</v>
      </c>
      <c r="G121" s="9" t="s">
        <v>9</v>
      </c>
      <c r="H121" s="8">
        <f t="shared" si="1"/>
        <v>2</v>
      </c>
      <c r="I121" s="8">
        <f>INDEX('[1]Кол-во'!$B$5:$I$387,MATCH(B121,'[1]Кол-во'!$B$5:$B$387,0),8)</f>
        <v>0</v>
      </c>
      <c r="J121" s="8">
        <f>INDEX('[2]Кол-во'!$B$5:$I$387,MATCH(B121,'[2]Кол-во'!$B$5:$B$387,0),8)</f>
        <v>0</v>
      </c>
      <c r="K121" s="8">
        <f>INDEX('[3]Кол-во'!$B$5:$I$387,MATCH(B121,'[3]Кол-во'!$B$5:$B$387,0),8)</f>
        <v>0</v>
      </c>
      <c r="L121" s="8">
        <f>INDEX('[4]Кол-во'!$B$5:$I$387,MATCH(B121,'[4]Кол-во'!$B$5:$B$387,0),8)</f>
        <v>0</v>
      </c>
      <c r="M121" s="8">
        <f>INDEX('[5]Кол-во'!$B$5:$I$387,MATCH(B121,'[5]Кол-во'!$B$5:$B$387,0),8)</f>
        <v>0</v>
      </c>
      <c r="N121" s="8">
        <f>INDEX('[6]Кол-во'!$B$5:$I$387,MATCH(B121,'[6]Кол-во'!$B$5:$B$387,0),8)</f>
        <v>0</v>
      </c>
      <c r="O121" s="8">
        <f>INDEX('[7]Кол-во'!$B$5:$I$387,MATCH(B121,'[7]Кол-во'!$B$5:$B$387,0),8)</f>
        <v>0</v>
      </c>
      <c r="P121" s="8">
        <f>INDEX('[8]Кол-во'!$B$5:$I$387,MATCH(B121,'[8]Кол-во'!$B$5:$B$387,0),8)</f>
        <v>2</v>
      </c>
      <c r="Q121" s="8">
        <f>INDEX('[9]Кол-во'!$B$5:$I$387,MATCH(B121,'[9]Кол-во'!$B$5:$B$387,0),8)</f>
        <v>0</v>
      </c>
      <c r="R121" s="8">
        <f>INDEX('[10]Кол-во'!$B$5:$I$387,MATCH(B121,'[10]Кол-во'!$B$5:$B$387,0),8)</f>
        <v>0</v>
      </c>
      <c r="S121" s="9"/>
    </row>
    <row r="122" spans="1:19" ht="45" x14ac:dyDescent="0.25">
      <c r="A122" s="8">
        <v>114</v>
      </c>
      <c r="B122" s="12">
        <v>2285135</v>
      </c>
      <c r="C122" s="15" t="s">
        <v>137</v>
      </c>
      <c r="D122" s="9">
        <v>7</v>
      </c>
      <c r="E122" s="9" t="s">
        <v>0</v>
      </c>
      <c r="F122" s="10" t="s">
        <v>24</v>
      </c>
      <c r="G122" s="9" t="s">
        <v>9</v>
      </c>
      <c r="H122" s="8">
        <f t="shared" si="1"/>
        <v>1</v>
      </c>
      <c r="I122" s="8">
        <f>INDEX('[1]Кол-во'!$B$5:$I$387,MATCH(B122,'[1]Кол-во'!$B$5:$B$387,0),8)</f>
        <v>0</v>
      </c>
      <c r="J122" s="8">
        <f>INDEX('[2]Кол-во'!$B$5:$I$387,MATCH(B122,'[2]Кол-во'!$B$5:$B$387,0),8)</f>
        <v>0</v>
      </c>
      <c r="K122" s="8">
        <f>INDEX('[3]Кол-во'!$B$5:$I$387,MATCH(B122,'[3]Кол-во'!$B$5:$B$387,0),8)</f>
        <v>0</v>
      </c>
      <c r="L122" s="8">
        <f>INDEX('[4]Кол-во'!$B$5:$I$387,MATCH(B122,'[4]Кол-во'!$B$5:$B$387,0),8)</f>
        <v>1</v>
      </c>
      <c r="M122" s="8">
        <f>INDEX('[5]Кол-во'!$B$5:$I$387,MATCH(B122,'[5]Кол-во'!$B$5:$B$387,0),8)</f>
        <v>0</v>
      </c>
      <c r="N122" s="8">
        <f>INDEX('[6]Кол-во'!$B$5:$I$387,MATCH(B122,'[6]Кол-во'!$B$5:$B$387,0),8)</f>
        <v>0</v>
      </c>
      <c r="O122" s="8">
        <f>INDEX('[7]Кол-во'!$B$5:$I$387,MATCH(B122,'[7]Кол-во'!$B$5:$B$387,0),8)</f>
        <v>0</v>
      </c>
      <c r="P122" s="8">
        <f>INDEX('[8]Кол-во'!$B$5:$I$387,MATCH(B122,'[8]Кол-во'!$B$5:$B$387,0),8)</f>
        <v>0</v>
      </c>
      <c r="Q122" s="8">
        <f>INDEX('[9]Кол-во'!$B$5:$I$387,MATCH(B122,'[9]Кол-во'!$B$5:$B$387,0),8)</f>
        <v>0</v>
      </c>
      <c r="R122" s="8">
        <f>INDEX('[10]Кол-во'!$B$5:$I$387,MATCH(B122,'[10]Кол-во'!$B$5:$B$387,0),8)</f>
        <v>0</v>
      </c>
      <c r="S122" s="9"/>
    </row>
    <row r="123" spans="1:19" ht="45" x14ac:dyDescent="0.25">
      <c r="A123" s="8">
        <v>115</v>
      </c>
      <c r="B123" s="12">
        <v>2285132</v>
      </c>
      <c r="C123" s="15" t="s">
        <v>138</v>
      </c>
      <c r="D123" s="9">
        <v>7</v>
      </c>
      <c r="E123" s="9" t="s">
        <v>0</v>
      </c>
      <c r="F123" s="10" t="s">
        <v>24</v>
      </c>
      <c r="G123" s="9" t="s">
        <v>9</v>
      </c>
      <c r="H123" s="8">
        <f t="shared" si="1"/>
        <v>7</v>
      </c>
      <c r="I123" s="8">
        <f>INDEX('[1]Кол-во'!$B$5:$I$387,MATCH(B123,'[1]Кол-во'!$B$5:$B$387,0),8)</f>
        <v>0</v>
      </c>
      <c r="J123" s="8">
        <f>INDEX('[2]Кол-во'!$B$5:$I$387,MATCH(B123,'[2]Кол-во'!$B$5:$B$387,0),8)</f>
        <v>0</v>
      </c>
      <c r="K123" s="8">
        <f>INDEX('[3]Кол-во'!$B$5:$I$387,MATCH(B123,'[3]Кол-во'!$B$5:$B$387,0),8)</f>
        <v>0</v>
      </c>
      <c r="L123" s="8">
        <f>INDEX('[4]Кол-во'!$B$5:$I$387,MATCH(B123,'[4]Кол-во'!$B$5:$B$387,0),8)</f>
        <v>0</v>
      </c>
      <c r="M123" s="8">
        <f>INDEX('[5]Кол-во'!$B$5:$I$387,MATCH(B123,'[5]Кол-во'!$B$5:$B$387,0),8)</f>
        <v>1</v>
      </c>
      <c r="N123" s="8">
        <f>INDEX('[6]Кол-во'!$B$5:$I$387,MATCH(B123,'[6]Кол-во'!$B$5:$B$387,0),8)</f>
        <v>2</v>
      </c>
      <c r="O123" s="8">
        <f>INDEX('[7]Кол-во'!$B$5:$I$387,MATCH(B123,'[7]Кол-во'!$B$5:$B$387,0),8)</f>
        <v>0</v>
      </c>
      <c r="P123" s="8">
        <f>INDEX('[8]Кол-во'!$B$5:$I$387,MATCH(B123,'[8]Кол-во'!$B$5:$B$387,0),8)</f>
        <v>3</v>
      </c>
      <c r="Q123" s="8">
        <f>INDEX('[9]Кол-во'!$B$5:$I$387,MATCH(B123,'[9]Кол-во'!$B$5:$B$387,0),8)</f>
        <v>0</v>
      </c>
      <c r="R123" s="8">
        <f>INDEX('[10]Кол-во'!$B$5:$I$387,MATCH(B123,'[10]Кол-во'!$B$5:$B$387,0),8)</f>
        <v>1</v>
      </c>
      <c r="S123" s="9"/>
    </row>
    <row r="124" spans="1:19" ht="45" x14ac:dyDescent="0.25">
      <c r="A124" s="8">
        <v>116</v>
      </c>
      <c r="B124" s="12">
        <v>2296806</v>
      </c>
      <c r="C124" s="15" t="s">
        <v>139</v>
      </c>
      <c r="D124" s="9">
        <v>7</v>
      </c>
      <c r="E124" s="9" t="s">
        <v>0</v>
      </c>
      <c r="F124" s="10" t="s">
        <v>24</v>
      </c>
      <c r="G124" s="9" t="s">
        <v>9</v>
      </c>
      <c r="H124" s="8">
        <f t="shared" si="1"/>
        <v>1</v>
      </c>
      <c r="I124" s="8">
        <f>INDEX('[1]Кол-во'!$B$5:$I$387,MATCH(B124,'[1]Кол-во'!$B$5:$B$387,0),8)</f>
        <v>0</v>
      </c>
      <c r="J124" s="8">
        <f>INDEX('[2]Кол-во'!$B$5:$I$387,MATCH(B124,'[2]Кол-во'!$B$5:$B$387,0),8)</f>
        <v>0</v>
      </c>
      <c r="K124" s="8">
        <f>INDEX('[3]Кол-во'!$B$5:$I$387,MATCH(B124,'[3]Кол-во'!$B$5:$B$387,0),8)</f>
        <v>0</v>
      </c>
      <c r="L124" s="8">
        <f>INDEX('[4]Кол-во'!$B$5:$I$387,MATCH(B124,'[4]Кол-во'!$B$5:$B$387,0),8)</f>
        <v>0</v>
      </c>
      <c r="M124" s="8">
        <f>INDEX('[5]Кол-во'!$B$5:$I$387,MATCH(B124,'[5]Кол-во'!$B$5:$B$387,0),8)</f>
        <v>0</v>
      </c>
      <c r="N124" s="8">
        <f>INDEX('[6]Кол-во'!$B$5:$I$387,MATCH(B124,'[6]Кол-во'!$B$5:$B$387,0),8)</f>
        <v>0</v>
      </c>
      <c r="O124" s="8">
        <f>INDEX('[7]Кол-во'!$B$5:$I$387,MATCH(B124,'[7]Кол-во'!$B$5:$B$387,0),8)</f>
        <v>0</v>
      </c>
      <c r="P124" s="8">
        <f>INDEX('[8]Кол-во'!$B$5:$I$387,MATCH(B124,'[8]Кол-во'!$B$5:$B$387,0),8)</f>
        <v>1</v>
      </c>
      <c r="Q124" s="8">
        <f>INDEX('[9]Кол-во'!$B$5:$I$387,MATCH(B124,'[9]Кол-во'!$B$5:$B$387,0),8)</f>
        <v>0</v>
      </c>
      <c r="R124" s="8">
        <f>INDEX('[10]Кол-во'!$B$5:$I$387,MATCH(B124,'[10]Кол-во'!$B$5:$B$387,0),8)</f>
        <v>0</v>
      </c>
      <c r="S124" s="9"/>
    </row>
    <row r="125" spans="1:19" ht="45" x14ac:dyDescent="0.25">
      <c r="A125" s="8">
        <v>117</v>
      </c>
      <c r="B125" s="12">
        <v>2285136</v>
      </c>
      <c r="C125" s="15" t="s">
        <v>140</v>
      </c>
      <c r="D125" s="9">
        <v>7</v>
      </c>
      <c r="E125" s="9" t="s">
        <v>0</v>
      </c>
      <c r="F125" s="10" t="s">
        <v>24</v>
      </c>
      <c r="G125" s="9" t="s">
        <v>9</v>
      </c>
      <c r="H125" s="8">
        <f t="shared" si="1"/>
        <v>2</v>
      </c>
      <c r="I125" s="8">
        <f>INDEX('[1]Кол-во'!$B$5:$I$387,MATCH(B125,'[1]Кол-во'!$B$5:$B$387,0),8)</f>
        <v>0</v>
      </c>
      <c r="J125" s="8">
        <f>INDEX('[2]Кол-во'!$B$5:$I$387,MATCH(B125,'[2]Кол-во'!$B$5:$B$387,0),8)</f>
        <v>0</v>
      </c>
      <c r="K125" s="8">
        <f>INDEX('[3]Кол-во'!$B$5:$I$387,MATCH(B125,'[3]Кол-во'!$B$5:$B$387,0),8)</f>
        <v>0</v>
      </c>
      <c r="L125" s="8">
        <f>INDEX('[4]Кол-во'!$B$5:$I$387,MATCH(B125,'[4]Кол-во'!$B$5:$B$387,0),8)</f>
        <v>0</v>
      </c>
      <c r="M125" s="8">
        <f>INDEX('[5]Кол-во'!$B$5:$I$387,MATCH(B125,'[5]Кол-во'!$B$5:$B$387,0),8)</f>
        <v>0</v>
      </c>
      <c r="N125" s="8">
        <f>INDEX('[6]Кол-во'!$B$5:$I$387,MATCH(B125,'[6]Кол-во'!$B$5:$B$387,0),8)</f>
        <v>1</v>
      </c>
      <c r="O125" s="8">
        <f>INDEX('[7]Кол-во'!$B$5:$I$387,MATCH(B125,'[7]Кол-во'!$B$5:$B$387,0),8)</f>
        <v>0</v>
      </c>
      <c r="P125" s="8">
        <f>INDEX('[8]Кол-во'!$B$5:$I$387,MATCH(B125,'[8]Кол-во'!$B$5:$B$387,0),8)</f>
        <v>0</v>
      </c>
      <c r="Q125" s="8">
        <f>INDEX('[9]Кол-во'!$B$5:$I$387,MATCH(B125,'[9]Кол-во'!$B$5:$B$387,0),8)</f>
        <v>0</v>
      </c>
      <c r="R125" s="8">
        <f>INDEX('[10]Кол-во'!$B$5:$I$387,MATCH(B125,'[10]Кол-во'!$B$5:$B$387,0),8)</f>
        <v>1</v>
      </c>
      <c r="S125" s="9"/>
    </row>
    <row r="126" spans="1:19" ht="45" x14ac:dyDescent="0.25">
      <c r="A126" s="8">
        <v>118</v>
      </c>
      <c r="B126" s="12">
        <v>2296816</v>
      </c>
      <c r="C126" s="15" t="s">
        <v>141</v>
      </c>
      <c r="D126" s="9">
        <v>7</v>
      </c>
      <c r="E126" s="9" t="s">
        <v>0</v>
      </c>
      <c r="F126" s="10" t="s">
        <v>24</v>
      </c>
      <c r="G126" s="9" t="s">
        <v>9</v>
      </c>
      <c r="H126" s="8">
        <f t="shared" si="1"/>
        <v>14</v>
      </c>
      <c r="I126" s="8">
        <f>INDEX('[1]Кол-во'!$B$5:$I$387,MATCH(B126,'[1]Кол-во'!$B$5:$B$387,0),8)</f>
        <v>4</v>
      </c>
      <c r="J126" s="8">
        <f>INDEX('[2]Кол-во'!$B$5:$I$387,MATCH(B126,'[2]Кол-во'!$B$5:$B$387,0),8)</f>
        <v>0</v>
      </c>
      <c r="K126" s="8">
        <f>INDEX('[3]Кол-во'!$B$5:$I$387,MATCH(B126,'[3]Кол-во'!$B$5:$B$387,0),8)</f>
        <v>0</v>
      </c>
      <c r="L126" s="8">
        <f>INDEX('[4]Кол-во'!$B$5:$I$387,MATCH(B126,'[4]Кол-во'!$B$5:$B$387,0),8)</f>
        <v>2</v>
      </c>
      <c r="M126" s="8">
        <f>INDEX('[5]Кол-во'!$B$5:$I$387,MATCH(B126,'[5]Кол-во'!$B$5:$B$387,0),8)</f>
        <v>0</v>
      </c>
      <c r="N126" s="8">
        <f>INDEX('[6]Кол-во'!$B$5:$I$387,MATCH(B126,'[6]Кол-во'!$B$5:$B$387,0),8)</f>
        <v>1</v>
      </c>
      <c r="O126" s="8">
        <f>INDEX('[7]Кол-во'!$B$5:$I$387,MATCH(B126,'[7]Кол-во'!$B$5:$B$387,0),8)</f>
        <v>0</v>
      </c>
      <c r="P126" s="8">
        <f>INDEX('[8]Кол-во'!$B$5:$I$387,MATCH(B126,'[8]Кол-во'!$B$5:$B$387,0),8)</f>
        <v>7</v>
      </c>
      <c r="Q126" s="8">
        <f>INDEX('[9]Кол-во'!$B$5:$I$387,MATCH(B126,'[9]Кол-во'!$B$5:$B$387,0),8)</f>
        <v>0</v>
      </c>
      <c r="R126" s="8">
        <f>INDEX('[10]Кол-во'!$B$5:$I$387,MATCH(B126,'[10]Кол-во'!$B$5:$B$387,0),8)</f>
        <v>0</v>
      </c>
      <c r="S126" s="9"/>
    </row>
    <row r="127" spans="1:19" ht="45" x14ac:dyDescent="0.25">
      <c r="A127" s="8">
        <v>119</v>
      </c>
      <c r="B127" s="12">
        <v>2285142</v>
      </c>
      <c r="C127" s="15" t="s">
        <v>142</v>
      </c>
      <c r="D127" s="9">
        <v>7</v>
      </c>
      <c r="E127" s="9" t="s">
        <v>0</v>
      </c>
      <c r="F127" s="10" t="s">
        <v>24</v>
      </c>
      <c r="G127" s="9" t="s">
        <v>9</v>
      </c>
      <c r="H127" s="8">
        <f t="shared" si="1"/>
        <v>1</v>
      </c>
      <c r="I127" s="8">
        <f>INDEX('[1]Кол-во'!$B$5:$I$387,MATCH(B127,'[1]Кол-во'!$B$5:$B$387,0),8)</f>
        <v>0</v>
      </c>
      <c r="J127" s="8">
        <f>INDEX('[2]Кол-во'!$B$5:$I$387,MATCH(B127,'[2]Кол-во'!$B$5:$B$387,0),8)</f>
        <v>0</v>
      </c>
      <c r="K127" s="8">
        <f>INDEX('[3]Кол-во'!$B$5:$I$387,MATCH(B127,'[3]Кол-во'!$B$5:$B$387,0),8)</f>
        <v>0</v>
      </c>
      <c r="L127" s="8">
        <f>INDEX('[4]Кол-во'!$B$5:$I$387,MATCH(B127,'[4]Кол-во'!$B$5:$B$387,0),8)</f>
        <v>0</v>
      </c>
      <c r="M127" s="8">
        <f>INDEX('[5]Кол-во'!$B$5:$I$387,MATCH(B127,'[5]Кол-во'!$B$5:$B$387,0),8)</f>
        <v>0</v>
      </c>
      <c r="N127" s="8">
        <f>INDEX('[6]Кол-во'!$B$5:$I$387,MATCH(B127,'[6]Кол-во'!$B$5:$B$387,0),8)</f>
        <v>0</v>
      </c>
      <c r="O127" s="8">
        <f>INDEX('[7]Кол-во'!$B$5:$I$387,MATCH(B127,'[7]Кол-во'!$B$5:$B$387,0),8)</f>
        <v>0</v>
      </c>
      <c r="P127" s="8">
        <f>INDEX('[8]Кол-во'!$B$5:$I$387,MATCH(B127,'[8]Кол-во'!$B$5:$B$387,0),8)</f>
        <v>1</v>
      </c>
      <c r="Q127" s="8">
        <f>INDEX('[9]Кол-во'!$B$5:$I$387,MATCH(B127,'[9]Кол-во'!$B$5:$B$387,0),8)</f>
        <v>0</v>
      </c>
      <c r="R127" s="8">
        <f>INDEX('[10]Кол-во'!$B$5:$I$387,MATCH(B127,'[10]Кол-во'!$B$5:$B$387,0),8)</f>
        <v>0</v>
      </c>
      <c r="S127" s="9"/>
    </row>
    <row r="128" spans="1:19" ht="45" x14ac:dyDescent="0.25">
      <c r="A128" s="8">
        <v>120</v>
      </c>
      <c r="B128" s="12">
        <v>2296817</v>
      </c>
      <c r="C128" s="15" t="s">
        <v>143</v>
      </c>
      <c r="D128" s="9">
        <v>7</v>
      </c>
      <c r="E128" s="9" t="s">
        <v>0</v>
      </c>
      <c r="F128" s="10" t="s">
        <v>24</v>
      </c>
      <c r="G128" s="9" t="s">
        <v>9</v>
      </c>
      <c r="H128" s="8">
        <f t="shared" si="1"/>
        <v>3</v>
      </c>
      <c r="I128" s="8">
        <f>INDEX('[1]Кол-во'!$B$5:$I$387,MATCH(B128,'[1]Кол-во'!$B$5:$B$387,0),8)</f>
        <v>0</v>
      </c>
      <c r="J128" s="8">
        <f>INDEX('[2]Кол-во'!$B$5:$I$387,MATCH(B128,'[2]Кол-во'!$B$5:$B$387,0),8)</f>
        <v>0</v>
      </c>
      <c r="K128" s="8">
        <f>INDEX('[3]Кол-во'!$B$5:$I$387,MATCH(B128,'[3]Кол-во'!$B$5:$B$387,0),8)</f>
        <v>0</v>
      </c>
      <c r="L128" s="8">
        <f>INDEX('[4]Кол-во'!$B$5:$I$387,MATCH(B128,'[4]Кол-во'!$B$5:$B$387,0),8)</f>
        <v>2</v>
      </c>
      <c r="M128" s="8">
        <f>INDEX('[5]Кол-во'!$B$5:$I$387,MATCH(B128,'[5]Кол-во'!$B$5:$B$387,0),8)</f>
        <v>0</v>
      </c>
      <c r="N128" s="8">
        <f>INDEX('[6]Кол-во'!$B$5:$I$387,MATCH(B128,'[6]Кол-во'!$B$5:$B$387,0),8)</f>
        <v>1</v>
      </c>
      <c r="O128" s="8">
        <f>INDEX('[7]Кол-во'!$B$5:$I$387,MATCH(B128,'[7]Кол-во'!$B$5:$B$387,0),8)</f>
        <v>0</v>
      </c>
      <c r="P128" s="8">
        <f>INDEX('[8]Кол-во'!$B$5:$I$387,MATCH(B128,'[8]Кол-во'!$B$5:$B$387,0),8)</f>
        <v>0</v>
      </c>
      <c r="Q128" s="8">
        <f>INDEX('[9]Кол-во'!$B$5:$I$387,MATCH(B128,'[9]Кол-во'!$B$5:$B$387,0),8)</f>
        <v>0</v>
      </c>
      <c r="R128" s="8">
        <f>INDEX('[10]Кол-во'!$B$5:$I$387,MATCH(B128,'[10]Кол-во'!$B$5:$B$387,0),8)</f>
        <v>0</v>
      </c>
      <c r="S128" s="9"/>
    </row>
    <row r="129" spans="1:19" ht="45" x14ac:dyDescent="0.25">
      <c r="A129" s="8">
        <v>121</v>
      </c>
      <c r="B129" s="12">
        <v>2285141</v>
      </c>
      <c r="C129" s="15" t="s">
        <v>144</v>
      </c>
      <c r="D129" s="9">
        <v>7</v>
      </c>
      <c r="E129" s="9" t="s">
        <v>0</v>
      </c>
      <c r="F129" s="10" t="s">
        <v>24</v>
      </c>
      <c r="G129" s="9" t="s">
        <v>9</v>
      </c>
      <c r="H129" s="8">
        <f t="shared" si="1"/>
        <v>1</v>
      </c>
      <c r="I129" s="8">
        <f>INDEX('[1]Кол-во'!$B$5:$I$387,MATCH(B129,'[1]Кол-во'!$B$5:$B$387,0),8)</f>
        <v>0</v>
      </c>
      <c r="J129" s="8">
        <f>INDEX('[2]Кол-во'!$B$5:$I$387,MATCH(B129,'[2]Кол-во'!$B$5:$B$387,0),8)</f>
        <v>0</v>
      </c>
      <c r="K129" s="8">
        <f>INDEX('[3]Кол-во'!$B$5:$I$387,MATCH(B129,'[3]Кол-во'!$B$5:$B$387,0),8)</f>
        <v>0</v>
      </c>
      <c r="L129" s="8">
        <f>INDEX('[4]Кол-во'!$B$5:$I$387,MATCH(B129,'[4]Кол-во'!$B$5:$B$387,0),8)</f>
        <v>0</v>
      </c>
      <c r="M129" s="8">
        <f>INDEX('[5]Кол-во'!$B$5:$I$387,MATCH(B129,'[5]Кол-во'!$B$5:$B$387,0),8)</f>
        <v>0</v>
      </c>
      <c r="N129" s="8">
        <f>INDEX('[6]Кол-во'!$B$5:$I$387,MATCH(B129,'[6]Кол-во'!$B$5:$B$387,0),8)</f>
        <v>1</v>
      </c>
      <c r="O129" s="8">
        <f>INDEX('[7]Кол-во'!$B$5:$I$387,MATCH(B129,'[7]Кол-во'!$B$5:$B$387,0),8)</f>
        <v>0</v>
      </c>
      <c r="P129" s="8">
        <f>INDEX('[8]Кол-во'!$B$5:$I$387,MATCH(B129,'[8]Кол-во'!$B$5:$B$387,0),8)</f>
        <v>0</v>
      </c>
      <c r="Q129" s="8">
        <f>INDEX('[9]Кол-во'!$B$5:$I$387,MATCH(B129,'[9]Кол-во'!$B$5:$B$387,0),8)</f>
        <v>0</v>
      </c>
      <c r="R129" s="8">
        <f>INDEX('[10]Кол-во'!$B$5:$I$387,MATCH(B129,'[10]Кол-во'!$B$5:$B$387,0),8)</f>
        <v>0</v>
      </c>
      <c r="S129" s="9"/>
    </row>
    <row r="130" spans="1:19" ht="45" x14ac:dyDescent="0.25">
      <c r="A130" s="8">
        <v>122</v>
      </c>
      <c r="B130" s="12">
        <v>2285145</v>
      </c>
      <c r="C130" s="15" t="s">
        <v>145</v>
      </c>
      <c r="D130" s="9">
        <v>7</v>
      </c>
      <c r="E130" s="9" t="s">
        <v>0</v>
      </c>
      <c r="F130" s="10" t="s">
        <v>24</v>
      </c>
      <c r="G130" s="9" t="s">
        <v>9</v>
      </c>
      <c r="H130" s="8">
        <f t="shared" si="1"/>
        <v>0</v>
      </c>
      <c r="I130" s="8">
        <f>INDEX('[1]Кол-во'!$B$5:$I$387,MATCH(B130,'[1]Кол-во'!$B$5:$B$387,0),8)</f>
        <v>0</v>
      </c>
      <c r="J130" s="8">
        <f>INDEX('[2]Кол-во'!$B$5:$I$387,MATCH(B130,'[2]Кол-во'!$B$5:$B$387,0),8)</f>
        <v>0</v>
      </c>
      <c r="K130" s="8">
        <f>INDEX('[3]Кол-во'!$B$5:$I$387,MATCH(B130,'[3]Кол-во'!$B$5:$B$387,0),8)</f>
        <v>0</v>
      </c>
      <c r="L130" s="8">
        <f>INDEX('[4]Кол-во'!$B$5:$I$387,MATCH(B130,'[4]Кол-во'!$B$5:$B$387,0),8)</f>
        <v>0</v>
      </c>
      <c r="M130" s="8">
        <f>INDEX('[5]Кол-во'!$B$5:$I$387,MATCH(B130,'[5]Кол-во'!$B$5:$B$387,0),8)</f>
        <v>0</v>
      </c>
      <c r="N130" s="8">
        <f>INDEX('[6]Кол-во'!$B$5:$I$387,MATCH(B130,'[6]Кол-во'!$B$5:$B$387,0),8)</f>
        <v>0</v>
      </c>
      <c r="O130" s="8">
        <f>INDEX('[7]Кол-во'!$B$5:$I$387,MATCH(B130,'[7]Кол-во'!$B$5:$B$387,0),8)</f>
        <v>0</v>
      </c>
      <c r="P130" s="8">
        <f>INDEX('[8]Кол-во'!$B$5:$I$387,MATCH(B130,'[8]Кол-во'!$B$5:$B$387,0),8)</f>
        <v>0</v>
      </c>
      <c r="Q130" s="8">
        <f>INDEX('[9]Кол-во'!$B$5:$I$387,MATCH(B130,'[9]Кол-во'!$B$5:$B$387,0),8)</f>
        <v>0</v>
      </c>
      <c r="R130" s="8">
        <f>INDEX('[10]Кол-во'!$B$5:$I$387,MATCH(B130,'[10]Кол-во'!$B$5:$B$387,0),8)</f>
        <v>0</v>
      </c>
      <c r="S130" s="9"/>
    </row>
    <row r="131" spans="1:19" ht="45" x14ac:dyDescent="0.25">
      <c r="A131" s="8">
        <v>123</v>
      </c>
      <c r="B131" s="12">
        <v>2285153</v>
      </c>
      <c r="C131" s="15" t="s">
        <v>146</v>
      </c>
      <c r="D131" s="9">
        <v>7</v>
      </c>
      <c r="E131" s="9" t="s">
        <v>0</v>
      </c>
      <c r="F131" s="10" t="s">
        <v>24</v>
      </c>
      <c r="G131" s="9" t="s">
        <v>9</v>
      </c>
      <c r="H131" s="8">
        <f t="shared" si="1"/>
        <v>0</v>
      </c>
      <c r="I131" s="8">
        <f>INDEX('[1]Кол-во'!$B$5:$I$387,MATCH(B131,'[1]Кол-во'!$B$5:$B$387,0),8)</f>
        <v>0</v>
      </c>
      <c r="J131" s="8">
        <f>INDEX('[2]Кол-во'!$B$5:$I$387,MATCH(B131,'[2]Кол-во'!$B$5:$B$387,0),8)</f>
        <v>0</v>
      </c>
      <c r="K131" s="8">
        <f>INDEX('[3]Кол-во'!$B$5:$I$387,MATCH(B131,'[3]Кол-во'!$B$5:$B$387,0),8)</f>
        <v>0</v>
      </c>
      <c r="L131" s="8">
        <f>INDEX('[4]Кол-во'!$B$5:$I$387,MATCH(B131,'[4]Кол-во'!$B$5:$B$387,0),8)</f>
        <v>0</v>
      </c>
      <c r="M131" s="8">
        <f>INDEX('[5]Кол-во'!$B$5:$I$387,MATCH(B131,'[5]Кол-во'!$B$5:$B$387,0),8)</f>
        <v>0</v>
      </c>
      <c r="N131" s="8">
        <f>INDEX('[6]Кол-во'!$B$5:$I$387,MATCH(B131,'[6]Кол-во'!$B$5:$B$387,0),8)</f>
        <v>0</v>
      </c>
      <c r="O131" s="8">
        <f>INDEX('[7]Кол-во'!$B$5:$I$387,MATCH(B131,'[7]Кол-во'!$B$5:$B$387,0),8)</f>
        <v>0</v>
      </c>
      <c r="P131" s="8">
        <f>INDEX('[8]Кол-во'!$B$5:$I$387,MATCH(B131,'[8]Кол-во'!$B$5:$B$387,0),8)</f>
        <v>0</v>
      </c>
      <c r="Q131" s="8">
        <f>INDEX('[9]Кол-во'!$B$5:$I$387,MATCH(B131,'[9]Кол-во'!$B$5:$B$387,0),8)</f>
        <v>0</v>
      </c>
      <c r="R131" s="8">
        <f>INDEX('[10]Кол-во'!$B$5:$I$387,MATCH(B131,'[10]Кол-во'!$B$5:$B$387,0),8)</f>
        <v>0</v>
      </c>
      <c r="S131" s="9"/>
    </row>
    <row r="132" spans="1:19" x14ac:dyDescent="0.25">
      <c r="A132" s="8">
        <v>124</v>
      </c>
      <c r="B132" s="12">
        <v>2285286</v>
      </c>
      <c r="C132" s="15" t="s">
        <v>11</v>
      </c>
      <c r="D132" s="9">
        <v>7</v>
      </c>
      <c r="E132" s="9" t="s">
        <v>0</v>
      </c>
      <c r="F132" s="10" t="s">
        <v>147</v>
      </c>
      <c r="G132" s="9" t="s">
        <v>12</v>
      </c>
      <c r="H132" s="8">
        <f t="shared" si="1"/>
        <v>987</v>
      </c>
      <c r="I132" s="8">
        <f>INDEX('[1]Кол-во'!$B$5:$I$387,MATCH(B132,'[1]Кол-во'!$B$5:$B$387,0),8)</f>
        <v>245</v>
      </c>
      <c r="J132" s="8">
        <f>INDEX('[2]Кол-во'!$B$5:$I$387,MATCH(B132,'[2]Кол-во'!$B$5:$B$387,0),8)</f>
        <v>0</v>
      </c>
      <c r="K132" s="8">
        <f>INDEX('[3]Кол-во'!$B$5:$I$387,MATCH(B132,'[3]Кол-во'!$B$5:$B$387,0),8)</f>
        <v>45</v>
      </c>
      <c r="L132" s="8">
        <f>INDEX('[4]Кол-во'!$B$5:$I$387,MATCH(B132,'[4]Кол-во'!$B$5:$B$387,0),8)</f>
        <v>50</v>
      </c>
      <c r="M132" s="8">
        <f>INDEX('[5]Кол-во'!$B$5:$I$387,MATCH(B132,'[5]Кол-во'!$B$5:$B$387,0),8)</f>
        <v>0</v>
      </c>
      <c r="N132" s="8">
        <f>INDEX('[6]Кол-во'!$B$5:$I$387,MATCH(B132,'[6]Кол-во'!$B$5:$B$387,0),8)</f>
        <v>32</v>
      </c>
      <c r="O132" s="8">
        <f>INDEX('[7]Кол-во'!$B$5:$I$387,MATCH(B132,'[7]Кол-во'!$B$5:$B$387,0),8)</f>
        <v>20</v>
      </c>
      <c r="P132" s="8">
        <f>INDEX('[8]Кол-во'!$B$5:$I$387,MATCH(B132,'[8]Кол-во'!$B$5:$B$387,0),8)</f>
        <v>423</v>
      </c>
      <c r="Q132" s="8">
        <f>INDEX('[9]Кол-во'!$B$5:$I$387,MATCH(B132,'[9]Кол-во'!$B$5:$B$387,0),8)</f>
        <v>40</v>
      </c>
      <c r="R132" s="8">
        <f>INDEX('[10]Кол-во'!$B$5:$I$387,MATCH(B132,'[10]Кол-во'!$B$5:$B$387,0),8)</f>
        <v>0</v>
      </c>
      <c r="S132" s="9">
        <v>132</v>
      </c>
    </row>
    <row r="133" spans="1:19" x14ac:dyDescent="0.25">
      <c r="A133" s="8">
        <v>125</v>
      </c>
      <c r="B133" s="12">
        <v>2285282</v>
      </c>
      <c r="C133" s="15" t="s">
        <v>13</v>
      </c>
      <c r="D133" s="9">
        <v>7</v>
      </c>
      <c r="E133" s="9" t="s">
        <v>0</v>
      </c>
      <c r="F133" s="10" t="s">
        <v>147</v>
      </c>
      <c r="G133" s="9" t="s">
        <v>12</v>
      </c>
      <c r="H133" s="8">
        <f t="shared" si="1"/>
        <v>1846</v>
      </c>
      <c r="I133" s="8">
        <f>INDEX('[1]Кол-во'!$B$5:$I$387,MATCH(B133,'[1]Кол-во'!$B$5:$B$387,0),8)</f>
        <v>572</v>
      </c>
      <c r="J133" s="8">
        <f>INDEX('[2]Кол-во'!$B$5:$I$387,MATCH(B133,'[2]Кол-во'!$B$5:$B$387,0),8)</f>
        <v>0</v>
      </c>
      <c r="K133" s="8">
        <f>INDEX('[3]Кол-во'!$B$5:$I$387,MATCH(B133,'[3]Кол-во'!$B$5:$B$387,0),8)</f>
        <v>0</v>
      </c>
      <c r="L133" s="8">
        <f>INDEX('[4]Кол-во'!$B$5:$I$387,MATCH(B133,'[4]Кол-во'!$B$5:$B$387,0),8)</f>
        <v>214</v>
      </c>
      <c r="M133" s="8">
        <f>INDEX('[5]Кол-во'!$B$5:$I$387,MATCH(B133,'[5]Кол-во'!$B$5:$B$387,0),8)</f>
        <v>0</v>
      </c>
      <c r="N133" s="8">
        <f>INDEX('[6]Кол-во'!$B$5:$I$387,MATCH(B133,'[6]Кол-во'!$B$5:$B$387,0),8)</f>
        <v>920</v>
      </c>
      <c r="O133" s="8">
        <f>INDEX('[7]Кол-во'!$B$5:$I$387,MATCH(B133,'[7]Кол-во'!$B$5:$B$387,0),8)</f>
        <v>10</v>
      </c>
      <c r="P133" s="8">
        <f>INDEX('[8]Кол-во'!$B$5:$I$387,MATCH(B133,'[8]Кол-во'!$B$5:$B$387,0),8)</f>
        <v>0</v>
      </c>
      <c r="Q133" s="8">
        <f>INDEX('[9]Кол-во'!$B$5:$I$387,MATCH(B133,'[9]Кол-во'!$B$5:$B$387,0),8)</f>
        <v>0</v>
      </c>
      <c r="R133" s="8">
        <f>INDEX('[10]Кол-во'!$B$5:$I$387,MATCH(B133,'[10]Кол-во'!$B$5:$B$387,0),8)</f>
        <v>0</v>
      </c>
      <c r="S133" s="9">
        <v>130</v>
      </c>
    </row>
    <row r="134" spans="1:19" x14ac:dyDescent="0.25">
      <c r="A134" s="8">
        <v>126</v>
      </c>
      <c r="B134" s="12">
        <v>2285279</v>
      </c>
      <c r="C134" s="15" t="s">
        <v>14</v>
      </c>
      <c r="D134" s="9">
        <v>7</v>
      </c>
      <c r="E134" s="9" t="s">
        <v>0</v>
      </c>
      <c r="F134" s="10" t="s">
        <v>147</v>
      </c>
      <c r="G134" s="9" t="s">
        <v>12</v>
      </c>
      <c r="H134" s="8">
        <f t="shared" si="1"/>
        <v>393</v>
      </c>
      <c r="I134" s="8">
        <f>INDEX('[1]Кол-во'!$B$5:$I$387,MATCH(B134,'[1]Кол-во'!$B$5:$B$387,0),8)</f>
        <v>78</v>
      </c>
      <c r="J134" s="8">
        <f>INDEX('[2]Кол-во'!$B$5:$I$387,MATCH(B134,'[2]Кол-во'!$B$5:$B$387,0),8)</f>
        <v>0</v>
      </c>
      <c r="K134" s="8">
        <f>INDEX('[3]Кол-во'!$B$5:$I$387,MATCH(B134,'[3]Кол-во'!$B$5:$B$387,0),8)</f>
        <v>18</v>
      </c>
      <c r="L134" s="8">
        <f>INDEX('[4]Кол-во'!$B$5:$I$387,MATCH(B134,'[4]Кол-во'!$B$5:$B$387,0),8)</f>
        <v>75</v>
      </c>
      <c r="M134" s="8">
        <f>INDEX('[5]Кол-во'!$B$5:$I$387,MATCH(B134,'[5]Кол-во'!$B$5:$B$387,0),8)</f>
        <v>0</v>
      </c>
      <c r="N134" s="8">
        <f>INDEX('[6]Кол-во'!$B$5:$I$387,MATCH(B134,'[6]Кол-во'!$B$5:$B$387,0),8)</f>
        <v>0</v>
      </c>
      <c r="O134" s="8">
        <f>INDEX('[7]Кол-во'!$B$5:$I$387,MATCH(B134,'[7]Кол-во'!$B$5:$B$387,0),8)</f>
        <v>0</v>
      </c>
      <c r="P134" s="8">
        <f>INDEX('[8]Кол-во'!$B$5:$I$387,MATCH(B134,'[8]Кол-во'!$B$5:$B$387,0),8)</f>
        <v>169</v>
      </c>
      <c r="Q134" s="8">
        <f>INDEX('[9]Кол-во'!$B$5:$I$387,MATCH(B134,'[9]Кол-во'!$B$5:$B$387,0),8)</f>
        <v>0</v>
      </c>
      <c r="R134" s="8">
        <f>INDEX('[10]Кол-во'!$B$5:$I$387,MATCH(B134,'[10]Кол-во'!$B$5:$B$387,0),8)</f>
        <v>0</v>
      </c>
      <c r="S134" s="9">
        <v>53</v>
      </c>
    </row>
    <row r="135" spans="1:19" ht="15" customHeight="1" x14ac:dyDescent="0.25">
      <c r="A135" s="8">
        <v>127</v>
      </c>
      <c r="B135" s="12">
        <v>2286198</v>
      </c>
      <c r="C135" s="15" t="s">
        <v>148</v>
      </c>
      <c r="D135" s="9">
        <v>7</v>
      </c>
      <c r="E135" s="9" t="s">
        <v>0</v>
      </c>
      <c r="F135" s="10" t="s">
        <v>147</v>
      </c>
      <c r="G135" s="9" t="s">
        <v>12</v>
      </c>
      <c r="H135" s="8">
        <f t="shared" si="1"/>
        <v>2827</v>
      </c>
      <c r="I135" s="8">
        <f>INDEX('[1]Кол-во'!$B$5:$I$387,MATCH(B135,'[1]Кол-во'!$B$5:$B$387,0),8)</f>
        <v>0</v>
      </c>
      <c r="J135" s="8">
        <f>INDEX('[2]Кол-во'!$B$5:$I$387,MATCH(B135,'[2]Кол-во'!$B$5:$B$387,0),8)</f>
        <v>0</v>
      </c>
      <c r="K135" s="8">
        <f>INDEX('[3]Кол-во'!$B$5:$I$387,MATCH(B135,'[3]Кол-во'!$B$5:$B$387,0),8)</f>
        <v>0</v>
      </c>
      <c r="L135" s="8">
        <f>INDEX('[4]Кол-во'!$B$5:$I$387,MATCH(B135,'[4]Кол-во'!$B$5:$B$387,0),8)</f>
        <v>240</v>
      </c>
      <c r="M135" s="8">
        <f>INDEX('[5]Кол-во'!$B$5:$I$387,MATCH(B135,'[5]Кол-во'!$B$5:$B$387,0),8)</f>
        <v>713</v>
      </c>
      <c r="N135" s="8">
        <f>INDEX('[6]Кол-во'!$B$5:$I$387,MATCH(B135,'[6]Кол-во'!$B$5:$B$387,0),8)</f>
        <v>88</v>
      </c>
      <c r="O135" s="8">
        <f>INDEX('[7]Кол-во'!$B$5:$I$387,MATCH(B135,'[7]Кол-во'!$B$5:$B$387,0),8)</f>
        <v>0</v>
      </c>
      <c r="P135" s="8">
        <f>INDEX('[8]Кол-во'!$B$5:$I$387,MATCH(B135,'[8]Кол-во'!$B$5:$B$387,0),8)</f>
        <v>0</v>
      </c>
      <c r="Q135" s="8">
        <f>INDEX('[9]Кол-во'!$B$5:$I$387,MATCH(B135,'[9]Кол-во'!$B$5:$B$387,0),8)</f>
        <v>0</v>
      </c>
      <c r="R135" s="8">
        <f>INDEX('[10]Кол-во'!$B$5:$I$387,MATCH(B135,'[10]Кол-во'!$B$5:$B$387,0),8)</f>
        <v>0</v>
      </c>
      <c r="S135" s="9">
        <v>1786</v>
      </c>
    </row>
    <row r="136" spans="1:19" ht="15" customHeight="1" x14ac:dyDescent="0.25">
      <c r="A136" s="8">
        <v>128</v>
      </c>
      <c r="B136" s="12">
        <v>2286200</v>
      </c>
      <c r="C136" s="15" t="s">
        <v>149</v>
      </c>
      <c r="D136" s="9">
        <v>7</v>
      </c>
      <c r="E136" s="9" t="s">
        <v>0</v>
      </c>
      <c r="F136" s="10" t="s">
        <v>147</v>
      </c>
      <c r="G136" s="9" t="s">
        <v>12</v>
      </c>
      <c r="H136" s="8">
        <f t="shared" si="1"/>
        <v>1631</v>
      </c>
      <c r="I136" s="8">
        <f>INDEX('[1]Кол-во'!$B$5:$I$387,MATCH(B136,'[1]Кол-во'!$B$5:$B$387,0),8)</f>
        <v>0</v>
      </c>
      <c r="J136" s="8">
        <f>INDEX('[2]Кол-во'!$B$5:$I$387,MATCH(B136,'[2]Кол-во'!$B$5:$B$387,0),8)</f>
        <v>0</v>
      </c>
      <c r="K136" s="8">
        <f>INDEX('[3]Кол-во'!$B$5:$I$387,MATCH(B136,'[3]Кол-во'!$B$5:$B$387,0),8)</f>
        <v>0</v>
      </c>
      <c r="L136" s="8">
        <f>INDEX('[4]Кол-во'!$B$5:$I$387,MATCH(B136,'[4]Кол-во'!$B$5:$B$387,0),8)</f>
        <v>0</v>
      </c>
      <c r="M136" s="8">
        <f>INDEX('[5]Кол-во'!$B$5:$I$387,MATCH(B136,'[5]Кол-во'!$B$5:$B$387,0),8)</f>
        <v>473</v>
      </c>
      <c r="N136" s="8">
        <f>INDEX('[6]Кол-во'!$B$5:$I$387,MATCH(B136,'[6]Кол-во'!$B$5:$B$387,0),8)</f>
        <v>88</v>
      </c>
      <c r="O136" s="8">
        <f>INDEX('[7]Кол-во'!$B$5:$I$387,MATCH(B136,'[7]Кол-во'!$B$5:$B$387,0),8)</f>
        <v>30</v>
      </c>
      <c r="P136" s="8">
        <f>INDEX('[8]Кол-во'!$B$5:$I$387,MATCH(B136,'[8]Кол-во'!$B$5:$B$387,0),8)</f>
        <v>0</v>
      </c>
      <c r="Q136" s="8">
        <f>INDEX('[9]Кол-во'!$B$5:$I$387,MATCH(B136,'[9]Кол-во'!$B$5:$B$387,0),8)</f>
        <v>0</v>
      </c>
      <c r="R136" s="8">
        <f>INDEX('[10]Кол-во'!$B$5:$I$387,MATCH(B136,'[10]Кол-во'!$B$5:$B$387,0),8)</f>
        <v>1000</v>
      </c>
      <c r="S136" s="9">
        <v>40</v>
      </c>
    </row>
    <row r="137" spans="1:19" x14ac:dyDescent="0.25">
      <c r="A137" s="8">
        <v>129</v>
      </c>
      <c r="B137" s="12">
        <v>2286192</v>
      </c>
      <c r="C137" s="15" t="s">
        <v>150</v>
      </c>
      <c r="D137" s="9">
        <v>7</v>
      </c>
      <c r="E137" s="9" t="s">
        <v>0</v>
      </c>
      <c r="F137" s="10" t="s">
        <v>147</v>
      </c>
      <c r="G137" s="9" t="s">
        <v>12</v>
      </c>
      <c r="H137" s="8">
        <f t="shared" ref="H137:H200" si="2">I137+J137+K137+L137+M137+N137+O137+P137+Q137+R137+S137</f>
        <v>0</v>
      </c>
      <c r="I137" s="8">
        <f>INDEX('[1]Кол-во'!$B$5:$I$387,MATCH(B137,'[1]Кол-во'!$B$5:$B$387,0),8)</f>
        <v>0</v>
      </c>
      <c r="J137" s="8">
        <f>INDEX('[2]Кол-во'!$B$5:$I$387,MATCH(B137,'[2]Кол-во'!$B$5:$B$387,0),8)</f>
        <v>0</v>
      </c>
      <c r="K137" s="8">
        <f>INDEX('[3]Кол-во'!$B$5:$I$387,MATCH(B137,'[3]Кол-во'!$B$5:$B$387,0),8)</f>
        <v>0</v>
      </c>
      <c r="L137" s="8">
        <f>INDEX('[4]Кол-во'!$B$5:$I$387,MATCH(B137,'[4]Кол-во'!$B$5:$B$387,0),8)</f>
        <v>0</v>
      </c>
      <c r="M137" s="8">
        <f>INDEX('[5]Кол-во'!$B$5:$I$387,MATCH(B137,'[5]Кол-во'!$B$5:$B$387,0),8)</f>
        <v>0</v>
      </c>
      <c r="N137" s="8">
        <f>INDEX('[6]Кол-во'!$B$5:$I$387,MATCH(B137,'[6]Кол-во'!$B$5:$B$387,0),8)</f>
        <v>0</v>
      </c>
      <c r="O137" s="8">
        <f>INDEX('[7]Кол-во'!$B$5:$I$387,MATCH(B137,'[7]Кол-во'!$B$5:$B$387,0),8)</f>
        <v>0</v>
      </c>
      <c r="P137" s="8">
        <f>INDEX('[8]Кол-во'!$B$5:$I$387,MATCH(B137,'[8]Кол-во'!$B$5:$B$387,0),8)</f>
        <v>0</v>
      </c>
      <c r="Q137" s="8">
        <f>INDEX('[9]Кол-во'!$B$5:$I$387,MATCH(B137,'[9]Кол-во'!$B$5:$B$387,0),8)</f>
        <v>0</v>
      </c>
      <c r="R137" s="8">
        <f>INDEX('[10]Кол-во'!$B$5:$I$387,MATCH(B137,'[10]Кол-во'!$B$5:$B$387,0),8)</f>
        <v>0</v>
      </c>
      <c r="S137" s="9"/>
    </row>
    <row r="138" spans="1:19" x14ac:dyDescent="0.25">
      <c r="A138" s="8">
        <v>130</v>
      </c>
      <c r="B138" s="12">
        <v>2286195</v>
      </c>
      <c r="C138" s="15" t="s">
        <v>151</v>
      </c>
      <c r="D138" s="9">
        <v>7</v>
      </c>
      <c r="E138" s="9" t="s">
        <v>0</v>
      </c>
      <c r="F138" s="10" t="s">
        <v>147</v>
      </c>
      <c r="G138" s="9" t="s">
        <v>12</v>
      </c>
      <c r="H138" s="8">
        <f t="shared" si="2"/>
        <v>266</v>
      </c>
      <c r="I138" s="8">
        <f>INDEX('[1]Кол-во'!$B$5:$I$387,MATCH(B138,'[1]Кол-во'!$B$5:$B$387,0),8)</f>
        <v>0</v>
      </c>
      <c r="J138" s="8">
        <f>INDEX('[2]Кол-во'!$B$5:$I$387,MATCH(B138,'[2]Кол-во'!$B$5:$B$387,0),8)</f>
        <v>0</v>
      </c>
      <c r="K138" s="8">
        <f>INDEX('[3]Кол-во'!$B$5:$I$387,MATCH(B138,'[3]Кол-во'!$B$5:$B$387,0),8)</f>
        <v>0</v>
      </c>
      <c r="L138" s="8">
        <f>INDEX('[4]Кол-во'!$B$5:$I$387,MATCH(B138,'[4]Кол-во'!$B$5:$B$387,0),8)</f>
        <v>240</v>
      </c>
      <c r="M138" s="8">
        <f>INDEX('[5]Кол-во'!$B$5:$I$387,MATCH(B138,'[5]Кол-во'!$B$5:$B$387,0),8)</f>
        <v>6</v>
      </c>
      <c r="N138" s="8">
        <f>INDEX('[6]Кол-во'!$B$5:$I$387,MATCH(B138,'[6]Кол-во'!$B$5:$B$387,0),8)</f>
        <v>0</v>
      </c>
      <c r="O138" s="8">
        <f>INDEX('[7]Кол-во'!$B$5:$I$387,MATCH(B138,'[7]Кол-во'!$B$5:$B$387,0),8)</f>
        <v>0</v>
      </c>
      <c r="P138" s="8">
        <f>INDEX('[8]Кол-во'!$B$5:$I$387,MATCH(B138,'[8]Кол-во'!$B$5:$B$387,0),8)</f>
        <v>0</v>
      </c>
      <c r="Q138" s="8">
        <f>INDEX('[9]Кол-во'!$B$5:$I$387,MATCH(B138,'[9]Кол-во'!$B$5:$B$387,0),8)</f>
        <v>0</v>
      </c>
      <c r="R138" s="8">
        <f>INDEX('[10]Кол-во'!$B$5:$I$387,MATCH(B138,'[10]Кол-во'!$B$5:$B$387,0),8)</f>
        <v>0</v>
      </c>
      <c r="S138" s="9">
        <v>20</v>
      </c>
    </row>
    <row r="139" spans="1:19" ht="30" x14ac:dyDescent="0.25">
      <c r="A139" s="8">
        <v>131</v>
      </c>
      <c r="B139" s="12">
        <v>2286199</v>
      </c>
      <c r="C139" s="15" t="s">
        <v>152</v>
      </c>
      <c r="D139" s="9">
        <v>7</v>
      </c>
      <c r="E139" s="9" t="s">
        <v>0</v>
      </c>
      <c r="F139" s="10" t="s">
        <v>147</v>
      </c>
      <c r="G139" s="9" t="s">
        <v>12</v>
      </c>
      <c r="H139" s="8">
        <f t="shared" si="2"/>
        <v>71773</v>
      </c>
      <c r="I139" s="8">
        <f>INDEX('[1]Кол-во'!$B$5:$I$387,MATCH(B139,'[1]Кол-во'!$B$5:$B$387,0),8)</f>
        <v>27803</v>
      </c>
      <c r="J139" s="8">
        <f>INDEX('[2]Кол-во'!$B$5:$I$387,MATCH(B139,'[2]Кол-во'!$B$5:$B$387,0),8)</f>
        <v>3000</v>
      </c>
      <c r="K139" s="8">
        <f>INDEX('[3]Кол-во'!$B$5:$I$387,MATCH(B139,'[3]Кол-во'!$B$5:$B$387,0),8)</f>
        <v>7812</v>
      </c>
      <c r="L139" s="8">
        <f>INDEX('[4]Кол-во'!$B$5:$I$387,MATCH(B139,'[4]Кол-во'!$B$5:$B$387,0),8)</f>
        <v>2500</v>
      </c>
      <c r="M139" s="8">
        <f>INDEX('[5]Кол-во'!$B$5:$I$387,MATCH(B139,'[5]Кол-во'!$B$5:$B$387,0),8)</f>
        <v>3034</v>
      </c>
      <c r="N139" s="8">
        <f>INDEX('[6]Кол-во'!$B$5:$I$387,MATCH(B139,'[6]Кол-во'!$B$5:$B$387,0),8)</f>
        <v>3000</v>
      </c>
      <c r="O139" s="8">
        <f>INDEX('[7]Кол-во'!$B$5:$I$387,MATCH(B139,'[7]Кол-во'!$B$5:$B$387,0),8)</f>
        <v>1500</v>
      </c>
      <c r="P139" s="8">
        <f>INDEX('[8]Кол-во'!$B$5:$I$387,MATCH(B139,'[8]Кол-во'!$B$5:$B$387,0),8)</f>
        <v>10000</v>
      </c>
      <c r="Q139" s="8">
        <f>INDEX('[9]Кол-во'!$B$5:$I$387,MATCH(B139,'[9]Кол-во'!$B$5:$B$387,0),8)</f>
        <v>4000</v>
      </c>
      <c r="R139" s="8">
        <f>INDEX('[10]Кол-во'!$B$5:$I$387,MATCH(B139,'[10]Кол-во'!$B$5:$B$387,0),8)</f>
        <v>0</v>
      </c>
      <c r="S139" s="9">
        <v>9124</v>
      </c>
    </row>
    <row r="140" spans="1:19" ht="30" x14ac:dyDescent="0.25">
      <c r="A140" s="8">
        <v>132</v>
      </c>
      <c r="B140" s="12">
        <v>2286202</v>
      </c>
      <c r="C140" s="15" t="s">
        <v>153</v>
      </c>
      <c r="D140" s="9">
        <v>7</v>
      </c>
      <c r="E140" s="9" t="s">
        <v>0</v>
      </c>
      <c r="F140" s="10" t="s">
        <v>147</v>
      </c>
      <c r="G140" s="9" t="s">
        <v>12</v>
      </c>
      <c r="H140" s="8">
        <f t="shared" si="2"/>
        <v>17938</v>
      </c>
      <c r="I140" s="8">
        <f>INDEX('[1]Кол-во'!$B$5:$I$387,MATCH(B140,'[1]Кол-во'!$B$5:$B$387,0),8)</f>
        <v>1398</v>
      </c>
      <c r="J140" s="8">
        <f>INDEX('[2]Кол-во'!$B$5:$I$387,MATCH(B140,'[2]Кол-во'!$B$5:$B$387,0),8)</f>
        <v>900</v>
      </c>
      <c r="K140" s="8">
        <f>INDEX('[3]Кол-во'!$B$5:$I$387,MATCH(B140,'[3]Кол-во'!$B$5:$B$387,0),8)</f>
        <v>0</v>
      </c>
      <c r="L140" s="8">
        <f>INDEX('[4]Кол-во'!$B$5:$I$387,MATCH(B140,'[4]Кол-во'!$B$5:$B$387,0),8)</f>
        <v>836</v>
      </c>
      <c r="M140" s="8">
        <f>INDEX('[5]Кол-во'!$B$5:$I$387,MATCH(B140,'[5]Кол-во'!$B$5:$B$387,0),8)</f>
        <v>1824</v>
      </c>
      <c r="N140" s="8">
        <f>INDEX('[6]Кол-во'!$B$5:$I$387,MATCH(B140,'[6]Кол-во'!$B$5:$B$387,0),8)</f>
        <v>3000</v>
      </c>
      <c r="O140" s="8">
        <f>INDEX('[7]Кол-во'!$B$5:$I$387,MATCH(B140,'[7]Кол-во'!$B$5:$B$387,0),8)</f>
        <v>1500</v>
      </c>
      <c r="P140" s="8">
        <f>INDEX('[8]Кол-во'!$B$5:$I$387,MATCH(B140,'[8]Кол-во'!$B$5:$B$387,0),8)</f>
        <v>2416</v>
      </c>
      <c r="Q140" s="8">
        <f>INDEX('[9]Кол-во'!$B$5:$I$387,MATCH(B140,'[9]Кол-во'!$B$5:$B$387,0),8)</f>
        <v>4000</v>
      </c>
      <c r="R140" s="8">
        <f>INDEX('[10]Кол-во'!$B$5:$I$387,MATCH(B140,'[10]Кол-во'!$B$5:$B$387,0),8)</f>
        <v>2000</v>
      </c>
      <c r="S140" s="9">
        <v>64</v>
      </c>
    </row>
    <row r="141" spans="1:19" x14ac:dyDescent="0.25">
      <c r="A141" s="8">
        <v>133</v>
      </c>
      <c r="B141" s="12">
        <v>2286194</v>
      </c>
      <c r="C141" s="15" t="s">
        <v>154</v>
      </c>
      <c r="D141" s="9">
        <v>7</v>
      </c>
      <c r="E141" s="9" t="s">
        <v>0</v>
      </c>
      <c r="F141" s="10" t="s">
        <v>147</v>
      </c>
      <c r="G141" s="9" t="s">
        <v>12</v>
      </c>
      <c r="H141" s="8">
        <f t="shared" si="2"/>
        <v>817</v>
      </c>
      <c r="I141" s="8">
        <f>INDEX('[1]Кол-во'!$B$5:$I$387,MATCH(B141,'[1]Кол-во'!$B$5:$B$387,0),8)</f>
        <v>0</v>
      </c>
      <c r="J141" s="8">
        <f>INDEX('[2]Кол-во'!$B$5:$I$387,MATCH(B141,'[2]Кол-во'!$B$5:$B$387,0),8)</f>
        <v>700</v>
      </c>
      <c r="K141" s="8">
        <f>INDEX('[3]Кол-во'!$B$5:$I$387,MATCH(B141,'[3]Кол-во'!$B$5:$B$387,0),8)</f>
        <v>0</v>
      </c>
      <c r="L141" s="8">
        <f>INDEX('[4]Кол-во'!$B$5:$I$387,MATCH(B141,'[4]Кол-во'!$B$5:$B$387,0),8)</f>
        <v>0</v>
      </c>
      <c r="M141" s="8">
        <f>INDEX('[5]Кол-во'!$B$5:$I$387,MATCH(B141,'[5]Кол-во'!$B$5:$B$387,0),8)</f>
        <v>0</v>
      </c>
      <c r="N141" s="8">
        <f>INDEX('[6]Кол-во'!$B$5:$I$387,MATCH(B141,'[6]Кол-во'!$B$5:$B$387,0),8)</f>
        <v>0</v>
      </c>
      <c r="O141" s="8">
        <f>INDEX('[7]Кол-во'!$B$5:$I$387,MATCH(B141,'[7]Кол-во'!$B$5:$B$387,0),8)</f>
        <v>0</v>
      </c>
      <c r="P141" s="8">
        <f>INDEX('[8]Кол-во'!$B$5:$I$387,MATCH(B141,'[8]Кол-во'!$B$5:$B$387,0),8)</f>
        <v>0</v>
      </c>
      <c r="Q141" s="8">
        <f>INDEX('[9]Кол-во'!$B$5:$I$387,MATCH(B141,'[9]Кол-во'!$B$5:$B$387,0),8)</f>
        <v>0</v>
      </c>
      <c r="R141" s="8">
        <f>INDEX('[10]Кол-во'!$B$5:$I$387,MATCH(B141,'[10]Кол-во'!$B$5:$B$387,0),8)</f>
        <v>0</v>
      </c>
      <c r="S141" s="9">
        <v>117</v>
      </c>
    </row>
    <row r="142" spans="1:19" x14ac:dyDescent="0.25">
      <c r="A142" s="8">
        <v>134</v>
      </c>
      <c r="B142" s="12">
        <v>2286196</v>
      </c>
      <c r="C142" s="15" t="s">
        <v>155</v>
      </c>
      <c r="D142" s="9">
        <v>7</v>
      </c>
      <c r="E142" s="9" t="s">
        <v>0</v>
      </c>
      <c r="F142" s="10" t="s">
        <v>147</v>
      </c>
      <c r="G142" s="9" t="s">
        <v>12</v>
      </c>
      <c r="H142" s="8">
        <f t="shared" si="2"/>
        <v>13025</v>
      </c>
      <c r="I142" s="8">
        <f>INDEX('[1]Кол-во'!$B$5:$I$387,MATCH(B142,'[1]Кол-во'!$B$5:$B$387,0),8)</f>
        <v>0</v>
      </c>
      <c r="J142" s="8">
        <f>INDEX('[2]Кол-во'!$B$5:$I$387,MATCH(B142,'[2]Кол-во'!$B$5:$B$387,0),8)</f>
        <v>1000</v>
      </c>
      <c r="K142" s="8">
        <f>INDEX('[3]Кол-во'!$B$5:$I$387,MATCH(B142,'[3]Кол-во'!$B$5:$B$387,0),8)</f>
        <v>0</v>
      </c>
      <c r="L142" s="8">
        <f>INDEX('[4]Кол-во'!$B$5:$I$387,MATCH(B142,'[4]Кол-во'!$B$5:$B$387,0),8)</f>
        <v>2864</v>
      </c>
      <c r="M142" s="8">
        <f>INDEX('[5]Кол-во'!$B$5:$I$387,MATCH(B142,'[5]Кол-во'!$B$5:$B$387,0),8)</f>
        <v>261</v>
      </c>
      <c r="N142" s="8">
        <f>INDEX('[6]Кол-во'!$B$5:$I$387,MATCH(B142,'[6]Кол-во'!$B$5:$B$387,0),8)</f>
        <v>2000</v>
      </c>
      <c r="O142" s="8">
        <f>INDEX('[7]Кол-во'!$B$5:$I$387,MATCH(B142,'[7]Кол-во'!$B$5:$B$387,0),8)</f>
        <v>1500</v>
      </c>
      <c r="P142" s="8">
        <f>INDEX('[8]Кол-во'!$B$5:$I$387,MATCH(B142,'[8]Кол-во'!$B$5:$B$387,0),8)</f>
        <v>5000</v>
      </c>
      <c r="Q142" s="8">
        <f>INDEX('[9]Кол-во'!$B$5:$I$387,MATCH(B142,'[9]Кол-во'!$B$5:$B$387,0),8)</f>
        <v>0</v>
      </c>
      <c r="R142" s="8">
        <f>INDEX('[10]Кол-во'!$B$5:$I$387,MATCH(B142,'[10]Кол-во'!$B$5:$B$387,0),8)</f>
        <v>0</v>
      </c>
      <c r="S142" s="9">
        <v>400</v>
      </c>
    </row>
    <row r="143" spans="1:19" ht="15" customHeight="1" x14ac:dyDescent="0.25">
      <c r="A143" s="8">
        <v>135</v>
      </c>
      <c r="B143" s="12">
        <v>2286201</v>
      </c>
      <c r="C143" s="15" t="s">
        <v>156</v>
      </c>
      <c r="D143" s="9">
        <v>7</v>
      </c>
      <c r="E143" s="9" t="s">
        <v>0</v>
      </c>
      <c r="F143" s="10" t="s">
        <v>147</v>
      </c>
      <c r="G143" s="9" t="s">
        <v>12</v>
      </c>
      <c r="H143" s="8">
        <f t="shared" si="2"/>
        <v>7145</v>
      </c>
      <c r="I143" s="8">
        <f>INDEX('[1]Кол-во'!$B$5:$I$387,MATCH(B143,'[1]Кол-во'!$B$5:$B$387,0),8)</f>
        <v>0</v>
      </c>
      <c r="J143" s="8">
        <f>INDEX('[2]Кол-во'!$B$5:$I$387,MATCH(B143,'[2]Кол-во'!$B$5:$B$387,0),8)</f>
        <v>0</v>
      </c>
      <c r="K143" s="8">
        <f>INDEX('[3]Кол-во'!$B$5:$I$387,MATCH(B143,'[3]Кол-во'!$B$5:$B$387,0),8)</f>
        <v>0</v>
      </c>
      <c r="L143" s="8">
        <f>INDEX('[4]Кол-во'!$B$5:$I$387,MATCH(B143,'[4]Кол-во'!$B$5:$B$387,0),8)</f>
        <v>100</v>
      </c>
      <c r="M143" s="8">
        <f>INDEX('[5]Кол-во'!$B$5:$I$387,MATCH(B143,'[5]Кол-во'!$B$5:$B$387,0),8)</f>
        <v>1007</v>
      </c>
      <c r="N143" s="8">
        <f>INDEX('[6]Кол-во'!$B$5:$I$387,MATCH(B143,'[6]Кол-во'!$B$5:$B$387,0),8)</f>
        <v>2000</v>
      </c>
      <c r="O143" s="8">
        <f>INDEX('[7]Кол-во'!$B$5:$I$387,MATCH(B143,'[7]Кол-во'!$B$5:$B$387,0),8)</f>
        <v>1500</v>
      </c>
      <c r="P143" s="8">
        <f>INDEX('[8]Кол-во'!$B$5:$I$387,MATCH(B143,'[8]Кол-во'!$B$5:$B$387,0),8)</f>
        <v>0</v>
      </c>
      <c r="Q143" s="8">
        <f>INDEX('[9]Кол-во'!$B$5:$I$387,MATCH(B143,'[9]Кол-во'!$B$5:$B$387,0),8)</f>
        <v>0</v>
      </c>
      <c r="R143" s="8">
        <f>INDEX('[10]Кол-во'!$B$5:$I$387,MATCH(B143,'[10]Кол-во'!$B$5:$B$387,0),8)</f>
        <v>0</v>
      </c>
      <c r="S143" s="9">
        <v>2538</v>
      </c>
    </row>
    <row r="144" spans="1:19" ht="15" customHeight="1" x14ac:dyDescent="0.25">
      <c r="A144" s="8">
        <v>136</v>
      </c>
      <c r="B144" s="12">
        <v>2286203</v>
      </c>
      <c r="C144" s="15" t="s">
        <v>157</v>
      </c>
      <c r="D144" s="9">
        <v>7</v>
      </c>
      <c r="E144" s="9" t="s">
        <v>0</v>
      </c>
      <c r="F144" s="10" t="s">
        <v>147</v>
      </c>
      <c r="G144" s="9" t="s">
        <v>12</v>
      </c>
      <c r="H144" s="8">
        <f t="shared" si="2"/>
        <v>5646</v>
      </c>
      <c r="I144" s="8">
        <f>INDEX('[1]Кол-во'!$B$5:$I$387,MATCH(B144,'[1]Кол-во'!$B$5:$B$387,0),8)</f>
        <v>0</v>
      </c>
      <c r="J144" s="8">
        <f>INDEX('[2]Кол-во'!$B$5:$I$387,MATCH(B144,'[2]Кол-во'!$B$5:$B$387,0),8)</f>
        <v>0</v>
      </c>
      <c r="K144" s="8">
        <f>INDEX('[3]Кол-во'!$B$5:$I$387,MATCH(B144,'[3]Кол-во'!$B$5:$B$387,0),8)</f>
        <v>0</v>
      </c>
      <c r="L144" s="8">
        <f>INDEX('[4]Кол-во'!$B$5:$I$387,MATCH(B144,'[4]Кол-во'!$B$5:$B$387,0),8)</f>
        <v>70</v>
      </c>
      <c r="M144" s="8">
        <f>INDEX('[5]Кол-во'!$B$5:$I$387,MATCH(B144,'[5]Кол-во'!$B$5:$B$387,0),8)</f>
        <v>428</v>
      </c>
      <c r="N144" s="8">
        <f>INDEX('[6]Кол-во'!$B$5:$I$387,MATCH(B144,'[6]Кол-во'!$B$5:$B$387,0),8)</f>
        <v>2000</v>
      </c>
      <c r="O144" s="8">
        <f>INDEX('[7]Кол-во'!$B$5:$I$387,MATCH(B144,'[7]Кол-во'!$B$5:$B$387,0),8)</f>
        <v>1500</v>
      </c>
      <c r="P144" s="8">
        <f>INDEX('[8]Кол-во'!$B$5:$I$387,MATCH(B144,'[8]Кол-во'!$B$5:$B$387,0),8)</f>
        <v>0</v>
      </c>
      <c r="Q144" s="8">
        <f>INDEX('[9]Кол-во'!$B$5:$I$387,MATCH(B144,'[9]Кол-во'!$B$5:$B$387,0),8)</f>
        <v>0</v>
      </c>
      <c r="R144" s="8">
        <f>INDEX('[10]Кол-во'!$B$5:$I$387,MATCH(B144,'[10]Кол-во'!$B$5:$B$387,0),8)</f>
        <v>0</v>
      </c>
      <c r="S144" s="9">
        <v>1648</v>
      </c>
    </row>
    <row r="145" spans="1:19" x14ac:dyDescent="0.25">
      <c r="A145" s="8">
        <v>137</v>
      </c>
      <c r="B145" s="12">
        <v>2330874</v>
      </c>
      <c r="C145" s="15" t="s">
        <v>158</v>
      </c>
      <c r="D145" s="9">
        <v>7</v>
      </c>
      <c r="E145" s="9" t="s">
        <v>0</v>
      </c>
      <c r="F145" s="10" t="s">
        <v>147</v>
      </c>
      <c r="G145" s="9" t="s">
        <v>12</v>
      </c>
      <c r="H145" s="8">
        <f t="shared" si="2"/>
        <v>24</v>
      </c>
      <c r="I145" s="8">
        <f>INDEX('[1]Кол-во'!$B$5:$I$387,MATCH(B145,'[1]Кол-во'!$B$5:$B$387,0),8)</f>
        <v>0</v>
      </c>
      <c r="J145" s="8">
        <f>INDEX('[2]Кол-во'!$B$5:$I$387,MATCH(B145,'[2]Кол-во'!$B$5:$B$387,0),8)</f>
        <v>0</v>
      </c>
      <c r="K145" s="8">
        <f>INDEX('[3]Кол-во'!$B$5:$I$387,MATCH(B145,'[3]Кол-во'!$B$5:$B$387,0),8)</f>
        <v>0</v>
      </c>
      <c r="L145" s="8">
        <f>INDEX('[4]Кол-во'!$B$5:$I$387,MATCH(B145,'[4]Кол-во'!$B$5:$B$387,0),8)</f>
        <v>0</v>
      </c>
      <c r="M145" s="8">
        <f>INDEX('[5]Кол-во'!$B$5:$I$387,MATCH(B145,'[5]Кол-во'!$B$5:$B$387,0),8)</f>
        <v>0</v>
      </c>
      <c r="N145" s="8">
        <f>INDEX('[6]Кол-во'!$B$5:$I$387,MATCH(B145,'[6]Кол-во'!$B$5:$B$387,0),8)</f>
        <v>0</v>
      </c>
      <c r="O145" s="8">
        <f>INDEX('[7]Кол-во'!$B$5:$I$387,MATCH(B145,'[7]Кол-во'!$B$5:$B$387,0),8)</f>
        <v>0</v>
      </c>
      <c r="P145" s="8">
        <f>INDEX('[8]Кол-во'!$B$5:$I$387,MATCH(B145,'[8]Кол-во'!$B$5:$B$387,0),8)</f>
        <v>0</v>
      </c>
      <c r="Q145" s="8">
        <f>INDEX('[9]Кол-во'!$B$5:$I$387,MATCH(B145,'[9]Кол-во'!$B$5:$B$387,0),8)</f>
        <v>0</v>
      </c>
      <c r="R145" s="8">
        <f>INDEX('[10]Кол-во'!$B$5:$I$387,MATCH(B145,'[10]Кол-во'!$B$5:$B$387,0),8)</f>
        <v>0</v>
      </c>
      <c r="S145" s="9">
        <v>24</v>
      </c>
    </row>
    <row r="146" spans="1:19" x14ac:dyDescent="0.25">
      <c r="A146" s="8">
        <v>138</v>
      </c>
      <c r="B146" s="12">
        <v>2286193</v>
      </c>
      <c r="C146" s="15" t="s">
        <v>159</v>
      </c>
      <c r="D146" s="9">
        <v>7</v>
      </c>
      <c r="E146" s="9" t="s">
        <v>0</v>
      </c>
      <c r="F146" s="10" t="s">
        <v>147</v>
      </c>
      <c r="G146" s="9" t="s">
        <v>12</v>
      </c>
      <c r="H146" s="8">
        <f t="shared" si="2"/>
        <v>184</v>
      </c>
      <c r="I146" s="8">
        <f>INDEX('[1]Кол-во'!$B$5:$I$387,MATCH(B146,'[1]Кол-во'!$B$5:$B$387,0),8)</f>
        <v>0</v>
      </c>
      <c r="J146" s="8">
        <f>INDEX('[2]Кол-во'!$B$5:$I$387,MATCH(B146,'[2]Кол-во'!$B$5:$B$387,0),8)</f>
        <v>0</v>
      </c>
      <c r="K146" s="8">
        <f>INDEX('[3]Кол-во'!$B$5:$I$387,MATCH(B146,'[3]Кол-во'!$B$5:$B$387,0),8)</f>
        <v>0</v>
      </c>
      <c r="L146" s="8">
        <f>INDEX('[4]Кол-во'!$B$5:$I$387,MATCH(B146,'[4]Кол-во'!$B$5:$B$387,0),8)</f>
        <v>70</v>
      </c>
      <c r="M146" s="8">
        <f>INDEX('[5]Кол-во'!$B$5:$I$387,MATCH(B146,'[5]Кол-во'!$B$5:$B$387,0),8)</f>
        <v>0</v>
      </c>
      <c r="N146" s="8">
        <f>INDEX('[6]Кол-во'!$B$5:$I$387,MATCH(B146,'[6]Кол-во'!$B$5:$B$387,0),8)</f>
        <v>0</v>
      </c>
      <c r="O146" s="8">
        <f>INDEX('[7]Кол-во'!$B$5:$I$387,MATCH(B146,'[7]Кол-во'!$B$5:$B$387,0),8)</f>
        <v>0</v>
      </c>
      <c r="P146" s="8">
        <f>INDEX('[8]Кол-во'!$B$5:$I$387,MATCH(B146,'[8]Кол-во'!$B$5:$B$387,0),8)</f>
        <v>0</v>
      </c>
      <c r="Q146" s="8">
        <f>INDEX('[9]Кол-во'!$B$5:$I$387,MATCH(B146,'[9]Кол-во'!$B$5:$B$387,0),8)</f>
        <v>0</v>
      </c>
      <c r="R146" s="8">
        <f>INDEX('[10]Кол-во'!$B$5:$I$387,MATCH(B146,'[10]Кол-во'!$B$5:$B$387,0),8)</f>
        <v>0</v>
      </c>
      <c r="S146" s="9">
        <v>114</v>
      </c>
    </row>
    <row r="147" spans="1:19" x14ac:dyDescent="0.25">
      <c r="A147" s="8">
        <v>139</v>
      </c>
      <c r="B147" s="12">
        <v>2286197</v>
      </c>
      <c r="C147" s="15" t="s">
        <v>160</v>
      </c>
      <c r="D147" s="9">
        <v>7</v>
      </c>
      <c r="E147" s="9" t="s">
        <v>0</v>
      </c>
      <c r="F147" s="10" t="s">
        <v>147</v>
      </c>
      <c r="G147" s="9" t="s">
        <v>12</v>
      </c>
      <c r="H147" s="8">
        <f t="shared" si="2"/>
        <v>2746</v>
      </c>
      <c r="I147" s="8">
        <f>INDEX('[1]Кол-во'!$B$5:$I$387,MATCH(B147,'[1]Кол-во'!$B$5:$B$387,0),8)</f>
        <v>0</v>
      </c>
      <c r="J147" s="8">
        <f>INDEX('[2]Кол-во'!$B$5:$I$387,MATCH(B147,'[2]Кол-во'!$B$5:$B$387,0),8)</f>
        <v>0</v>
      </c>
      <c r="K147" s="8">
        <f>INDEX('[3]Кол-во'!$B$5:$I$387,MATCH(B147,'[3]Кол-во'!$B$5:$B$387,0),8)</f>
        <v>0</v>
      </c>
      <c r="L147" s="8">
        <f>INDEX('[4]Кол-во'!$B$5:$I$387,MATCH(B147,'[4]Кол-во'!$B$5:$B$387,0),8)</f>
        <v>100</v>
      </c>
      <c r="M147" s="8">
        <f>INDEX('[5]Кол-во'!$B$5:$I$387,MATCH(B147,'[5]Кол-во'!$B$5:$B$387,0),8)</f>
        <v>284</v>
      </c>
      <c r="N147" s="8">
        <f>INDEX('[6]Кол-во'!$B$5:$I$387,MATCH(B147,'[6]Кол-во'!$B$5:$B$387,0),8)</f>
        <v>1000</v>
      </c>
      <c r="O147" s="8">
        <f>INDEX('[7]Кол-во'!$B$5:$I$387,MATCH(B147,'[7]Кол-во'!$B$5:$B$387,0),8)</f>
        <v>500</v>
      </c>
      <c r="P147" s="8">
        <f>INDEX('[8]Кол-во'!$B$5:$I$387,MATCH(B147,'[8]Кол-во'!$B$5:$B$387,0),8)</f>
        <v>0</v>
      </c>
      <c r="Q147" s="8">
        <f>INDEX('[9]Кол-во'!$B$5:$I$387,MATCH(B147,'[9]Кол-во'!$B$5:$B$387,0),8)</f>
        <v>0</v>
      </c>
      <c r="R147" s="8">
        <f>INDEX('[10]Кол-во'!$B$5:$I$387,MATCH(B147,'[10]Кол-во'!$B$5:$B$387,0),8)</f>
        <v>0</v>
      </c>
      <c r="S147" s="9">
        <v>862</v>
      </c>
    </row>
    <row r="148" spans="1:19" x14ac:dyDescent="0.25">
      <c r="A148" s="8">
        <v>140</v>
      </c>
      <c r="B148" s="12">
        <v>2285281</v>
      </c>
      <c r="C148" s="15" t="s">
        <v>15</v>
      </c>
      <c r="D148" s="9">
        <v>7</v>
      </c>
      <c r="E148" s="9" t="s">
        <v>0</v>
      </c>
      <c r="F148" s="10" t="s">
        <v>147</v>
      </c>
      <c r="G148" s="9" t="s">
        <v>12</v>
      </c>
      <c r="H148" s="8">
        <f t="shared" si="2"/>
        <v>20809</v>
      </c>
      <c r="I148" s="8">
        <f>INDEX('[1]Кол-во'!$B$5:$I$387,MATCH(B148,'[1]Кол-во'!$B$5:$B$387,0),8)</f>
        <v>6210</v>
      </c>
      <c r="J148" s="8">
        <f>INDEX('[2]Кол-во'!$B$5:$I$387,MATCH(B148,'[2]Кол-во'!$B$5:$B$387,0),8)</f>
        <v>700</v>
      </c>
      <c r="K148" s="8">
        <f>INDEX('[3]Кол-во'!$B$5:$I$387,MATCH(B148,'[3]Кол-во'!$B$5:$B$387,0),8)</f>
        <v>2604</v>
      </c>
      <c r="L148" s="8">
        <f>INDEX('[4]Кол-во'!$B$5:$I$387,MATCH(B148,'[4]Кол-во'!$B$5:$B$387,0),8)</f>
        <v>2000</v>
      </c>
      <c r="M148" s="8">
        <f>INDEX('[5]Кол-во'!$B$5:$I$387,MATCH(B148,'[5]Кол-во'!$B$5:$B$387,0),8)</f>
        <v>1520</v>
      </c>
      <c r="N148" s="8">
        <f>INDEX('[6]Кол-во'!$B$5:$I$387,MATCH(B148,'[6]Кол-во'!$B$5:$B$387,0),8)</f>
        <v>0</v>
      </c>
      <c r="O148" s="8">
        <f>INDEX('[7]Кол-во'!$B$5:$I$387,MATCH(B148,'[7]Кол-во'!$B$5:$B$387,0),8)</f>
        <v>400</v>
      </c>
      <c r="P148" s="8">
        <f>INDEX('[8]Кол-во'!$B$5:$I$387,MATCH(B148,'[8]Кол-во'!$B$5:$B$387,0),8)</f>
        <v>2413</v>
      </c>
      <c r="Q148" s="8">
        <f>INDEX('[9]Кол-во'!$B$5:$I$387,MATCH(B148,'[9]Кол-во'!$B$5:$B$387,0),8)</f>
        <v>1500</v>
      </c>
      <c r="R148" s="8">
        <f>INDEX('[10]Кол-во'!$B$5:$I$387,MATCH(B148,'[10]Кол-во'!$B$5:$B$387,0),8)</f>
        <v>500</v>
      </c>
      <c r="S148" s="9">
        <v>2962</v>
      </c>
    </row>
    <row r="149" spans="1:19" x14ac:dyDescent="0.25">
      <c r="A149" s="8">
        <v>141</v>
      </c>
      <c r="B149" s="12">
        <v>2285283</v>
      </c>
      <c r="C149" s="15" t="s">
        <v>16</v>
      </c>
      <c r="D149" s="9">
        <v>7</v>
      </c>
      <c r="E149" s="9" t="s">
        <v>0</v>
      </c>
      <c r="F149" s="10" t="s">
        <v>147</v>
      </c>
      <c r="G149" s="9" t="s">
        <v>12</v>
      </c>
      <c r="H149" s="8">
        <f t="shared" si="2"/>
        <v>502</v>
      </c>
      <c r="I149" s="8">
        <f>INDEX('[1]Кол-во'!$B$5:$I$387,MATCH(B149,'[1]Кол-во'!$B$5:$B$387,0),8)</f>
        <v>70</v>
      </c>
      <c r="J149" s="8">
        <f>INDEX('[2]Кол-во'!$B$5:$I$387,MATCH(B149,'[2]Кол-во'!$B$5:$B$387,0),8)</f>
        <v>0</v>
      </c>
      <c r="K149" s="8">
        <f>INDEX('[3]Кол-во'!$B$5:$I$387,MATCH(B149,'[3]Кол-во'!$B$5:$B$387,0),8)</f>
        <v>20</v>
      </c>
      <c r="L149" s="8">
        <f>INDEX('[4]Кол-во'!$B$5:$I$387,MATCH(B149,'[4]Кол-во'!$B$5:$B$387,0),8)</f>
        <v>81</v>
      </c>
      <c r="M149" s="8">
        <f>INDEX('[5]Кол-во'!$B$5:$I$387,MATCH(B149,'[5]Кол-во'!$B$5:$B$387,0),8)</f>
        <v>0</v>
      </c>
      <c r="N149" s="8">
        <f>INDEX('[6]Кол-во'!$B$5:$I$387,MATCH(B149,'[6]Кол-во'!$B$5:$B$387,0),8)</f>
        <v>0</v>
      </c>
      <c r="O149" s="8">
        <f>INDEX('[7]Кол-во'!$B$5:$I$387,MATCH(B149,'[7]Кол-во'!$B$5:$B$387,0),8)</f>
        <v>0</v>
      </c>
      <c r="P149" s="8">
        <f>INDEX('[8]Кол-во'!$B$5:$I$387,MATCH(B149,'[8]Кол-во'!$B$5:$B$387,0),8)</f>
        <v>240</v>
      </c>
      <c r="Q149" s="8">
        <f>INDEX('[9]Кол-во'!$B$5:$I$387,MATCH(B149,'[9]Кол-во'!$B$5:$B$387,0),8)</f>
        <v>20</v>
      </c>
      <c r="R149" s="8">
        <f>INDEX('[10]Кол-во'!$B$5:$I$387,MATCH(B149,'[10]Кол-во'!$B$5:$B$387,0),8)</f>
        <v>0</v>
      </c>
      <c r="S149" s="9">
        <v>71</v>
      </c>
    </row>
    <row r="150" spans="1:19" x14ac:dyDescent="0.25">
      <c r="A150" s="8">
        <v>142</v>
      </c>
      <c r="B150" s="12">
        <v>2275298</v>
      </c>
      <c r="C150" s="15" t="s">
        <v>161</v>
      </c>
      <c r="D150" s="9">
        <v>7</v>
      </c>
      <c r="E150" s="9" t="s">
        <v>0</v>
      </c>
      <c r="F150" s="10" t="s">
        <v>162</v>
      </c>
      <c r="G150" s="9" t="s">
        <v>12</v>
      </c>
      <c r="H150" s="8">
        <f t="shared" si="2"/>
        <v>0</v>
      </c>
      <c r="I150" s="8">
        <f>INDEX('[1]Кол-во'!$B$5:$I$387,MATCH(B150,'[1]Кол-во'!$B$5:$B$387,0),8)</f>
        <v>0</v>
      </c>
      <c r="J150" s="8">
        <f>INDEX('[2]Кол-во'!$B$5:$I$387,MATCH(B150,'[2]Кол-во'!$B$5:$B$387,0),8)</f>
        <v>0</v>
      </c>
      <c r="K150" s="8">
        <f>INDEX('[3]Кол-во'!$B$5:$I$387,MATCH(B150,'[3]Кол-во'!$B$5:$B$387,0),8)</f>
        <v>0</v>
      </c>
      <c r="L150" s="8">
        <f>INDEX('[4]Кол-во'!$B$5:$I$387,MATCH(B150,'[4]Кол-во'!$B$5:$B$387,0),8)</f>
        <v>0</v>
      </c>
      <c r="M150" s="8">
        <f>INDEX('[5]Кол-во'!$B$5:$I$387,MATCH(B150,'[5]Кол-во'!$B$5:$B$387,0),8)</f>
        <v>0</v>
      </c>
      <c r="N150" s="8">
        <f>INDEX('[6]Кол-во'!$B$5:$I$387,MATCH(B150,'[6]Кол-во'!$B$5:$B$387,0),8)</f>
        <v>0</v>
      </c>
      <c r="O150" s="8">
        <f>INDEX('[7]Кол-во'!$B$5:$I$387,MATCH(B150,'[7]Кол-во'!$B$5:$B$387,0),8)</f>
        <v>0</v>
      </c>
      <c r="P150" s="8">
        <f>INDEX('[8]Кол-во'!$B$5:$I$387,MATCH(B150,'[8]Кол-во'!$B$5:$B$387,0),8)</f>
        <v>0</v>
      </c>
      <c r="Q150" s="8">
        <f>INDEX('[9]Кол-во'!$B$5:$I$387,MATCH(B150,'[9]Кол-во'!$B$5:$B$387,0),8)</f>
        <v>0</v>
      </c>
      <c r="R150" s="8">
        <f>INDEX('[10]Кол-во'!$B$5:$I$387,MATCH(B150,'[10]Кол-во'!$B$5:$B$387,0),8)</f>
        <v>0</v>
      </c>
      <c r="S150" s="9"/>
    </row>
    <row r="151" spans="1:19" x14ac:dyDescent="0.25">
      <c r="A151" s="8">
        <v>143</v>
      </c>
      <c r="B151" s="12">
        <v>2275300</v>
      </c>
      <c r="C151" s="15" t="s">
        <v>163</v>
      </c>
      <c r="D151" s="9">
        <v>7</v>
      </c>
      <c r="E151" s="9" t="s">
        <v>0</v>
      </c>
      <c r="F151" s="10" t="s">
        <v>162</v>
      </c>
      <c r="G151" s="9" t="s">
        <v>12</v>
      </c>
      <c r="H151" s="8">
        <f t="shared" si="2"/>
        <v>0</v>
      </c>
      <c r="I151" s="8">
        <f>INDEX('[1]Кол-во'!$B$5:$I$387,MATCH(B151,'[1]Кол-во'!$B$5:$B$387,0),8)</f>
        <v>0</v>
      </c>
      <c r="J151" s="8">
        <f>INDEX('[2]Кол-во'!$B$5:$I$387,MATCH(B151,'[2]Кол-во'!$B$5:$B$387,0),8)</f>
        <v>0</v>
      </c>
      <c r="K151" s="8">
        <f>INDEX('[3]Кол-во'!$B$5:$I$387,MATCH(B151,'[3]Кол-во'!$B$5:$B$387,0),8)</f>
        <v>0</v>
      </c>
      <c r="L151" s="8">
        <f>INDEX('[4]Кол-во'!$B$5:$I$387,MATCH(B151,'[4]Кол-во'!$B$5:$B$387,0),8)</f>
        <v>0</v>
      </c>
      <c r="M151" s="8">
        <f>INDEX('[5]Кол-во'!$B$5:$I$387,MATCH(B151,'[5]Кол-во'!$B$5:$B$387,0),8)</f>
        <v>0</v>
      </c>
      <c r="N151" s="8">
        <f>INDEX('[6]Кол-во'!$B$5:$I$387,MATCH(B151,'[6]Кол-во'!$B$5:$B$387,0),8)</f>
        <v>0</v>
      </c>
      <c r="O151" s="8">
        <f>INDEX('[7]Кол-во'!$B$5:$I$387,MATCH(B151,'[7]Кол-во'!$B$5:$B$387,0),8)</f>
        <v>0</v>
      </c>
      <c r="P151" s="8">
        <f>INDEX('[8]Кол-во'!$B$5:$I$387,MATCH(B151,'[8]Кол-во'!$B$5:$B$387,0),8)</f>
        <v>0</v>
      </c>
      <c r="Q151" s="8">
        <f>INDEX('[9]Кол-во'!$B$5:$I$387,MATCH(B151,'[9]Кол-во'!$B$5:$B$387,0),8)</f>
        <v>0</v>
      </c>
      <c r="R151" s="8">
        <f>INDEX('[10]Кол-во'!$B$5:$I$387,MATCH(B151,'[10]Кол-во'!$B$5:$B$387,0),8)</f>
        <v>0</v>
      </c>
      <c r="S151" s="9"/>
    </row>
    <row r="152" spans="1:19" x14ac:dyDescent="0.25">
      <c r="A152" s="8">
        <v>144</v>
      </c>
      <c r="B152" s="12">
        <v>2275301</v>
      </c>
      <c r="C152" s="15" t="s">
        <v>164</v>
      </c>
      <c r="D152" s="9">
        <v>7</v>
      </c>
      <c r="E152" s="9" t="s">
        <v>0</v>
      </c>
      <c r="F152" s="10" t="s">
        <v>162</v>
      </c>
      <c r="G152" s="9" t="s">
        <v>12</v>
      </c>
      <c r="H152" s="8">
        <f t="shared" si="2"/>
        <v>1</v>
      </c>
      <c r="I152" s="8">
        <f>INDEX('[1]Кол-во'!$B$5:$I$387,MATCH(B152,'[1]Кол-во'!$B$5:$B$387,0),8)</f>
        <v>0</v>
      </c>
      <c r="J152" s="8">
        <f>INDEX('[2]Кол-во'!$B$5:$I$387,MATCH(B152,'[2]Кол-во'!$B$5:$B$387,0),8)</f>
        <v>0</v>
      </c>
      <c r="K152" s="8">
        <f>INDEX('[3]Кол-во'!$B$5:$I$387,MATCH(B152,'[3]Кол-во'!$B$5:$B$387,0),8)</f>
        <v>0</v>
      </c>
      <c r="L152" s="8">
        <f>INDEX('[4]Кол-во'!$B$5:$I$387,MATCH(B152,'[4]Кол-во'!$B$5:$B$387,0),8)</f>
        <v>0</v>
      </c>
      <c r="M152" s="8">
        <f>INDEX('[5]Кол-во'!$B$5:$I$387,MATCH(B152,'[5]Кол-во'!$B$5:$B$387,0),8)</f>
        <v>0</v>
      </c>
      <c r="N152" s="8">
        <f>INDEX('[6]Кол-во'!$B$5:$I$387,MATCH(B152,'[6]Кол-во'!$B$5:$B$387,0),8)</f>
        <v>0</v>
      </c>
      <c r="O152" s="8">
        <f>INDEX('[7]Кол-во'!$B$5:$I$387,MATCH(B152,'[7]Кол-во'!$B$5:$B$387,0),8)</f>
        <v>0</v>
      </c>
      <c r="P152" s="8">
        <f>INDEX('[8]Кол-во'!$B$5:$I$387,MATCH(B152,'[8]Кол-во'!$B$5:$B$387,0),8)</f>
        <v>1</v>
      </c>
      <c r="Q152" s="8">
        <f>INDEX('[9]Кол-во'!$B$5:$I$387,MATCH(B152,'[9]Кол-во'!$B$5:$B$387,0),8)</f>
        <v>0</v>
      </c>
      <c r="R152" s="8">
        <f>INDEX('[10]Кол-во'!$B$5:$I$387,MATCH(B152,'[10]Кол-во'!$B$5:$B$387,0),8)</f>
        <v>0</v>
      </c>
      <c r="S152" s="9"/>
    </row>
    <row r="153" spans="1:19" x14ac:dyDescent="0.25">
      <c r="A153" s="8">
        <v>145</v>
      </c>
      <c r="B153" s="12">
        <v>2275305</v>
      </c>
      <c r="C153" s="15" t="s">
        <v>165</v>
      </c>
      <c r="D153" s="9">
        <v>7</v>
      </c>
      <c r="E153" s="9" t="s">
        <v>0</v>
      </c>
      <c r="F153" s="10" t="s">
        <v>162</v>
      </c>
      <c r="G153" s="9" t="s">
        <v>12</v>
      </c>
      <c r="H153" s="8">
        <f t="shared" si="2"/>
        <v>6</v>
      </c>
      <c r="I153" s="8">
        <f>INDEX('[1]Кол-во'!$B$5:$I$387,MATCH(B153,'[1]Кол-во'!$B$5:$B$387,0),8)</f>
        <v>1</v>
      </c>
      <c r="J153" s="8">
        <f>INDEX('[2]Кол-во'!$B$5:$I$387,MATCH(B153,'[2]Кол-во'!$B$5:$B$387,0),8)</f>
        <v>0</v>
      </c>
      <c r="K153" s="8">
        <f>INDEX('[3]Кол-во'!$B$5:$I$387,MATCH(B153,'[3]Кол-во'!$B$5:$B$387,0),8)</f>
        <v>0</v>
      </c>
      <c r="L153" s="8">
        <f>INDEX('[4]Кол-во'!$B$5:$I$387,MATCH(B153,'[4]Кол-во'!$B$5:$B$387,0),8)</f>
        <v>0</v>
      </c>
      <c r="M153" s="8">
        <f>INDEX('[5]Кол-во'!$B$5:$I$387,MATCH(B153,'[5]Кол-во'!$B$5:$B$387,0),8)</f>
        <v>0</v>
      </c>
      <c r="N153" s="8">
        <f>INDEX('[6]Кол-во'!$B$5:$I$387,MATCH(B153,'[6]Кол-во'!$B$5:$B$387,0),8)</f>
        <v>1</v>
      </c>
      <c r="O153" s="8">
        <f>INDEX('[7]Кол-во'!$B$5:$I$387,MATCH(B153,'[7]Кол-во'!$B$5:$B$387,0),8)</f>
        <v>0</v>
      </c>
      <c r="P153" s="8">
        <f>INDEX('[8]Кол-во'!$B$5:$I$387,MATCH(B153,'[8]Кол-во'!$B$5:$B$387,0),8)</f>
        <v>2</v>
      </c>
      <c r="Q153" s="8">
        <f>INDEX('[9]Кол-во'!$B$5:$I$387,MATCH(B153,'[9]Кол-во'!$B$5:$B$387,0),8)</f>
        <v>1</v>
      </c>
      <c r="R153" s="8">
        <f>INDEX('[10]Кол-во'!$B$5:$I$387,MATCH(B153,'[10]Кол-во'!$B$5:$B$387,0),8)</f>
        <v>0</v>
      </c>
      <c r="S153" s="9">
        <v>1</v>
      </c>
    </row>
    <row r="154" spans="1:19" x14ac:dyDescent="0.25">
      <c r="A154" s="8">
        <v>146</v>
      </c>
      <c r="B154" s="12">
        <v>2275302</v>
      </c>
      <c r="C154" s="15" t="s">
        <v>166</v>
      </c>
      <c r="D154" s="9">
        <v>7</v>
      </c>
      <c r="E154" s="9" t="s">
        <v>0</v>
      </c>
      <c r="F154" s="10" t="s">
        <v>162</v>
      </c>
      <c r="G154" s="9" t="s">
        <v>12</v>
      </c>
      <c r="H154" s="8">
        <f t="shared" si="2"/>
        <v>15</v>
      </c>
      <c r="I154" s="8">
        <f>INDEX('[1]Кол-во'!$B$5:$I$387,MATCH(B154,'[1]Кол-во'!$B$5:$B$387,0),8)</f>
        <v>3</v>
      </c>
      <c r="J154" s="8">
        <f>INDEX('[2]Кол-во'!$B$5:$I$387,MATCH(B154,'[2]Кол-во'!$B$5:$B$387,0),8)</f>
        <v>0</v>
      </c>
      <c r="K154" s="8">
        <f>INDEX('[3]Кол-во'!$B$5:$I$387,MATCH(B154,'[3]Кол-во'!$B$5:$B$387,0),8)</f>
        <v>2</v>
      </c>
      <c r="L154" s="8">
        <f>INDEX('[4]Кол-во'!$B$5:$I$387,MATCH(B154,'[4]Кол-во'!$B$5:$B$387,0),8)</f>
        <v>1</v>
      </c>
      <c r="M154" s="8">
        <f>INDEX('[5]Кол-во'!$B$5:$I$387,MATCH(B154,'[5]Кол-во'!$B$5:$B$387,0),8)</f>
        <v>2</v>
      </c>
      <c r="N154" s="8">
        <f>INDEX('[6]Кол-во'!$B$5:$I$387,MATCH(B154,'[6]Кол-во'!$B$5:$B$387,0),8)</f>
        <v>0</v>
      </c>
      <c r="O154" s="8">
        <f>INDEX('[7]Кол-во'!$B$5:$I$387,MATCH(B154,'[7]Кол-во'!$B$5:$B$387,0),8)</f>
        <v>1</v>
      </c>
      <c r="P154" s="8">
        <f>INDEX('[8]Кол-во'!$B$5:$I$387,MATCH(B154,'[8]Кол-во'!$B$5:$B$387,0),8)</f>
        <v>5</v>
      </c>
      <c r="Q154" s="8">
        <f>INDEX('[9]Кол-во'!$B$5:$I$387,MATCH(B154,'[9]Кол-во'!$B$5:$B$387,0),8)</f>
        <v>0</v>
      </c>
      <c r="R154" s="8">
        <f>INDEX('[10]Кол-во'!$B$5:$I$387,MATCH(B154,'[10]Кол-во'!$B$5:$B$387,0),8)</f>
        <v>0</v>
      </c>
      <c r="S154" s="9">
        <v>1</v>
      </c>
    </row>
    <row r="155" spans="1:19" x14ac:dyDescent="0.25">
      <c r="A155" s="8">
        <v>147</v>
      </c>
      <c r="B155" s="12">
        <v>2275303</v>
      </c>
      <c r="C155" s="15" t="s">
        <v>167</v>
      </c>
      <c r="D155" s="9">
        <v>7</v>
      </c>
      <c r="E155" s="9" t="s">
        <v>0</v>
      </c>
      <c r="F155" s="10" t="s">
        <v>162</v>
      </c>
      <c r="G155" s="9" t="s">
        <v>12</v>
      </c>
      <c r="H155" s="8">
        <f t="shared" si="2"/>
        <v>58</v>
      </c>
      <c r="I155" s="8">
        <f>INDEX('[1]Кол-во'!$B$5:$I$387,MATCH(B155,'[1]Кол-во'!$B$5:$B$387,0),8)</f>
        <v>11</v>
      </c>
      <c r="J155" s="8">
        <f>INDEX('[2]Кол-во'!$B$5:$I$387,MATCH(B155,'[2]Кол-во'!$B$5:$B$387,0),8)</f>
        <v>0</v>
      </c>
      <c r="K155" s="8">
        <f>INDEX('[3]Кол-во'!$B$5:$I$387,MATCH(B155,'[3]Кол-во'!$B$5:$B$387,0),8)</f>
        <v>4</v>
      </c>
      <c r="L155" s="8">
        <f>INDEX('[4]Кол-во'!$B$5:$I$387,MATCH(B155,'[4]Кол-во'!$B$5:$B$387,0),8)</f>
        <v>2</v>
      </c>
      <c r="M155" s="8">
        <f>INDEX('[5]Кол-во'!$B$5:$I$387,MATCH(B155,'[5]Кол-во'!$B$5:$B$387,0),8)</f>
        <v>2</v>
      </c>
      <c r="N155" s="8">
        <f>INDEX('[6]Кол-во'!$B$5:$I$387,MATCH(B155,'[6]Кол-во'!$B$5:$B$387,0),8)</f>
        <v>5</v>
      </c>
      <c r="O155" s="8">
        <f>INDEX('[7]Кол-во'!$B$5:$I$387,MATCH(B155,'[7]Кол-во'!$B$5:$B$387,0),8)</f>
        <v>1</v>
      </c>
      <c r="P155" s="8">
        <f>INDEX('[8]Кол-во'!$B$5:$I$387,MATCH(B155,'[8]Кол-во'!$B$5:$B$387,0),8)</f>
        <v>23</v>
      </c>
      <c r="Q155" s="8">
        <f>INDEX('[9]Кол-во'!$B$5:$I$387,MATCH(B155,'[9]Кол-во'!$B$5:$B$387,0),8)</f>
        <v>6</v>
      </c>
      <c r="R155" s="8">
        <f>INDEX('[10]Кол-во'!$B$5:$I$387,MATCH(B155,'[10]Кол-во'!$B$5:$B$387,0),8)</f>
        <v>0</v>
      </c>
      <c r="S155" s="9">
        <v>4</v>
      </c>
    </row>
    <row r="156" spans="1:19" x14ac:dyDescent="0.25">
      <c r="A156" s="8">
        <v>148</v>
      </c>
      <c r="B156" s="12">
        <v>2275306</v>
      </c>
      <c r="C156" s="15" t="s">
        <v>168</v>
      </c>
      <c r="D156" s="9">
        <v>7</v>
      </c>
      <c r="E156" s="9" t="s">
        <v>0</v>
      </c>
      <c r="F156" s="10" t="s">
        <v>162</v>
      </c>
      <c r="G156" s="9" t="s">
        <v>12</v>
      </c>
      <c r="H156" s="8">
        <f t="shared" si="2"/>
        <v>65</v>
      </c>
      <c r="I156" s="8">
        <f>INDEX('[1]Кол-во'!$B$5:$I$387,MATCH(B156,'[1]Кол-во'!$B$5:$B$387,0),8)</f>
        <v>12</v>
      </c>
      <c r="J156" s="8">
        <f>INDEX('[2]Кол-во'!$B$5:$I$387,MATCH(B156,'[2]Кол-во'!$B$5:$B$387,0),8)</f>
        <v>0</v>
      </c>
      <c r="K156" s="8">
        <f>INDEX('[3]Кол-во'!$B$5:$I$387,MATCH(B156,'[3]Кол-во'!$B$5:$B$387,0),8)</f>
        <v>7</v>
      </c>
      <c r="L156" s="8">
        <f>INDEX('[4]Кол-во'!$B$5:$I$387,MATCH(B156,'[4]Кол-во'!$B$5:$B$387,0),8)</f>
        <v>1</v>
      </c>
      <c r="M156" s="8">
        <f>INDEX('[5]Кол-во'!$B$5:$I$387,MATCH(B156,'[5]Кол-во'!$B$5:$B$387,0),8)</f>
        <v>1</v>
      </c>
      <c r="N156" s="8">
        <f>INDEX('[6]Кол-во'!$B$5:$I$387,MATCH(B156,'[6]Кол-во'!$B$5:$B$387,0),8)</f>
        <v>14</v>
      </c>
      <c r="O156" s="8">
        <f>INDEX('[7]Кол-во'!$B$5:$I$387,MATCH(B156,'[7]Кол-во'!$B$5:$B$387,0),8)</f>
        <v>2</v>
      </c>
      <c r="P156" s="8">
        <f>INDEX('[8]Кол-во'!$B$5:$I$387,MATCH(B156,'[8]Кол-во'!$B$5:$B$387,0),8)</f>
        <v>19</v>
      </c>
      <c r="Q156" s="8">
        <f>INDEX('[9]Кол-во'!$B$5:$I$387,MATCH(B156,'[9]Кол-во'!$B$5:$B$387,0),8)</f>
        <v>5</v>
      </c>
      <c r="R156" s="8">
        <f>INDEX('[10]Кол-во'!$B$5:$I$387,MATCH(B156,'[10]Кол-во'!$B$5:$B$387,0),8)</f>
        <v>0</v>
      </c>
      <c r="S156" s="9">
        <v>4</v>
      </c>
    </row>
    <row r="157" spans="1:19" x14ac:dyDescent="0.25">
      <c r="A157" s="8">
        <v>149</v>
      </c>
      <c r="B157" s="12">
        <v>2275295</v>
      </c>
      <c r="C157" s="15" t="s">
        <v>169</v>
      </c>
      <c r="D157" s="9">
        <v>7</v>
      </c>
      <c r="E157" s="9" t="s">
        <v>0</v>
      </c>
      <c r="F157" s="10" t="s">
        <v>162</v>
      </c>
      <c r="G157" s="9" t="s">
        <v>12</v>
      </c>
      <c r="H157" s="8">
        <f t="shared" si="2"/>
        <v>24</v>
      </c>
      <c r="I157" s="8">
        <f>INDEX('[1]Кол-во'!$B$5:$I$387,MATCH(B157,'[1]Кол-во'!$B$5:$B$387,0),8)</f>
        <v>5</v>
      </c>
      <c r="J157" s="8">
        <f>INDEX('[2]Кол-во'!$B$5:$I$387,MATCH(B157,'[2]Кол-во'!$B$5:$B$387,0),8)</f>
        <v>0</v>
      </c>
      <c r="K157" s="8">
        <f>INDEX('[3]Кол-во'!$B$5:$I$387,MATCH(B157,'[3]Кол-во'!$B$5:$B$387,0),8)</f>
        <v>3</v>
      </c>
      <c r="L157" s="8">
        <f>INDEX('[4]Кол-во'!$B$5:$I$387,MATCH(B157,'[4]Кол-во'!$B$5:$B$387,0),8)</f>
        <v>1</v>
      </c>
      <c r="M157" s="8">
        <f>INDEX('[5]Кол-во'!$B$5:$I$387,MATCH(B157,'[5]Кол-во'!$B$5:$B$387,0),8)</f>
        <v>1</v>
      </c>
      <c r="N157" s="8">
        <f>INDEX('[6]Кол-во'!$B$5:$I$387,MATCH(B157,'[6]Кол-во'!$B$5:$B$387,0),8)</f>
        <v>1</v>
      </c>
      <c r="O157" s="8">
        <f>INDEX('[7]Кол-во'!$B$5:$I$387,MATCH(B157,'[7]Кол-во'!$B$5:$B$387,0),8)</f>
        <v>1</v>
      </c>
      <c r="P157" s="8">
        <f>INDEX('[8]Кол-во'!$B$5:$I$387,MATCH(B157,'[8]Кол-во'!$B$5:$B$387,0),8)</f>
        <v>10</v>
      </c>
      <c r="Q157" s="8">
        <f>INDEX('[9]Кол-во'!$B$5:$I$387,MATCH(B157,'[9]Кол-во'!$B$5:$B$387,0),8)</f>
        <v>1</v>
      </c>
      <c r="R157" s="8">
        <f>INDEX('[10]Кол-во'!$B$5:$I$387,MATCH(B157,'[10]Кол-во'!$B$5:$B$387,0),8)</f>
        <v>0</v>
      </c>
      <c r="S157" s="9">
        <v>1</v>
      </c>
    </row>
    <row r="158" spans="1:19" x14ac:dyDescent="0.25">
      <c r="A158" s="8">
        <v>150</v>
      </c>
      <c r="B158" s="12">
        <v>2275308</v>
      </c>
      <c r="C158" s="15" t="s">
        <v>170</v>
      </c>
      <c r="D158" s="9">
        <v>7</v>
      </c>
      <c r="E158" s="9" t="s">
        <v>0</v>
      </c>
      <c r="F158" s="10" t="s">
        <v>162</v>
      </c>
      <c r="G158" s="9" t="s">
        <v>12</v>
      </c>
      <c r="H158" s="8">
        <f t="shared" si="2"/>
        <v>11</v>
      </c>
      <c r="I158" s="8">
        <f>INDEX('[1]Кол-во'!$B$5:$I$387,MATCH(B158,'[1]Кол-во'!$B$5:$B$387,0),8)</f>
        <v>2</v>
      </c>
      <c r="J158" s="8">
        <f>INDEX('[2]Кол-во'!$B$5:$I$387,MATCH(B158,'[2]Кол-во'!$B$5:$B$387,0),8)</f>
        <v>0</v>
      </c>
      <c r="K158" s="8">
        <f>INDEX('[3]Кол-во'!$B$5:$I$387,MATCH(B158,'[3]Кол-во'!$B$5:$B$387,0),8)</f>
        <v>3</v>
      </c>
      <c r="L158" s="8">
        <f>INDEX('[4]Кол-во'!$B$5:$I$387,MATCH(B158,'[4]Кол-во'!$B$5:$B$387,0),8)</f>
        <v>0</v>
      </c>
      <c r="M158" s="8">
        <f>INDEX('[5]Кол-во'!$B$5:$I$387,MATCH(B158,'[5]Кол-во'!$B$5:$B$387,0),8)</f>
        <v>1</v>
      </c>
      <c r="N158" s="8">
        <f>INDEX('[6]Кол-во'!$B$5:$I$387,MATCH(B158,'[6]Кол-во'!$B$5:$B$387,0),8)</f>
        <v>1</v>
      </c>
      <c r="O158" s="8">
        <f>INDEX('[7]Кол-во'!$B$5:$I$387,MATCH(B158,'[7]Кол-во'!$B$5:$B$387,0),8)</f>
        <v>0</v>
      </c>
      <c r="P158" s="8">
        <f>INDEX('[8]Кол-во'!$B$5:$I$387,MATCH(B158,'[8]Кол-во'!$B$5:$B$387,0),8)</f>
        <v>2</v>
      </c>
      <c r="Q158" s="8">
        <f>INDEX('[9]Кол-во'!$B$5:$I$387,MATCH(B158,'[9]Кол-во'!$B$5:$B$387,0),8)</f>
        <v>2</v>
      </c>
      <c r="R158" s="8">
        <f>INDEX('[10]Кол-во'!$B$5:$I$387,MATCH(B158,'[10]Кол-во'!$B$5:$B$387,0),8)</f>
        <v>0</v>
      </c>
      <c r="S158" s="9"/>
    </row>
    <row r="159" spans="1:19" x14ac:dyDescent="0.25">
      <c r="A159" s="8">
        <v>151</v>
      </c>
      <c r="B159" s="12">
        <v>2275307</v>
      </c>
      <c r="C159" s="15" t="s">
        <v>171</v>
      </c>
      <c r="D159" s="9">
        <v>7</v>
      </c>
      <c r="E159" s="9" t="s">
        <v>0</v>
      </c>
      <c r="F159" s="10" t="s">
        <v>162</v>
      </c>
      <c r="G159" s="9" t="s">
        <v>12</v>
      </c>
      <c r="H159" s="8">
        <f t="shared" si="2"/>
        <v>4</v>
      </c>
      <c r="I159" s="8">
        <f>INDEX('[1]Кол-во'!$B$5:$I$387,MATCH(B159,'[1]Кол-во'!$B$5:$B$387,0),8)</f>
        <v>0</v>
      </c>
      <c r="J159" s="8">
        <f>INDEX('[2]Кол-во'!$B$5:$I$387,MATCH(B159,'[2]Кол-во'!$B$5:$B$387,0),8)</f>
        <v>0</v>
      </c>
      <c r="K159" s="8">
        <f>INDEX('[3]Кол-во'!$B$5:$I$387,MATCH(B159,'[3]Кол-во'!$B$5:$B$387,0),8)</f>
        <v>1</v>
      </c>
      <c r="L159" s="8">
        <f>INDEX('[4]Кол-во'!$B$5:$I$387,MATCH(B159,'[4]Кол-во'!$B$5:$B$387,0),8)</f>
        <v>0</v>
      </c>
      <c r="M159" s="8">
        <f>INDEX('[5]Кол-во'!$B$5:$I$387,MATCH(B159,'[5]Кол-во'!$B$5:$B$387,0),8)</f>
        <v>0</v>
      </c>
      <c r="N159" s="8">
        <f>INDEX('[6]Кол-во'!$B$5:$I$387,MATCH(B159,'[6]Кол-во'!$B$5:$B$387,0),8)</f>
        <v>1</v>
      </c>
      <c r="O159" s="8">
        <f>INDEX('[7]Кол-во'!$B$5:$I$387,MATCH(B159,'[7]Кол-во'!$B$5:$B$387,0),8)</f>
        <v>1</v>
      </c>
      <c r="P159" s="8">
        <f>INDEX('[8]Кол-во'!$B$5:$I$387,MATCH(B159,'[8]Кол-во'!$B$5:$B$387,0),8)</f>
        <v>0</v>
      </c>
      <c r="Q159" s="8">
        <f>INDEX('[9]Кол-во'!$B$5:$I$387,MATCH(B159,'[9]Кол-во'!$B$5:$B$387,0),8)</f>
        <v>1</v>
      </c>
      <c r="R159" s="8">
        <f>INDEX('[10]Кол-во'!$B$5:$I$387,MATCH(B159,'[10]Кол-во'!$B$5:$B$387,0),8)</f>
        <v>0</v>
      </c>
      <c r="S159" s="9"/>
    </row>
    <row r="160" spans="1:19" x14ac:dyDescent="0.25">
      <c r="A160" s="8">
        <v>152</v>
      </c>
      <c r="B160" s="12">
        <v>2275304</v>
      </c>
      <c r="C160" s="15" t="s">
        <v>172</v>
      </c>
      <c r="D160" s="9">
        <v>7</v>
      </c>
      <c r="E160" s="9" t="s">
        <v>0</v>
      </c>
      <c r="F160" s="10" t="s">
        <v>162</v>
      </c>
      <c r="G160" s="9" t="s">
        <v>12</v>
      </c>
      <c r="H160" s="8">
        <f t="shared" si="2"/>
        <v>0</v>
      </c>
      <c r="I160" s="8">
        <f>INDEX('[1]Кол-во'!$B$5:$I$387,MATCH(B160,'[1]Кол-во'!$B$5:$B$387,0),8)</f>
        <v>0</v>
      </c>
      <c r="J160" s="8">
        <f>INDEX('[2]Кол-во'!$B$5:$I$387,MATCH(B160,'[2]Кол-во'!$B$5:$B$387,0),8)</f>
        <v>0</v>
      </c>
      <c r="K160" s="8">
        <f>INDEX('[3]Кол-во'!$B$5:$I$387,MATCH(B160,'[3]Кол-во'!$B$5:$B$387,0),8)</f>
        <v>0</v>
      </c>
      <c r="L160" s="8">
        <f>INDEX('[4]Кол-во'!$B$5:$I$387,MATCH(B160,'[4]Кол-во'!$B$5:$B$387,0),8)</f>
        <v>0</v>
      </c>
      <c r="M160" s="8">
        <f>INDEX('[5]Кол-во'!$B$5:$I$387,MATCH(B160,'[5]Кол-во'!$B$5:$B$387,0),8)</f>
        <v>0</v>
      </c>
      <c r="N160" s="8">
        <f>INDEX('[6]Кол-во'!$B$5:$I$387,MATCH(B160,'[6]Кол-во'!$B$5:$B$387,0),8)</f>
        <v>0</v>
      </c>
      <c r="O160" s="8">
        <f>INDEX('[7]Кол-во'!$B$5:$I$387,MATCH(B160,'[7]Кол-во'!$B$5:$B$387,0),8)</f>
        <v>0</v>
      </c>
      <c r="P160" s="8">
        <f>INDEX('[8]Кол-во'!$B$5:$I$387,MATCH(B160,'[8]Кол-во'!$B$5:$B$387,0),8)</f>
        <v>0</v>
      </c>
      <c r="Q160" s="8">
        <f>INDEX('[9]Кол-во'!$B$5:$I$387,MATCH(B160,'[9]Кол-во'!$B$5:$B$387,0),8)</f>
        <v>0</v>
      </c>
      <c r="R160" s="8">
        <f>INDEX('[10]Кол-во'!$B$5:$I$387,MATCH(B160,'[10]Кол-во'!$B$5:$B$387,0),8)</f>
        <v>0</v>
      </c>
      <c r="S160" s="9"/>
    </row>
    <row r="161" spans="1:19" x14ac:dyDescent="0.25">
      <c r="A161" s="8">
        <v>153</v>
      </c>
      <c r="B161" s="12">
        <v>2275250</v>
      </c>
      <c r="C161" s="15" t="s">
        <v>173</v>
      </c>
      <c r="D161" s="9">
        <v>7</v>
      </c>
      <c r="E161" s="9" t="s">
        <v>0</v>
      </c>
      <c r="F161" s="10" t="s">
        <v>162</v>
      </c>
      <c r="G161" s="9" t="s">
        <v>12</v>
      </c>
      <c r="H161" s="8">
        <f t="shared" si="2"/>
        <v>32</v>
      </c>
      <c r="I161" s="8">
        <f>INDEX('[1]Кол-во'!$B$5:$I$387,MATCH(B161,'[1]Кол-во'!$B$5:$B$387,0),8)</f>
        <v>0</v>
      </c>
      <c r="J161" s="8">
        <f>INDEX('[2]Кол-во'!$B$5:$I$387,MATCH(B161,'[2]Кол-во'!$B$5:$B$387,0),8)</f>
        <v>0</v>
      </c>
      <c r="K161" s="8">
        <f>INDEX('[3]Кол-во'!$B$5:$I$387,MATCH(B161,'[3]Кол-во'!$B$5:$B$387,0),8)</f>
        <v>0</v>
      </c>
      <c r="L161" s="8">
        <f>INDEX('[4]Кол-во'!$B$5:$I$387,MATCH(B161,'[4]Кол-во'!$B$5:$B$387,0),8)</f>
        <v>0</v>
      </c>
      <c r="M161" s="8">
        <f>INDEX('[5]Кол-во'!$B$5:$I$387,MATCH(B161,'[5]Кол-во'!$B$5:$B$387,0),8)</f>
        <v>0</v>
      </c>
      <c r="N161" s="8">
        <f>INDEX('[6]Кол-во'!$B$5:$I$387,MATCH(B161,'[6]Кол-во'!$B$5:$B$387,0),8)</f>
        <v>32</v>
      </c>
      <c r="O161" s="8">
        <f>INDEX('[7]Кол-во'!$B$5:$I$387,MATCH(B161,'[7]Кол-во'!$B$5:$B$387,0),8)</f>
        <v>0</v>
      </c>
      <c r="P161" s="8">
        <f>INDEX('[8]Кол-во'!$B$5:$I$387,MATCH(B161,'[8]Кол-во'!$B$5:$B$387,0),8)</f>
        <v>0</v>
      </c>
      <c r="Q161" s="8">
        <f>INDEX('[9]Кол-во'!$B$5:$I$387,MATCH(B161,'[9]Кол-во'!$B$5:$B$387,0),8)</f>
        <v>0</v>
      </c>
      <c r="R161" s="8">
        <f>INDEX('[10]Кол-во'!$B$5:$I$387,MATCH(B161,'[10]Кол-во'!$B$5:$B$387,0),8)</f>
        <v>0</v>
      </c>
      <c r="S161" s="9"/>
    </row>
    <row r="162" spans="1:19" x14ac:dyDescent="0.25">
      <c r="A162" s="8">
        <v>154</v>
      </c>
      <c r="B162" s="12">
        <v>2275259</v>
      </c>
      <c r="C162" s="15" t="s">
        <v>174</v>
      </c>
      <c r="D162" s="9">
        <v>7</v>
      </c>
      <c r="E162" s="9" t="s">
        <v>0</v>
      </c>
      <c r="F162" s="10" t="s">
        <v>162</v>
      </c>
      <c r="G162" s="9" t="s">
        <v>12</v>
      </c>
      <c r="H162" s="8">
        <f t="shared" si="2"/>
        <v>23</v>
      </c>
      <c r="I162" s="8">
        <f>INDEX('[1]Кол-во'!$B$5:$I$387,MATCH(B162,'[1]Кол-во'!$B$5:$B$387,0),8)</f>
        <v>5</v>
      </c>
      <c r="J162" s="8">
        <f>INDEX('[2]Кол-во'!$B$5:$I$387,MATCH(B162,'[2]Кол-во'!$B$5:$B$387,0),8)</f>
        <v>0</v>
      </c>
      <c r="K162" s="8">
        <f>INDEX('[3]Кол-во'!$B$5:$I$387,MATCH(B162,'[3]Кол-во'!$B$5:$B$387,0),8)</f>
        <v>1</v>
      </c>
      <c r="L162" s="8">
        <f>INDEX('[4]Кол-во'!$B$5:$I$387,MATCH(B162,'[4]Кол-во'!$B$5:$B$387,0),8)</f>
        <v>0</v>
      </c>
      <c r="M162" s="8">
        <f>INDEX('[5]Кол-во'!$B$5:$I$387,MATCH(B162,'[5]Кол-во'!$B$5:$B$387,0),8)</f>
        <v>3</v>
      </c>
      <c r="N162" s="8">
        <f>INDEX('[6]Кол-во'!$B$5:$I$387,MATCH(B162,'[6]Кол-во'!$B$5:$B$387,0),8)</f>
        <v>1</v>
      </c>
      <c r="O162" s="8">
        <f>INDEX('[7]Кол-во'!$B$5:$I$387,MATCH(B162,'[7]Кол-во'!$B$5:$B$387,0),8)</f>
        <v>0</v>
      </c>
      <c r="P162" s="8">
        <f>INDEX('[8]Кол-во'!$B$5:$I$387,MATCH(B162,'[8]Кол-во'!$B$5:$B$387,0),8)</f>
        <v>10</v>
      </c>
      <c r="Q162" s="8">
        <f>INDEX('[9]Кол-во'!$B$5:$I$387,MATCH(B162,'[9]Кол-во'!$B$5:$B$387,0),8)</f>
        <v>1</v>
      </c>
      <c r="R162" s="8">
        <f>INDEX('[10]Кол-во'!$B$5:$I$387,MATCH(B162,'[10]Кол-во'!$B$5:$B$387,0),8)</f>
        <v>0</v>
      </c>
      <c r="S162" s="9">
        <v>2</v>
      </c>
    </row>
    <row r="163" spans="1:19" x14ac:dyDescent="0.25">
      <c r="A163" s="8">
        <v>155</v>
      </c>
      <c r="B163" s="12">
        <v>2275251</v>
      </c>
      <c r="C163" s="15" t="s">
        <v>175</v>
      </c>
      <c r="D163" s="9">
        <v>7</v>
      </c>
      <c r="E163" s="9" t="s">
        <v>0</v>
      </c>
      <c r="F163" s="10" t="s">
        <v>162</v>
      </c>
      <c r="G163" s="9" t="s">
        <v>12</v>
      </c>
      <c r="H163" s="8">
        <f t="shared" si="2"/>
        <v>76</v>
      </c>
      <c r="I163" s="8">
        <f>INDEX('[1]Кол-во'!$B$5:$I$387,MATCH(B163,'[1]Кол-во'!$B$5:$B$387,0),8)</f>
        <v>18</v>
      </c>
      <c r="J163" s="8">
        <f>INDEX('[2]Кол-во'!$B$5:$I$387,MATCH(B163,'[2]Кол-во'!$B$5:$B$387,0),8)</f>
        <v>0</v>
      </c>
      <c r="K163" s="8">
        <f>INDEX('[3]Кол-во'!$B$5:$I$387,MATCH(B163,'[3]Кол-во'!$B$5:$B$387,0),8)</f>
        <v>11</v>
      </c>
      <c r="L163" s="8">
        <f>INDEX('[4]Кол-во'!$B$5:$I$387,MATCH(B163,'[4]Кол-во'!$B$5:$B$387,0),8)</f>
        <v>1</v>
      </c>
      <c r="M163" s="8">
        <f>INDEX('[5]Кол-во'!$B$5:$I$387,MATCH(B163,'[5]Кол-во'!$B$5:$B$387,0),8)</f>
        <v>8</v>
      </c>
      <c r="N163" s="8">
        <f>INDEX('[6]Кол-во'!$B$5:$I$387,MATCH(B163,'[6]Кол-во'!$B$5:$B$387,0),8)</f>
        <v>9</v>
      </c>
      <c r="O163" s="8">
        <f>INDEX('[7]Кол-во'!$B$5:$I$387,MATCH(B163,'[7]Кол-во'!$B$5:$B$387,0),8)</f>
        <v>4</v>
      </c>
      <c r="P163" s="8">
        <f>INDEX('[8]Кол-во'!$B$5:$I$387,MATCH(B163,'[8]Кол-во'!$B$5:$B$387,0),8)</f>
        <v>18</v>
      </c>
      <c r="Q163" s="8">
        <f>INDEX('[9]Кол-во'!$B$5:$I$387,MATCH(B163,'[9]Кол-во'!$B$5:$B$387,0),8)</f>
        <v>3</v>
      </c>
      <c r="R163" s="8">
        <f>INDEX('[10]Кол-во'!$B$5:$I$387,MATCH(B163,'[10]Кол-во'!$B$5:$B$387,0),8)</f>
        <v>0</v>
      </c>
      <c r="S163" s="9">
        <v>4</v>
      </c>
    </row>
    <row r="164" spans="1:19" x14ac:dyDescent="0.25">
      <c r="A164" s="8">
        <v>156</v>
      </c>
      <c r="B164" s="12">
        <v>2275254</v>
      </c>
      <c r="C164" s="15" t="s">
        <v>176</v>
      </c>
      <c r="D164" s="9">
        <v>7</v>
      </c>
      <c r="E164" s="9" t="s">
        <v>0</v>
      </c>
      <c r="F164" s="10" t="s">
        <v>162</v>
      </c>
      <c r="G164" s="9" t="s">
        <v>12</v>
      </c>
      <c r="H164" s="8">
        <f t="shared" si="2"/>
        <v>90</v>
      </c>
      <c r="I164" s="8">
        <f>INDEX('[1]Кол-во'!$B$5:$I$387,MATCH(B164,'[1]Кол-во'!$B$5:$B$387,0),8)</f>
        <v>26</v>
      </c>
      <c r="J164" s="8">
        <f>INDEX('[2]Кол-во'!$B$5:$I$387,MATCH(B164,'[2]Кол-во'!$B$5:$B$387,0),8)</f>
        <v>0</v>
      </c>
      <c r="K164" s="8">
        <f>INDEX('[3]Кол-во'!$B$5:$I$387,MATCH(B164,'[3]Кол-во'!$B$5:$B$387,0),8)</f>
        <v>7</v>
      </c>
      <c r="L164" s="8">
        <f>INDEX('[4]Кол-во'!$B$5:$I$387,MATCH(B164,'[4]Кол-во'!$B$5:$B$387,0),8)</f>
        <v>3</v>
      </c>
      <c r="M164" s="8">
        <f>INDEX('[5]Кол-во'!$B$5:$I$387,MATCH(B164,'[5]Кол-во'!$B$5:$B$387,0),8)</f>
        <v>12</v>
      </c>
      <c r="N164" s="8">
        <f>INDEX('[6]Кол-во'!$B$5:$I$387,MATCH(B164,'[6]Кол-во'!$B$5:$B$387,0),8)</f>
        <v>13</v>
      </c>
      <c r="O164" s="8">
        <f>INDEX('[7]Кол-во'!$B$5:$I$387,MATCH(B164,'[7]Кол-во'!$B$5:$B$387,0),8)</f>
        <v>0</v>
      </c>
      <c r="P164" s="8">
        <f>INDEX('[8]Кол-во'!$B$5:$I$387,MATCH(B164,'[8]Кол-во'!$B$5:$B$387,0),8)</f>
        <v>20</v>
      </c>
      <c r="Q164" s="8">
        <f>INDEX('[9]Кол-во'!$B$5:$I$387,MATCH(B164,'[9]Кол-во'!$B$5:$B$387,0),8)</f>
        <v>3</v>
      </c>
      <c r="R164" s="8">
        <f>INDEX('[10]Кол-во'!$B$5:$I$387,MATCH(B164,'[10]Кол-во'!$B$5:$B$387,0),8)</f>
        <v>0</v>
      </c>
      <c r="S164" s="9">
        <v>6</v>
      </c>
    </row>
    <row r="165" spans="1:19" x14ac:dyDescent="0.25">
      <c r="A165" s="8">
        <v>157</v>
      </c>
      <c r="B165" s="12">
        <v>2275252</v>
      </c>
      <c r="C165" s="15" t="s">
        <v>177</v>
      </c>
      <c r="D165" s="9">
        <v>7</v>
      </c>
      <c r="E165" s="9" t="s">
        <v>0</v>
      </c>
      <c r="F165" s="10" t="s">
        <v>162</v>
      </c>
      <c r="G165" s="9" t="s">
        <v>12</v>
      </c>
      <c r="H165" s="8">
        <f t="shared" si="2"/>
        <v>124</v>
      </c>
      <c r="I165" s="8">
        <f>INDEX('[1]Кол-во'!$B$5:$I$387,MATCH(B165,'[1]Кол-во'!$B$5:$B$387,0),8)</f>
        <v>21</v>
      </c>
      <c r="J165" s="8">
        <f>INDEX('[2]Кол-во'!$B$5:$I$387,MATCH(B165,'[2]Кол-во'!$B$5:$B$387,0),8)</f>
        <v>0</v>
      </c>
      <c r="K165" s="8">
        <f>INDEX('[3]Кол-во'!$B$5:$I$387,MATCH(B165,'[3]Кол-во'!$B$5:$B$387,0),8)</f>
        <v>12</v>
      </c>
      <c r="L165" s="8">
        <f>INDEX('[4]Кол-во'!$B$5:$I$387,MATCH(B165,'[4]Кол-во'!$B$5:$B$387,0),8)</f>
        <v>2</v>
      </c>
      <c r="M165" s="8">
        <f>INDEX('[5]Кол-во'!$B$5:$I$387,MATCH(B165,'[5]Кол-во'!$B$5:$B$387,0),8)</f>
        <v>25</v>
      </c>
      <c r="N165" s="8">
        <f>INDEX('[6]Кол-во'!$B$5:$I$387,MATCH(B165,'[6]Кол-во'!$B$5:$B$387,0),8)</f>
        <v>21</v>
      </c>
      <c r="O165" s="8">
        <f>INDEX('[7]Кол-во'!$B$5:$I$387,MATCH(B165,'[7]Кол-во'!$B$5:$B$387,0),8)</f>
        <v>0</v>
      </c>
      <c r="P165" s="8">
        <f>INDEX('[8]Кол-во'!$B$5:$I$387,MATCH(B165,'[8]Кол-во'!$B$5:$B$387,0),8)</f>
        <v>28</v>
      </c>
      <c r="Q165" s="8">
        <f>INDEX('[9]Кол-во'!$B$5:$I$387,MATCH(B165,'[9]Кол-во'!$B$5:$B$387,0),8)</f>
        <v>9</v>
      </c>
      <c r="R165" s="8">
        <f>INDEX('[10]Кол-во'!$B$5:$I$387,MATCH(B165,'[10]Кол-во'!$B$5:$B$387,0),8)</f>
        <v>0</v>
      </c>
      <c r="S165" s="9">
        <v>6</v>
      </c>
    </row>
    <row r="166" spans="1:19" x14ac:dyDescent="0.25">
      <c r="A166" s="8">
        <v>158</v>
      </c>
      <c r="B166" s="12">
        <v>2275257</v>
      </c>
      <c r="C166" s="15" t="s">
        <v>178</v>
      </c>
      <c r="D166" s="9">
        <v>7</v>
      </c>
      <c r="E166" s="9" t="s">
        <v>0</v>
      </c>
      <c r="F166" s="10" t="s">
        <v>162</v>
      </c>
      <c r="G166" s="9" t="s">
        <v>12</v>
      </c>
      <c r="H166" s="8">
        <f t="shared" si="2"/>
        <v>270</v>
      </c>
      <c r="I166" s="8">
        <f>INDEX('[1]Кол-во'!$B$5:$I$387,MATCH(B166,'[1]Кол-во'!$B$5:$B$387,0),8)</f>
        <v>40</v>
      </c>
      <c r="J166" s="8">
        <f>INDEX('[2]Кол-во'!$B$5:$I$387,MATCH(B166,'[2]Кол-во'!$B$5:$B$387,0),8)</f>
        <v>15</v>
      </c>
      <c r="K166" s="8">
        <f>INDEX('[3]Кол-во'!$B$5:$I$387,MATCH(B166,'[3]Кол-во'!$B$5:$B$387,0),8)</f>
        <v>49</v>
      </c>
      <c r="L166" s="8">
        <f>INDEX('[4]Кол-во'!$B$5:$I$387,MATCH(B166,'[4]Кол-во'!$B$5:$B$387,0),8)</f>
        <v>12</v>
      </c>
      <c r="M166" s="8">
        <f>INDEX('[5]Кол-во'!$B$5:$I$387,MATCH(B166,'[5]Кол-во'!$B$5:$B$387,0),8)</f>
        <v>30</v>
      </c>
      <c r="N166" s="8">
        <f>INDEX('[6]Кол-во'!$B$5:$I$387,MATCH(B166,'[6]Кол-во'!$B$5:$B$387,0),8)</f>
        <v>44</v>
      </c>
      <c r="O166" s="8">
        <f>INDEX('[7]Кол-во'!$B$5:$I$387,MATCH(B166,'[7]Кол-во'!$B$5:$B$387,0),8)</f>
        <v>20</v>
      </c>
      <c r="P166" s="8">
        <f>INDEX('[8]Кол-во'!$B$5:$I$387,MATCH(B166,'[8]Кол-во'!$B$5:$B$387,0),8)</f>
        <v>34</v>
      </c>
      <c r="Q166" s="8">
        <f>INDEX('[9]Кол-во'!$B$5:$I$387,MATCH(B166,'[9]Кол-во'!$B$5:$B$387,0),8)</f>
        <v>10</v>
      </c>
      <c r="R166" s="8">
        <f>INDEX('[10]Кол-во'!$B$5:$I$387,MATCH(B166,'[10]Кол-во'!$B$5:$B$387,0),8)</f>
        <v>0</v>
      </c>
      <c r="S166" s="9">
        <v>16</v>
      </c>
    </row>
    <row r="167" spans="1:19" x14ac:dyDescent="0.25">
      <c r="A167" s="8">
        <v>159</v>
      </c>
      <c r="B167" s="12">
        <v>2275255</v>
      </c>
      <c r="C167" s="15" t="s">
        <v>179</v>
      </c>
      <c r="D167" s="9">
        <v>7</v>
      </c>
      <c r="E167" s="9" t="s">
        <v>0</v>
      </c>
      <c r="F167" s="10" t="s">
        <v>162</v>
      </c>
      <c r="G167" s="9" t="s">
        <v>12</v>
      </c>
      <c r="H167" s="8">
        <f t="shared" si="2"/>
        <v>602</v>
      </c>
      <c r="I167" s="8">
        <f>INDEX('[1]Кол-во'!$B$5:$I$387,MATCH(B167,'[1]Кол-во'!$B$5:$B$387,0),8)</f>
        <v>94</v>
      </c>
      <c r="J167" s="8">
        <f>INDEX('[2]Кол-во'!$B$5:$I$387,MATCH(B167,'[2]Кол-во'!$B$5:$B$387,0),8)</f>
        <v>30</v>
      </c>
      <c r="K167" s="8">
        <f>INDEX('[3]Кол-во'!$B$5:$I$387,MATCH(B167,'[3]Кол-во'!$B$5:$B$387,0),8)</f>
        <v>105</v>
      </c>
      <c r="L167" s="8">
        <f>INDEX('[4]Кол-во'!$B$5:$I$387,MATCH(B167,'[4]Кол-во'!$B$5:$B$387,0),8)</f>
        <v>27</v>
      </c>
      <c r="M167" s="8">
        <f>INDEX('[5]Кол-во'!$B$5:$I$387,MATCH(B167,'[5]Кол-во'!$B$5:$B$387,0),8)</f>
        <v>46</v>
      </c>
      <c r="N167" s="8">
        <f>INDEX('[6]Кол-во'!$B$5:$I$387,MATCH(B167,'[6]Кол-во'!$B$5:$B$387,0),8)</f>
        <v>121</v>
      </c>
      <c r="O167" s="8">
        <f>INDEX('[7]Кол-во'!$B$5:$I$387,MATCH(B167,'[7]Кол-во'!$B$5:$B$387,0),8)</f>
        <v>40</v>
      </c>
      <c r="P167" s="8">
        <f>INDEX('[8]Кол-во'!$B$5:$I$387,MATCH(B167,'[8]Кол-во'!$B$5:$B$387,0),8)</f>
        <v>59</v>
      </c>
      <c r="Q167" s="8">
        <f>INDEX('[9]Кол-во'!$B$5:$I$387,MATCH(B167,'[9]Кол-во'!$B$5:$B$387,0),8)</f>
        <v>56</v>
      </c>
      <c r="R167" s="8">
        <f>INDEX('[10]Кол-во'!$B$5:$I$387,MATCH(B167,'[10]Кол-во'!$B$5:$B$387,0),8)</f>
        <v>0</v>
      </c>
      <c r="S167" s="9">
        <v>24</v>
      </c>
    </row>
    <row r="168" spans="1:19" x14ac:dyDescent="0.25">
      <c r="A168" s="8">
        <v>160</v>
      </c>
      <c r="B168" s="12">
        <v>2275253</v>
      </c>
      <c r="C168" s="15" t="s">
        <v>180</v>
      </c>
      <c r="D168" s="9">
        <v>7</v>
      </c>
      <c r="E168" s="9" t="s">
        <v>0</v>
      </c>
      <c r="F168" s="10" t="s">
        <v>162</v>
      </c>
      <c r="G168" s="9" t="s">
        <v>12</v>
      </c>
      <c r="H168" s="8">
        <f t="shared" si="2"/>
        <v>1381</v>
      </c>
      <c r="I168" s="8">
        <f>INDEX('[1]Кол-во'!$B$5:$I$387,MATCH(B168,'[1]Кол-во'!$B$5:$B$387,0),8)</f>
        <v>196</v>
      </c>
      <c r="J168" s="8">
        <f>INDEX('[2]Кол-во'!$B$5:$I$387,MATCH(B168,'[2]Кол-во'!$B$5:$B$387,0),8)</f>
        <v>100</v>
      </c>
      <c r="K168" s="8">
        <f>INDEX('[3]Кол-во'!$B$5:$I$387,MATCH(B168,'[3]Кол-во'!$B$5:$B$387,0),8)</f>
        <v>240</v>
      </c>
      <c r="L168" s="8">
        <f>INDEX('[4]Кол-во'!$B$5:$I$387,MATCH(B168,'[4]Кол-во'!$B$5:$B$387,0),8)</f>
        <v>45</v>
      </c>
      <c r="M168" s="8">
        <f>INDEX('[5]Кол-во'!$B$5:$I$387,MATCH(B168,'[5]Кол-во'!$B$5:$B$387,0),8)</f>
        <v>116</v>
      </c>
      <c r="N168" s="8">
        <f>INDEX('[6]Кол-во'!$B$5:$I$387,MATCH(B168,'[6]Кол-во'!$B$5:$B$387,0),8)</f>
        <v>281</v>
      </c>
      <c r="O168" s="8">
        <f>INDEX('[7]Кол-во'!$B$5:$I$387,MATCH(B168,'[7]Кол-во'!$B$5:$B$387,0),8)</f>
        <v>30</v>
      </c>
      <c r="P168" s="8">
        <f>INDEX('[8]Кол-во'!$B$5:$I$387,MATCH(B168,'[8]Кол-во'!$B$5:$B$387,0),8)</f>
        <v>202</v>
      </c>
      <c r="Q168" s="8">
        <f>INDEX('[9]Кол-во'!$B$5:$I$387,MATCH(B168,'[9]Кол-во'!$B$5:$B$387,0),8)</f>
        <v>122</v>
      </c>
      <c r="R168" s="8">
        <f>INDEX('[10]Кол-во'!$B$5:$I$387,MATCH(B168,'[10]Кол-во'!$B$5:$B$387,0),8)</f>
        <v>0</v>
      </c>
      <c r="S168" s="9">
        <v>49</v>
      </c>
    </row>
    <row r="169" spans="1:19" x14ac:dyDescent="0.25">
      <c r="A169" s="8">
        <v>161</v>
      </c>
      <c r="B169" s="12">
        <v>2275260</v>
      </c>
      <c r="C169" s="15" t="s">
        <v>181</v>
      </c>
      <c r="D169" s="9">
        <v>7</v>
      </c>
      <c r="E169" s="9" t="s">
        <v>0</v>
      </c>
      <c r="F169" s="10" t="s">
        <v>162</v>
      </c>
      <c r="G169" s="9" t="s">
        <v>12</v>
      </c>
      <c r="H169" s="8">
        <f t="shared" si="2"/>
        <v>1457</v>
      </c>
      <c r="I169" s="8">
        <f>INDEX('[1]Кол-во'!$B$5:$I$387,MATCH(B169,'[1]Кол-во'!$B$5:$B$387,0),8)</f>
        <v>231</v>
      </c>
      <c r="J169" s="8">
        <f>INDEX('[2]Кол-во'!$B$5:$I$387,MATCH(B169,'[2]Кол-во'!$B$5:$B$387,0),8)</f>
        <v>110</v>
      </c>
      <c r="K169" s="8">
        <f>INDEX('[3]Кол-во'!$B$5:$I$387,MATCH(B169,'[3]Кол-во'!$B$5:$B$387,0),8)</f>
        <v>280</v>
      </c>
      <c r="L169" s="8">
        <f>INDEX('[4]Кол-во'!$B$5:$I$387,MATCH(B169,'[4]Кол-во'!$B$5:$B$387,0),8)</f>
        <v>35</v>
      </c>
      <c r="M169" s="8">
        <f>INDEX('[5]Кол-во'!$B$5:$I$387,MATCH(B169,'[5]Кол-во'!$B$5:$B$387,0),8)</f>
        <v>101</v>
      </c>
      <c r="N169" s="8">
        <f>INDEX('[6]Кол-во'!$B$5:$I$387,MATCH(B169,'[6]Кол-во'!$B$5:$B$387,0),8)</f>
        <v>257</v>
      </c>
      <c r="O169" s="8">
        <f>INDEX('[7]Кол-во'!$B$5:$I$387,MATCH(B169,'[7]Кол-во'!$B$5:$B$387,0),8)</f>
        <v>28</v>
      </c>
      <c r="P169" s="8">
        <f>INDEX('[8]Кол-во'!$B$5:$I$387,MATCH(B169,'[8]Кол-во'!$B$5:$B$387,0),8)</f>
        <v>212</v>
      </c>
      <c r="Q169" s="8">
        <f>INDEX('[9]Кол-во'!$B$5:$I$387,MATCH(B169,'[9]Кол-во'!$B$5:$B$387,0),8)</f>
        <v>159</v>
      </c>
      <c r="R169" s="8">
        <f>INDEX('[10]Кол-во'!$B$5:$I$387,MATCH(B169,'[10]Кол-во'!$B$5:$B$387,0),8)</f>
        <v>0</v>
      </c>
      <c r="S169" s="9">
        <v>44</v>
      </c>
    </row>
    <row r="170" spans="1:19" x14ac:dyDescent="0.25">
      <c r="A170" s="8">
        <v>162</v>
      </c>
      <c r="B170" s="12">
        <v>2275258</v>
      </c>
      <c r="C170" s="15" t="s">
        <v>182</v>
      </c>
      <c r="D170" s="9">
        <v>7</v>
      </c>
      <c r="E170" s="9" t="s">
        <v>0</v>
      </c>
      <c r="F170" s="10" t="s">
        <v>162</v>
      </c>
      <c r="G170" s="9" t="s">
        <v>12</v>
      </c>
      <c r="H170" s="8">
        <f t="shared" si="2"/>
        <v>750</v>
      </c>
      <c r="I170" s="8">
        <f>INDEX('[1]Кол-во'!$B$5:$I$387,MATCH(B170,'[1]Кол-во'!$B$5:$B$387,0),8)</f>
        <v>135</v>
      </c>
      <c r="J170" s="8">
        <f>INDEX('[2]Кол-во'!$B$5:$I$387,MATCH(B170,'[2]Кол-во'!$B$5:$B$387,0),8)</f>
        <v>60</v>
      </c>
      <c r="K170" s="8">
        <f>INDEX('[3]Кол-во'!$B$5:$I$387,MATCH(B170,'[3]Кол-во'!$B$5:$B$387,0),8)</f>
        <v>149</v>
      </c>
      <c r="L170" s="8">
        <f>INDEX('[4]Кол-во'!$B$5:$I$387,MATCH(B170,'[4]Кол-во'!$B$5:$B$387,0),8)</f>
        <v>26</v>
      </c>
      <c r="M170" s="8">
        <f>INDEX('[5]Кол-во'!$B$5:$I$387,MATCH(B170,'[5]Кол-во'!$B$5:$B$387,0),8)</f>
        <v>20</v>
      </c>
      <c r="N170" s="8">
        <f>INDEX('[6]Кол-во'!$B$5:$I$387,MATCH(B170,'[6]Кол-во'!$B$5:$B$387,0),8)</f>
        <v>131</v>
      </c>
      <c r="O170" s="8">
        <f>INDEX('[7]Кол-во'!$B$5:$I$387,MATCH(B170,'[7]Кол-во'!$B$5:$B$387,0),8)</f>
        <v>14</v>
      </c>
      <c r="P170" s="8">
        <f>INDEX('[8]Кол-во'!$B$5:$I$387,MATCH(B170,'[8]Кол-во'!$B$5:$B$387,0),8)</f>
        <v>109</v>
      </c>
      <c r="Q170" s="8">
        <f>INDEX('[9]Кол-во'!$B$5:$I$387,MATCH(B170,'[9]Кол-во'!$B$5:$B$387,0),8)</f>
        <v>70</v>
      </c>
      <c r="R170" s="8">
        <f>INDEX('[10]Кол-во'!$B$5:$I$387,MATCH(B170,'[10]Кол-во'!$B$5:$B$387,0),8)</f>
        <v>0</v>
      </c>
      <c r="S170" s="9">
        <v>36</v>
      </c>
    </row>
    <row r="171" spans="1:19" x14ac:dyDescent="0.25">
      <c r="A171" s="8">
        <v>163</v>
      </c>
      <c r="B171" s="12">
        <v>2275263</v>
      </c>
      <c r="C171" s="15" t="s">
        <v>183</v>
      </c>
      <c r="D171" s="9">
        <v>7</v>
      </c>
      <c r="E171" s="9" t="s">
        <v>0</v>
      </c>
      <c r="F171" s="10" t="s">
        <v>162</v>
      </c>
      <c r="G171" s="9" t="s">
        <v>12</v>
      </c>
      <c r="H171" s="8">
        <f t="shared" si="2"/>
        <v>349</v>
      </c>
      <c r="I171" s="8">
        <f>INDEX('[1]Кол-во'!$B$5:$I$387,MATCH(B171,'[1]Кол-во'!$B$5:$B$387,0),8)</f>
        <v>70</v>
      </c>
      <c r="J171" s="8">
        <f>INDEX('[2]Кол-во'!$B$5:$I$387,MATCH(B171,'[2]Кол-во'!$B$5:$B$387,0),8)</f>
        <v>0</v>
      </c>
      <c r="K171" s="8">
        <f>INDEX('[3]Кол-во'!$B$5:$I$387,MATCH(B171,'[3]Кол-во'!$B$5:$B$387,0),8)</f>
        <v>74</v>
      </c>
      <c r="L171" s="8">
        <f>INDEX('[4]Кол-во'!$B$5:$I$387,MATCH(B171,'[4]Кол-во'!$B$5:$B$387,0),8)</f>
        <v>13</v>
      </c>
      <c r="M171" s="8">
        <f>INDEX('[5]Кол-во'!$B$5:$I$387,MATCH(B171,'[5]Кол-во'!$B$5:$B$387,0),8)</f>
        <v>23</v>
      </c>
      <c r="N171" s="8">
        <f>INDEX('[6]Кол-во'!$B$5:$I$387,MATCH(B171,'[6]Кол-во'!$B$5:$B$387,0),8)</f>
        <v>63</v>
      </c>
      <c r="O171" s="8">
        <f>INDEX('[7]Кол-во'!$B$5:$I$387,MATCH(B171,'[7]Кол-во'!$B$5:$B$387,0),8)</f>
        <v>3</v>
      </c>
      <c r="P171" s="8">
        <f>INDEX('[8]Кол-во'!$B$5:$I$387,MATCH(B171,'[8]Кол-во'!$B$5:$B$387,0),8)</f>
        <v>43</v>
      </c>
      <c r="Q171" s="8">
        <f>INDEX('[9]Кол-во'!$B$5:$I$387,MATCH(B171,'[9]Кол-во'!$B$5:$B$387,0),8)</f>
        <v>38</v>
      </c>
      <c r="R171" s="8">
        <f>INDEX('[10]Кол-во'!$B$5:$I$387,MATCH(B171,'[10]Кол-во'!$B$5:$B$387,0),8)</f>
        <v>0</v>
      </c>
      <c r="S171" s="9">
        <v>22</v>
      </c>
    </row>
    <row r="172" spans="1:19" x14ac:dyDescent="0.25">
      <c r="A172" s="8">
        <v>164</v>
      </c>
      <c r="B172" s="12">
        <v>2275262</v>
      </c>
      <c r="C172" s="15" t="s">
        <v>184</v>
      </c>
      <c r="D172" s="9">
        <v>7</v>
      </c>
      <c r="E172" s="9" t="s">
        <v>0</v>
      </c>
      <c r="F172" s="10" t="s">
        <v>162</v>
      </c>
      <c r="G172" s="9" t="s">
        <v>12</v>
      </c>
      <c r="H172" s="8">
        <f t="shared" si="2"/>
        <v>125</v>
      </c>
      <c r="I172" s="8">
        <f>INDEX('[1]Кол-во'!$B$5:$I$387,MATCH(B172,'[1]Кол-во'!$B$5:$B$387,0),8)</f>
        <v>22</v>
      </c>
      <c r="J172" s="8">
        <f>INDEX('[2]Кол-во'!$B$5:$I$387,MATCH(B172,'[2]Кол-во'!$B$5:$B$387,0),8)</f>
        <v>20</v>
      </c>
      <c r="K172" s="8">
        <f>INDEX('[3]Кол-во'!$B$5:$I$387,MATCH(B172,'[3]Кол-во'!$B$5:$B$387,0),8)</f>
        <v>29</v>
      </c>
      <c r="L172" s="8">
        <f>INDEX('[4]Кол-во'!$B$5:$I$387,MATCH(B172,'[4]Кол-во'!$B$5:$B$387,0),8)</f>
        <v>4</v>
      </c>
      <c r="M172" s="8">
        <f>INDEX('[5]Кол-во'!$B$5:$I$387,MATCH(B172,'[5]Кол-во'!$B$5:$B$387,0),8)</f>
        <v>12</v>
      </c>
      <c r="N172" s="8">
        <f>INDEX('[6]Кол-во'!$B$5:$I$387,MATCH(B172,'[6]Кол-во'!$B$5:$B$387,0),8)</f>
        <v>13</v>
      </c>
      <c r="O172" s="8">
        <f>INDEX('[7]Кол-во'!$B$5:$I$387,MATCH(B172,'[7]Кол-во'!$B$5:$B$387,0),8)</f>
        <v>0</v>
      </c>
      <c r="P172" s="8">
        <f>INDEX('[8]Кол-во'!$B$5:$I$387,MATCH(B172,'[8]Кол-во'!$B$5:$B$387,0),8)</f>
        <v>15</v>
      </c>
      <c r="Q172" s="8">
        <f>INDEX('[9]Кол-во'!$B$5:$I$387,MATCH(B172,'[9]Кол-во'!$B$5:$B$387,0),8)</f>
        <v>6</v>
      </c>
      <c r="R172" s="8">
        <f>INDEX('[10]Кол-во'!$B$5:$I$387,MATCH(B172,'[10]Кол-во'!$B$5:$B$387,0),8)</f>
        <v>0</v>
      </c>
      <c r="S172" s="9">
        <v>4</v>
      </c>
    </row>
    <row r="173" spans="1:19" x14ac:dyDescent="0.25">
      <c r="A173" s="8">
        <v>165</v>
      </c>
      <c r="B173" s="12">
        <v>2275266</v>
      </c>
      <c r="C173" s="15" t="s">
        <v>185</v>
      </c>
      <c r="D173" s="9">
        <v>7</v>
      </c>
      <c r="E173" s="9" t="s">
        <v>0</v>
      </c>
      <c r="F173" s="10" t="s">
        <v>162</v>
      </c>
      <c r="G173" s="9" t="s">
        <v>12</v>
      </c>
      <c r="H173" s="8">
        <f t="shared" si="2"/>
        <v>44</v>
      </c>
      <c r="I173" s="8">
        <f>INDEX('[1]Кол-во'!$B$5:$I$387,MATCH(B173,'[1]Кол-во'!$B$5:$B$387,0),8)</f>
        <v>6</v>
      </c>
      <c r="J173" s="8">
        <f>INDEX('[2]Кол-во'!$B$5:$I$387,MATCH(B173,'[2]Кол-во'!$B$5:$B$387,0),8)</f>
        <v>13</v>
      </c>
      <c r="K173" s="8">
        <f>INDEX('[3]Кол-во'!$B$5:$I$387,MATCH(B173,'[3]Кол-во'!$B$5:$B$387,0),8)</f>
        <v>13</v>
      </c>
      <c r="L173" s="8">
        <f>INDEX('[4]Кол-во'!$B$5:$I$387,MATCH(B173,'[4]Кол-во'!$B$5:$B$387,0),8)</f>
        <v>2</v>
      </c>
      <c r="M173" s="8">
        <f>INDEX('[5]Кол-во'!$B$5:$I$387,MATCH(B173,'[5]Кол-во'!$B$5:$B$387,0),8)</f>
        <v>4</v>
      </c>
      <c r="N173" s="8">
        <f>INDEX('[6]Кол-во'!$B$5:$I$387,MATCH(B173,'[6]Кол-во'!$B$5:$B$387,0),8)</f>
        <v>2</v>
      </c>
      <c r="O173" s="8">
        <f>INDEX('[7]Кол-во'!$B$5:$I$387,MATCH(B173,'[7]Кол-во'!$B$5:$B$387,0),8)</f>
        <v>0</v>
      </c>
      <c r="P173" s="8">
        <f>INDEX('[8]Кол-во'!$B$5:$I$387,MATCH(B173,'[8]Кол-во'!$B$5:$B$387,0),8)</f>
        <v>4</v>
      </c>
      <c r="Q173" s="8">
        <f>INDEX('[9]Кол-во'!$B$5:$I$387,MATCH(B173,'[9]Кол-во'!$B$5:$B$387,0),8)</f>
        <v>0</v>
      </c>
      <c r="R173" s="8">
        <f>INDEX('[10]Кол-во'!$B$5:$I$387,MATCH(B173,'[10]Кол-во'!$B$5:$B$387,0),8)</f>
        <v>0</v>
      </c>
      <c r="S173" s="9"/>
    </row>
    <row r="174" spans="1:19" x14ac:dyDescent="0.25">
      <c r="A174" s="8">
        <v>166</v>
      </c>
      <c r="B174" s="12">
        <v>2275264</v>
      </c>
      <c r="C174" s="15" t="s">
        <v>186</v>
      </c>
      <c r="D174" s="9">
        <v>7</v>
      </c>
      <c r="E174" s="9" t="s">
        <v>0</v>
      </c>
      <c r="F174" s="10" t="s">
        <v>162</v>
      </c>
      <c r="G174" s="9" t="s">
        <v>12</v>
      </c>
      <c r="H174" s="8">
        <f t="shared" si="2"/>
        <v>6</v>
      </c>
      <c r="I174" s="8">
        <f>INDEX('[1]Кол-во'!$B$5:$I$387,MATCH(B174,'[1]Кол-во'!$B$5:$B$387,0),8)</f>
        <v>0</v>
      </c>
      <c r="J174" s="8">
        <f>INDEX('[2]Кол-во'!$B$5:$I$387,MATCH(B174,'[2]Кол-во'!$B$5:$B$387,0),8)</f>
        <v>0</v>
      </c>
      <c r="K174" s="8">
        <f>INDEX('[3]Кол-во'!$B$5:$I$387,MATCH(B174,'[3]Кол-во'!$B$5:$B$387,0),8)</f>
        <v>3</v>
      </c>
      <c r="L174" s="8">
        <f>INDEX('[4]Кол-во'!$B$5:$I$387,MATCH(B174,'[4]Кол-во'!$B$5:$B$387,0),8)</f>
        <v>0</v>
      </c>
      <c r="M174" s="8">
        <f>INDEX('[5]Кол-во'!$B$5:$I$387,MATCH(B174,'[5]Кол-во'!$B$5:$B$387,0),8)</f>
        <v>0</v>
      </c>
      <c r="N174" s="8">
        <f>INDEX('[6]Кол-во'!$B$5:$I$387,MATCH(B174,'[6]Кол-во'!$B$5:$B$387,0),8)</f>
        <v>1</v>
      </c>
      <c r="O174" s="8">
        <f>INDEX('[7]Кол-во'!$B$5:$I$387,MATCH(B174,'[7]Кол-во'!$B$5:$B$387,0),8)</f>
        <v>0</v>
      </c>
      <c r="P174" s="8">
        <f>INDEX('[8]Кол-во'!$B$5:$I$387,MATCH(B174,'[8]Кол-во'!$B$5:$B$387,0),8)</f>
        <v>1</v>
      </c>
      <c r="Q174" s="8">
        <f>INDEX('[9]Кол-во'!$B$5:$I$387,MATCH(B174,'[9]Кол-во'!$B$5:$B$387,0),8)</f>
        <v>0</v>
      </c>
      <c r="R174" s="8">
        <f>INDEX('[10]Кол-во'!$B$5:$I$387,MATCH(B174,'[10]Кол-во'!$B$5:$B$387,0),8)</f>
        <v>0</v>
      </c>
      <c r="S174" s="9">
        <v>1</v>
      </c>
    </row>
    <row r="175" spans="1:19" x14ac:dyDescent="0.25">
      <c r="A175" s="8">
        <v>167</v>
      </c>
      <c r="B175" s="12">
        <v>2275268</v>
      </c>
      <c r="C175" s="15" t="s">
        <v>187</v>
      </c>
      <c r="D175" s="9">
        <v>7</v>
      </c>
      <c r="E175" s="9" t="s">
        <v>0</v>
      </c>
      <c r="F175" s="10" t="s">
        <v>162</v>
      </c>
      <c r="G175" s="9" t="s">
        <v>12</v>
      </c>
      <c r="H175" s="8">
        <f t="shared" si="2"/>
        <v>1</v>
      </c>
      <c r="I175" s="8">
        <f>INDEX('[1]Кол-во'!$B$5:$I$387,MATCH(B175,'[1]Кол-во'!$B$5:$B$387,0),8)</f>
        <v>0</v>
      </c>
      <c r="J175" s="8">
        <f>INDEX('[2]Кол-во'!$B$5:$I$387,MATCH(B175,'[2]Кол-во'!$B$5:$B$387,0),8)</f>
        <v>0</v>
      </c>
      <c r="K175" s="8">
        <f>INDEX('[3]Кол-во'!$B$5:$I$387,MATCH(B175,'[3]Кол-во'!$B$5:$B$387,0),8)</f>
        <v>1</v>
      </c>
      <c r="L175" s="8">
        <f>INDEX('[4]Кол-во'!$B$5:$I$387,MATCH(B175,'[4]Кол-во'!$B$5:$B$387,0),8)</f>
        <v>0</v>
      </c>
      <c r="M175" s="8">
        <f>INDEX('[5]Кол-во'!$B$5:$I$387,MATCH(B175,'[5]Кол-во'!$B$5:$B$387,0),8)</f>
        <v>0</v>
      </c>
      <c r="N175" s="8">
        <f>INDEX('[6]Кол-во'!$B$5:$I$387,MATCH(B175,'[6]Кол-во'!$B$5:$B$387,0),8)</f>
        <v>0</v>
      </c>
      <c r="O175" s="8">
        <f>INDEX('[7]Кол-во'!$B$5:$I$387,MATCH(B175,'[7]Кол-во'!$B$5:$B$387,0),8)</f>
        <v>0</v>
      </c>
      <c r="P175" s="8">
        <f>INDEX('[8]Кол-во'!$B$5:$I$387,MATCH(B175,'[8]Кол-во'!$B$5:$B$387,0),8)</f>
        <v>0</v>
      </c>
      <c r="Q175" s="8">
        <f>INDEX('[9]Кол-во'!$B$5:$I$387,MATCH(B175,'[9]Кол-во'!$B$5:$B$387,0),8)</f>
        <v>0</v>
      </c>
      <c r="R175" s="8">
        <f>INDEX('[10]Кол-во'!$B$5:$I$387,MATCH(B175,'[10]Кол-во'!$B$5:$B$387,0),8)</f>
        <v>0</v>
      </c>
      <c r="S175" s="9"/>
    </row>
    <row r="176" spans="1:19" x14ac:dyDescent="0.25">
      <c r="A176" s="8">
        <v>168</v>
      </c>
      <c r="B176" s="12">
        <v>2298547</v>
      </c>
      <c r="C176" s="15" t="s">
        <v>188</v>
      </c>
      <c r="D176" s="9">
        <v>7</v>
      </c>
      <c r="E176" s="9" t="s">
        <v>0</v>
      </c>
      <c r="F176" s="10" t="s">
        <v>162</v>
      </c>
      <c r="G176" s="9" t="s">
        <v>12</v>
      </c>
      <c r="H176" s="8">
        <f t="shared" si="2"/>
        <v>3</v>
      </c>
      <c r="I176" s="8">
        <f>INDEX('[1]Кол-во'!$B$5:$I$387,MATCH(B176,'[1]Кол-во'!$B$5:$B$387,0),8)</f>
        <v>0</v>
      </c>
      <c r="J176" s="8">
        <f>INDEX('[2]Кол-во'!$B$5:$I$387,MATCH(B176,'[2]Кол-во'!$B$5:$B$387,0),8)</f>
        <v>0</v>
      </c>
      <c r="K176" s="8">
        <f>INDEX('[3]Кол-во'!$B$5:$I$387,MATCH(B176,'[3]Кол-во'!$B$5:$B$387,0),8)</f>
        <v>1</v>
      </c>
      <c r="L176" s="8">
        <f>INDEX('[4]Кол-во'!$B$5:$I$387,MATCH(B176,'[4]Кол-во'!$B$5:$B$387,0),8)</f>
        <v>0</v>
      </c>
      <c r="M176" s="8">
        <f>INDEX('[5]Кол-во'!$B$5:$I$387,MATCH(B176,'[5]Кол-во'!$B$5:$B$387,0),8)</f>
        <v>0</v>
      </c>
      <c r="N176" s="8">
        <f>INDEX('[6]Кол-во'!$B$5:$I$387,MATCH(B176,'[6]Кол-во'!$B$5:$B$387,0),8)</f>
        <v>0</v>
      </c>
      <c r="O176" s="8">
        <f>INDEX('[7]Кол-во'!$B$5:$I$387,MATCH(B176,'[7]Кол-во'!$B$5:$B$387,0),8)</f>
        <v>0</v>
      </c>
      <c r="P176" s="8">
        <f>INDEX('[8]Кол-во'!$B$5:$I$387,MATCH(B176,'[8]Кол-во'!$B$5:$B$387,0),8)</f>
        <v>2</v>
      </c>
      <c r="Q176" s="8">
        <f>INDEX('[9]Кол-во'!$B$5:$I$387,MATCH(B176,'[9]Кол-во'!$B$5:$B$387,0),8)</f>
        <v>0</v>
      </c>
      <c r="R176" s="8">
        <f>INDEX('[10]Кол-во'!$B$5:$I$387,MATCH(B176,'[10]Кол-во'!$B$5:$B$387,0),8)</f>
        <v>0</v>
      </c>
      <c r="S176" s="9"/>
    </row>
    <row r="177" spans="1:19" x14ac:dyDescent="0.25">
      <c r="A177" s="8">
        <v>169</v>
      </c>
      <c r="B177" s="12">
        <v>2275331</v>
      </c>
      <c r="C177" s="15" t="s">
        <v>189</v>
      </c>
      <c r="D177" s="9">
        <v>7</v>
      </c>
      <c r="E177" s="9" t="s">
        <v>0</v>
      </c>
      <c r="F177" s="10" t="s">
        <v>162</v>
      </c>
      <c r="G177" s="9" t="s">
        <v>12</v>
      </c>
      <c r="H177" s="8">
        <f t="shared" si="2"/>
        <v>1</v>
      </c>
      <c r="I177" s="8">
        <f>INDEX('[1]Кол-во'!$B$5:$I$387,MATCH(B177,'[1]Кол-во'!$B$5:$B$387,0),8)</f>
        <v>0</v>
      </c>
      <c r="J177" s="8">
        <f>INDEX('[2]Кол-во'!$B$5:$I$387,MATCH(B177,'[2]Кол-во'!$B$5:$B$387,0),8)</f>
        <v>0</v>
      </c>
      <c r="K177" s="8">
        <f>INDEX('[3]Кол-во'!$B$5:$I$387,MATCH(B177,'[3]Кол-во'!$B$5:$B$387,0),8)</f>
        <v>0</v>
      </c>
      <c r="L177" s="8">
        <f>INDEX('[4]Кол-во'!$B$5:$I$387,MATCH(B177,'[4]Кол-во'!$B$5:$B$387,0),8)</f>
        <v>0</v>
      </c>
      <c r="M177" s="8">
        <f>INDEX('[5]Кол-во'!$B$5:$I$387,MATCH(B177,'[5]Кол-во'!$B$5:$B$387,0),8)</f>
        <v>0</v>
      </c>
      <c r="N177" s="8">
        <f>INDEX('[6]Кол-во'!$B$5:$I$387,MATCH(B177,'[6]Кол-во'!$B$5:$B$387,0),8)</f>
        <v>0</v>
      </c>
      <c r="O177" s="8">
        <f>INDEX('[7]Кол-во'!$B$5:$I$387,MATCH(B177,'[7]Кол-во'!$B$5:$B$387,0),8)</f>
        <v>0</v>
      </c>
      <c r="P177" s="8">
        <f>INDEX('[8]Кол-во'!$B$5:$I$387,MATCH(B177,'[8]Кол-во'!$B$5:$B$387,0),8)</f>
        <v>0</v>
      </c>
      <c r="Q177" s="8">
        <f>INDEX('[9]Кол-во'!$B$5:$I$387,MATCH(B177,'[9]Кол-во'!$B$5:$B$387,0),8)</f>
        <v>0</v>
      </c>
      <c r="R177" s="8">
        <f>INDEX('[10]Кол-во'!$B$5:$I$387,MATCH(B177,'[10]Кол-во'!$B$5:$B$387,0),8)</f>
        <v>0</v>
      </c>
      <c r="S177" s="9">
        <v>1</v>
      </c>
    </row>
    <row r="178" spans="1:19" x14ac:dyDescent="0.25">
      <c r="A178" s="8">
        <v>170</v>
      </c>
      <c r="B178" s="12">
        <v>2275335</v>
      </c>
      <c r="C178" s="15" t="s">
        <v>190</v>
      </c>
      <c r="D178" s="9">
        <v>7</v>
      </c>
      <c r="E178" s="9" t="s">
        <v>0</v>
      </c>
      <c r="F178" s="10" t="s">
        <v>162</v>
      </c>
      <c r="G178" s="9" t="s">
        <v>12</v>
      </c>
      <c r="H178" s="8">
        <f t="shared" si="2"/>
        <v>5</v>
      </c>
      <c r="I178" s="8">
        <f>INDEX('[1]Кол-во'!$B$5:$I$387,MATCH(B178,'[1]Кол-во'!$B$5:$B$387,0),8)</f>
        <v>3</v>
      </c>
      <c r="J178" s="8">
        <f>INDEX('[2]Кол-во'!$B$5:$I$387,MATCH(B178,'[2]Кол-во'!$B$5:$B$387,0),8)</f>
        <v>0</v>
      </c>
      <c r="K178" s="8">
        <f>INDEX('[3]Кол-во'!$B$5:$I$387,MATCH(B178,'[3]Кол-во'!$B$5:$B$387,0),8)</f>
        <v>0</v>
      </c>
      <c r="L178" s="8">
        <f>INDEX('[4]Кол-во'!$B$5:$I$387,MATCH(B178,'[4]Кол-во'!$B$5:$B$387,0),8)</f>
        <v>0</v>
      </c>
      <c r="M178" s="8">
        <f>INDEX('[5]Кол-во'!$B$5:$I$387,MATCH(B178,'[5]Кол-во'!$B$5:$B$387,0),8)</f>
        <v>2</v>
      </c>
      <c r="N178" s="8">
        <f>INDEX('[6]Кол-во'!$B$5:$I$387,MATCH(B178,'[6]Кол-во'!$B$5:$B$387,0),8)</f>
        <v>0</v>
      </c>
      <c r="O178" s="8">
        <f>INDEX('[7]Кол-во'!$B$5:$I$387,MATCH(B178,'[7]Кол-во'!$B$5:$B$387,0),8)</f>
        <v>0</v>
      </c>
      <c r="P178" s="8">
        <f>INDEX('[8]Кол-во'!$B$5:$I$387,MATCH(B178,'[8]Кол-во'!$B$5:$B$387,0),8)</f>
        <v>0</v>
      </c>
      <c r="Q178" s="8">
        <f>INDEX('[9]Кол-во'!$B$5:$I$387,MATCH(B178,'[9]Кол-во'!$B$5:$B$387,0),8)</f>
        <v>0</v>
      </c>
      <c r="R178" s="8">
        <f>INDEX('[10]Кол-во'!$B$5:$I$387,MATCH(B178,'[10]Кол-во'!$B$5:$B$387,0),8)</f>
        <v>0</v>
      </c>
      <c r="S178" s="9"/>
    </row>
    <row r="179" spans="1:19" x14ac:dyDescent="0.25">
      <c r="A179" s="8">
        <v>171</v>
      </c>
      <c r="B179" s="12">
        <v>2275333</v>
      </c>
      <c r="C179" s="15" t="s">
        <v>191</v>
      </c>
      <c r="D179" s="9">
        <v>7</v>
      </c>
      <c r="E179" s="9" t="s">
        <v>0</v>
      </c>
      <c r="F179" s="10" t="s">
        <v>162</v>
      </c>
      <c r="G179" s="9" t="s">
        <v>12</v>
      </c>
      <c r="H179" s="8">
        <f t="shared" si="2"/>
        <v>15</v>
      </c>
      <c r="I179" s="8">
        <f>INDEX('[1]Кол-во'!$B$5:$I$387,MATCH(B179,'[1]Кол-во'!$B$5:$B$387,0),8)</f>
        <v>8</v>
      </c>
      <c r="J179" s="8">
        <f>INDEX('[2]Кол-во'!$B$5:$I$387,MATCH(B179,'[2]Кол-во'!$B$5:$B$387,0),8)</f>
        <v>0</v>
      </c>
      <c r="K179" s="8">
        <f>INDEX('[3]Кол-во'!$B$5:$I$387,MATCH(B179,'[3]Кол-во'!$B$5:$B$387,0),8)</f>
        <v>0</v>
      </c>
      <c r="L179" s="8">
        <f>INDEX('[4]Кол-во'!$B$5:$I$387,MATCH(B179,'[4]Кол-во'!$B$5:$B$387,0),8)</f>
        <v>2</v>
      </c>
      <c r="M179" s="8">
        <f>INDEX('[5]Кол-во'!$B$5:$I$387,MATCH(B179,'[5]Кол-во'!$B$5:$B$387,0),8)</f>
        <v>2</v>
      </c>
      <c r="N179" s="8">
        <f>INDEX('[6]Кол-во'!$B$5:$I$387,MATCH(B179,'[6]Кол-во'!$B$5:$B$387,0),8)</f>
        <v>0</v>
      </c>
      <c r="O179" s="8">
        <f>INDEX('[7]Кол-во'!$B$5:$I$387,MATCH(B179,'[7]Кол-во'!$B$5:$B$387,0),8)</f>
        <v>1</v>
      </c>
      <c r="P179" s="8">
        <f>INDEX('[8]Кол-во'!$B$5:$I$387,MATCH(B179,'[8]Кол-во'!$B$5:$B$387,0),8)</f>
        <v>1</v>
      </c>
      <c r="Q179" s="8">
        <f>INDEX('[9]Кол-во'!$B$5:$I$387,MATCH(B179,'[9]Кол-во'!$B$5:$B$387,0),8)</f>
        <v>0</v>
      </c>
      <c r="R179" s="8">
        <f>INDEX('[10]Кол-во'!$B$5:$I$387,MATCH(B179,'[10]Кол-во'!$B$5:$B$387,0),8)</f>
        <v>0</v>
      </c>
      <c r="S179" s="9">
        <v>1</v>
      </c>
    </row>
    <row r="180" spans="1:19" x14ac:dyDescent="0.25">
      <c r="A180" s="8">
        <v>172</v>
      </c>
      <c r="B180" s="12">
        <v>2275336</v>
      </c>
      <c r="C180" s="15" t="s">
        <v>192</v>
      </c>
      <c r="D180" s="9">
        <v>7</v>
      </c>
      <c r="E180" s="9" t="s">
        <v>0</v>
      </c>
      <c r="F180" s="10" t="s">
        <v>162</v>
      </c>
      <c r="G180" s="9" t="s">
        <v>12</v>
      </c>
      <c r="H180" s="8">
        <f t="shared" si="2"/>
        <v>19</v>
      </c>
      <c r="I180" s="8">
        <f>INDEX('[1]Кол-во'!$B$5:$I$387,MATCH(B180,'[1]Кол-во'!$B$5:$B$387,0),8)</f>
        <v>12</v>
      </c>
      <c r="J180" s="8">
        <f>INDEX('[2]Кол-во'!$B$5:$I$387,MATCH(B180,'[2]Кол-во'!$B$5:$B$387,0),8)</f>
        <v>0</v>
      </c>
      <c r="K180" s="8">
        <f>INDEX('[3]Кол-во'!$B$5:$I$387,MATCH(B180,'[3]Кол-во'!$B$5:$B$387,0),8)</f>
        <v>0</v>
      </c>
      <c r="L180" s="8">
        <f>INDEX('[4]Кол-во'!$B$5:$I$387,MATCH(B180,'[4]Кол-во'!$B$5:$B$387,0),8)</f>
        <v>1</v>
      </c>
      <c r="M180" s="8">
        <f>INDEX('[5]Кол-во'!$B$5:$I$387,MATCH(B180,'[5]Кол-во'!$B$5:$B$387,0),8)</f>
        <v>1</v>
      </c>
      <c r="N180" s="8">
        <f>INDEX('[6]Кол-во'!$B$5:$I$387,MATCH(B180,'[6]Кол-во'!$B$5:$B$387,0),8)</f>
        <v>1</v>
      </c>
      <c r="O180" s="8">
        <f>INDEX('[7]Кол-во'!$B$5:$I$387,MATCH(B180,'[7]Кол-во'!$B$5:$B$387,0),8)</f>
        <v>1</v>
      </c>
      <c r="P180" s="8">
        <f>INDEX('[8]Кол-во'!$B$5:$I$387,MATCH(B180,'[8]Кол-во'!$B$5:$B$387,0),8)</f>
        <v>1</v>
      </c>
      <c r="Q180" s="8">
        <f>INDEX('[9]Кол-во'!$B$5:$I$387,MATCH(B180,'[9]Кол-во'!$B$5:$B$387,0),8)</f>
        <v>0</v>
      </c>
      <c r="R180" s="8">
        <f>INDEX('[10]Кол-во'!$B$5:$I$387,MATCH(B180,'[10]Кол-во'!$B$5:$B$387,0),8)</f>
        <v>0</v>
      </c>
      <c r="S180" s="9">
        <v>2</v>
      </c>
    </row>
    <row r="181" spans="1:19" x14ac:dyDescent="0.25">
      <c r="A181" s="8">
        <v>173</v>
      </c>
      <c r="B181" s="12">
        <v>2275334</v>
      </c>
      <c r="C181" s="15" t="s">
        <v>193</v>
      </c>
      <c r="D181" s="9">
        <v>7</v>
      </c>
      <c r="E181" s="9" t="s">
        <v>0</v>
      </c>
      <c r="F181" s="10" t="s">
        <v>162</v>
      </c>
      <c r="G181" s="9" t="s">
        <v>12</v>
      </c>
      <c r="H181" s="8">
        <f t="shared" si="2"/>
        <v>11</v>
      </c>
      <c r="I181" s="8">
        <f>INDEX('[1]Кол-во'!$B$5:$I$387,MATCH(B181,'[1]Кол-во'!$B$5:$B$387,0),8)</f>
        <v>6</v>
      </c>
      <c r="J181" s="8">
        <f>INDEX('[2]Кол-во'!$B$5:$I$387,MATCH(B181,'[2]Кол-во'!$B$5:$B$387,0),8)</f>
        <v>0</v>
      </c>
      <c r="K181" s="8">
        <f>INDEX('[3]Кол-во'!$B$5:$I$387,MATCH(B181,'[3]Кол-во'!$B$5:$B$387,0),8)</f>
        <v>0</v>
      </c>
      <c r="L181" s="8">
        <f>INDEX('[4]Кол-во'!$B$5:$I$387,MATCH(B181,'[4]Кол-во'!$B$5:$B$387,0),8)</f>
        <v>1</v>
      </c>
      <c r="M181" s="8">
        <f>INDEX('[5]Кол-во'!$B$5:$I$387,MATCH(B181,'[5]Кол-во'!$B$5:$B$387,0),8)</f>
        <v>1</v>
      </c>
      <c r="N181" s="8">
        <f>INDEX('[6]Кол-во'!$B$5:$I$387,MATCH(B181,'[6]Кол-во'!$B$5:$B$387,0),8)</f>
        <v>1</v>
      </c>
      <c r="O181" s="8">
        <f>INDEX('[7]Кол-во'!$B$5:$I$387,MATCH(B181,'[7]Кол-во'!$B$5:$B$387,0),8)</f>
        <v>1</v>
      </c>
      <c r="P181" s="8">
        <f>INDEX('[8]Кол-во'!$B$5:$I$387,MATCH(B181,'[8]Кол-во'!$B$5:$B$387,0),8)</f>
        <v>1</v>
      </c>
      <c r="Q181" s="8">
        <f>INDEX('[9]Кол-во'!$B$5:$I$387,MATCH(B181,'[9]Кол-во'!$B$5:$B$387,0),8)</f>
        <v>0</v>
      </c>
      <c r="R181" s="8">
        <f>INDEX('[10]Кол-во'!$B$5:$I$387,MATCH(B181,'[10]Кол-во'!$B$5:$B$387,0),8)</f>
        <v>0</v>
      </c>
      <c r="S181" s="9"/>
    </row>
    <row r="182" spans="1:19" x14ac:dyDescent="0.25">
      <c r="A182" s="8">
        <v>174</v>
      </c>
      <c r="B182" s="12">
        <v>2275337</v>
      </c>
      <c r="C182" s="15" t="s">
        <v>194</v>
      </c>
      <c r="D182" s="9">
        <v>7</v>
      </c>
      <c r="E182" s="9" t="s">
        <v>0</v>
      </c>
      <c r="F182" s="10" t="s">
        <v>162</v>
      </c>
      <c r="G182" s="9" t="s">
        <v>12</v>
      </c>
      <c r="H182" s="8">
        <f t="shared" si="2"/>
        <v>1</v>
      </c>
      <c r="I182" s="8">
        <f>INDEX('[1]Кол-во'!$B$5:$I$387,MATCH(B182,'[1]Кол-во'!$B$5:$B$387,0),8)</f>
        <v>0</v>
      </c>
      <c r="J182" s="8">
        <f>INDEX('[2]Кол-во'!$B$5:$I$387,MATCH(B182,'[2]Кол-во'!$B$5:$B$387,0),8)</f>
        <v>0</v>
      </c>
      <c r="K182" s="8">
        <f>INDEX('[3]Кол-во'!$B$5:$I$387,MATCH(B182,'[3]Кол-во'!$B$5:$B$387,0),8)</f>
        <v>0</v>
      </c>
      <c r="L182" s="8">
        <f>INDEX('[4]Кол-во'!$B$5:$I$387,MATCH(B182,'[4]Кол-во'!$B$5:$B$387,0),8)</f>
        <v>0</v>
      </c>
      <c r="M182" s="8">
        <f>INDEX('[5]Кол-во'!$B$5:$I$387,MATCH(B182,'[5]Кол-во'!$B$5:$B$387,0),8)</f>
        <v>1</v>
      </c>
      <c r="N182" s="8">
        <f>INDEX('[6]Кол-во'!$B$5:$I$387,MATCH(B182,'[6]Кол-во'!$B$5:$B$387,0),8)</f>
        <v>0</v>
      </c>
      <c r="O182" s="8">
        <f>INDEX('[7]Кол-во'!$B$5:$I$387,MATCH(B182,'[7]Кол-во'!$B$5:$B$387,0),8)</f>
        <v>0</v>
      </c>
      <c r="P182" s="8">
        <f>INDEX('[8]Кол-во'!$B$5:$I$387,MATCH(B182,'[8]Кол-во'!$B$5:$B$387,0),8)</f>
        <v>0</v>
      </c>
      <c r="Q182" s="8">
        <f>INDEX('[9]Кол-во'!$B$5:$I$387,MATCH(B182,'[9]Кол-во'!$B$5:$B$387,0),8)</f>
        <v>0</v>
      </c>
      <c r="R182" s="8">
        <f>INDEX('[10]Кол-во'!$B$5:$I$387,MATCH(B182,'[10]Кол-во'!$B$5:$B$387,0),8)</f>
        <v>0</v>
      </c>
      <c r="S182" s="9"/>
    </row>
    <row r="183" spans="1:19" x14ac:dyDescent="0.25">
      <c r="A183" s="8">
        <v>175</v>
      </c>
      <c r="B183" s="12">
        <v>2275271</v>
      </c>
      <c r="C183" s="15" t="s">
        <v>195</v>
      </c>
      <c r="D183" s="9">
        <v>7</v>
      </c>
      <c r="E183" s="9" t="s">
        <v>0</v>
      </c>
      <c r="F183" s="10" t="s">
        <v>162</v>
      </c>
      <c r="G183" s="9" t="s">
        <v>12</v>
      </c>
      <c r="H183" s="8">
        <f t="shared" si="2"/>
        <v>3</v>
      </c>
      <c r="I183" s="8">
        <f>INDEX('[1]Кол-во'!$B$5:$I$387,MATCH(B183,'[1]Кол-во'!$B$5:$B$387,0),8)</f>
        <v>0</v>
      </c>
      <c r="J183" s="8">
        <f>INDEX('[2]Кол-во'!$B$5:$I$387,MATCH(B183,'[2]Кол-во'!$B$5:$B$387,0),8)</f>
        <v>0</v>
      </c>
      <c r="K183" s="8">
        <f>INDEX('[3]Кол-во'!$B$5:$I$387,MATCH(B183,'[3]Кол-во'!$B$5:$B$387,0),8)</f>
        <v>0</v>
      </c>
      <c r="L183" s="8">
        <f>INDEX('[4]Кол-во'!$B$5:$I$387,MATCH(B183,'[4]Кол-во'!$B$5:$B$387,0),8)</f>
        <v>0</v>
      </c>
      <c r="M183" s="8">
        <f>INDEX('[5]Кол-во'!$B$5:$I$387,MATCH(B183,'[5]Кол-во'!$B$5:$B$387,0),8)</f>
        <v>1</v>
      </c>
      <c r="N183" s="8">
        <f>INDEX('[6]Кол-во'!$B$5:$I$387,MATCH(B183,'[6]Кол-во'!$B$5:$B$387,0),8)</f>
        <v>0</v>
      </c>
      <c r="O183" s="8">
        <f>INDEX('[7]Кол-во'!$B$5:$I$387,MATCH(B183,'[7]Кол-во'!$B$5:$B$387,0),8)</f>
        <v>0</v>
      </c>
      <c r="P183" s="8">
        <f>INDEX('[8]Кол-во'!$B$5:$I$387,MATCH(B183,'[8]Кол-во'!$B$5:$B$387,0),8)</f>
        <v>2</v>
      </c>
      <c r="Q183" s="8">
        <f>INDEX('[9]Кол-во'!$B$5:$I$387,MATCH(B183,'[9]Кол-во'!$B$5:$B$387,0),8)</f>
        <v>0</v>
      </c>
      <c r="R183" s="8">
        <f>INDEX('[10]Кол-во'!$B$5:$I$387,MATCH(B183,'[10]Кол-во'!$B$5:$B$387,0),8)</f>
        <v>0</v>
      </c>
      <c r="S183" s="9"/>
    </row>
    <row r="184" spans="1:19" x14ac:dyDescent="0.25">
      <c r="A184" s="8">
        <v>176</v>
      </c>
      <c r="B184" s="12">
        <v>2275261</v>
      </c>
      <c r="C184" s="15" t="s">
        <v>196</v>
      </c>
      <c r="D184" s="9">
        <v>7</v>
      </c>
      <c r="E184" s="9" t="s">
        <v>0</v>
      </c>
      <c r="F184" s="10" t="s">
        <v>162</v>
      </c>
      <c r="G184" s="9" t="s">
        <v>12</v>
      </c>
      <c r="H184" s="8">
        <f t="shared" si="2"/>
        <v>10</v>
      </c>
      <c r="I184" s="8">
        <f>INDEX('[1]Кол-во'!$B$5:$I$387,MATCH(B184,'[1]Кол-во'!$B$5:$B$387,0),8)</f>
        <v>0</v>
      </c>
      <c r="J184" s="8">
        <f>INDEX('[2]Кол-во'!$B$5:$I$387,MATCH(B184,'[2]Кол-во'!$B$5:$B$387,0),8)</f>
        <v>0</v>
      </c>
      <c r="K184" s="8">
        <f>INDEX('[3]Кол-во'!$B$5:$I$387,MATCH(B184,'[3]Кол-во'!$B$5:$B$387,0),8)</f>
        <v>0</v>
      </c>
      <c r="L184" s="8">
        <f>INDEX('[4]Кол-во'!$B$5:$I$387,MATCH(B184,'[4]Кол-во'!$B$5:$B$387,0),8)</f>
        <v>1</v>
      </c>
      <c r="M184" s="8">
        <f>INDEX('[5]Кол-во'!$B$5:$I$387,MATCH(B184,'[5]Кол-во'!$B$5:$B$387,0),8)</f>
        <v>3</v>
      </c>
      <c r="N184" s="8">
        <f>INDEX('[6]Кол-во'!$B$5:$I$387,MATCH(B184,'[6]Кол-во'!$B$5:$B$387,0),8)</f>
        <v>3</v>
      </c>
      <c r="O184" s="8">
        <f>INDEX('[7]Кол-во'!$B$5:$I$387,MATCH(B184,'[7]Кол-во'!$B$5:$B$387,0),8)</f>
        <v>0</v>
      </c>
      <c r="P184" s="8">
        <f>INDEX('[8]Кол-во'!$B$5:$I$387,MATCH(B184,'[8]Кол-во'!$B$5:$B$387,0),8)</f>
        <v>3</v>
      </c>
      <c r="Q184" s="8">
        <f>INDEX('[9]Кол-во'!$B$5:$I$387,MATCH(B184,'[9]Кол-во'!$B$5:$B$387,0),8)</f>
        <v>0</v>
      </c>
      <c r="R184" s="8">
        <f>INDEX('[10]Кол-во'!$B$5:$I$387,MATCH(B184,'[10]Кол-во'!$B$5:$B$387,0),8)</f>
        <v>0</v>
      </c>
      <c r="S184" s="9"/>
    </row>
    <row r="185" spans="1:19" x14ac:dyDescent="0.25">
      <c r="A185" s="8">
        <v>177</v>
      </c>
      <c r="B185" s="12">
        <v>2275278</v>
      </c>
      <c r="C185" s="15" t="s">
        <v>197</v>
      </c>
      <c r="D185" s="9">
        <v>7</v>
      </c>
      <c r="E185" s="9" t="s">
        <v>0</v>
      </c>
      <c r="F185" s="10" t="s">
        <v>162</v>
      </c>
      <c r="G185" s="9" t="s">
        <v>12</v>
      </c>
      <c r="H185" s="8">
        <f t="shared" si="2"/>
        <v>9</v>
      </c>
      <c r="I185" s="8">
        <f>INDEX('[1]Кол-во'!$B$5:$I$387,MATCH(B185,'[1]Кол-во'!$B$5:$B$387,0),8)</f>
        <v>0</v>
      </c>
      <c r="J185" s="8">
        <f>INDEX('[2]Кол-во'!$B$5:$I$387,MATCH(B185,'[2]Кол-во'!$B$5:$B$387,0),8)</f>
        <v>0</v>
      </c>
      <c r="K185" s="8">
        <f>INDEX('[3]Кол-во'!$B$5:$I$387,MATCH(B185,'[3]Кол-во'!$B$5:$B$387,0),8)</f>
        <v>0</v>
      </c>
      <c r="L185" s="8">
        <f>INDEX('[4]Кол-во'!$B$5:$I$387,MATCH(B185,'[4]Кол-во'!$B$5:$B$387,0),8)</f>
        <v>0</v>
      </c>
      <c r="M185" s="8">
        <f>INDEX('[5]Кол-во'!$B$5:$I$387,MATCH(B185,'[5]Кол-во'!$B$5:$B$387,0),8)</f>
        <v>5</v>
      </c>
      <c r="N185" s="8">
        <f>INDEX('[6]Кол-во'!$B$5:$I$387,MATCH(B185,'[6]Кол-во'!$B$5:$B$387,0),8)</f>
        <v>3</v>
      </c>
      <c r="O185" s="8">
        <f>INDEX('[7]Кол-во'!$B$5:$I$387,MATCH(B185,'[7]Кол-во'!$B$5:$B$387,0),8)</f>
        <v>0</v>
      </c>
      <c r="P185" s="8">
        <f>INDEX('[8]Кол-во'!$B$5:$I$387,MATCH(B185,'[8]Кол-во'!$B$5:$B$387,0),8)</f>
        <v>1</v>
      </c>
      <c r="Q185" s="8">
        <f>INDEX('[9]Кол-во'!$B$5:$I$387,MATCH(B185,'[9]Кол-во'!$B$5:$B$387,0),8)</f>
        <v>0</v>
      </c>
      <c r="R185" s="8">
        <f>INDEX('[10]Кол-во'!$B$5:$I$387,MATCH(B185,'[10]Кол-во'!$B$5:$B$387,0),8)</f>
        <v>0</v>
      </c>
      <c r="S185" s="9"/>
    </row>
    <row r="186" spans="1:19" x14ac:dyDescent="0.25">
      <c r="A186" s="8">
        <v>178</v>
      </c>
      <c r="B186" s="12">
        <v>2275265</v>
      </c>
      <c r="C186" s="15" t="s">
        <v>198</v>
      </c>
      <c r="D186" s="9">
        <v>7</v>
      </c>
      <c r="E186" s="9" t="s">
        <v>0</v>
      </c>
      <c r="F186" s="10" t="s">
        <v>162</v>
      </c>
      <c r="G186" s="9" t="s">
        <v>12</v>
      </c>
      <c r="H186" s="8">
        <f t="shared" si="2"/>
        <v>16</v>
      </c>
      <c r="I186" s="8">
        <f>INDEX('[1]Кол-во'!$B$5:$I$387,MATCH(B186,'[1]Кол-во'!$B$5:$B$387,0),8)</f>
        <v>0</v>
      </c>
      <c r="J186" s="8">
        <f>INDEX('[2]Кол-во'!$B$5:$I$387,MATCH(B186,'[2]Кол-во'!$B$5:$B$387,0),8)</f>
        <v>0</v>
      </c>
      <c r="K186" s="8">
        <f>INDEX('[3]Кол-во'!$B$5:$I$387,MATCH(B186,'[3]Кол-во'!$B$5:$B$387,0),8)</f>
        <v>0</v>
      </c>
      <c r="L186" s="8">
        <f>INDEX('[4]Кол-во'!$B$5:$I$387,MATCH(B186,'[4]Кол-во'!$B$5:$B$387,0),8)</f>
        <v>1</v>
      </c>
      <c r="M186" s="8">
        <f>INDEX('[5]Кол-во'!$B$5:$I$387,MATCH(B186,'[5]Кол-во'!$B$5:$B$387,0),8)</f>
        <v>8</v>
      </c>
      <c r="N186" s="8">
        <f>INDEX('[6]Кол-во'!$B$5:$I$387,MATCH(B186,'[6]Кол-во'!$B$5:$B$387,0),8)</f>
        <v>2</v>
      </c>
      <c r="O186" s="8">
        <f>INDEX('[7]Кол-во'!$B$5:$I$387,MATCH(B186,'[7]Кол-во'!$B$5:$B$387,0),8)</f>
        <v>0</v>
      </c>
      <c r="P186" s="8">
        <f>INDEX('[8]Кол-во'!$B$5:$I$387,MATCH(B186,'[8]Кол-во'!$B$5:$B$387,0),8)</f>
        <v>3</v>
      </c>
      <c r="Q186" s="8">
        <f>INDEX('[9]Кол-во'!$B$5:$I$387,MATCH(B186,'[9]Кол-во'!$B$5:$B$387,0),8)</f>
        <v>0</v>
      </c>
      <c r="R186" s="8">
        <f>INDEX('[10]Кол-во'!$B$5:$I$387,MATCH(B186,'[10]Кол-во'!$B$5:$B$387,0),8)</f>
        <v>0</v>
      </c>
      <c r="S186" s="9">
        <v>2</v>
      </c>
    </row>
    <row r="187" spans="1:19" x14ac:dyDescent="0.25">
      <c r="A187" s="8">
        <v>179</v>
      </c>
      <c r="B187" s="12">
        <v>2275272</v>
      </c>
      <c r="C187" s="15" t="s">
        <v>199</v>
      </c>
      <c r="D187" s="9">
        <v>7</v>
      </c>
      <c r="E187" s="9" t="s">
        <v>0</v>
      </c>
      <c r="F187" s="10" t="s">
        <v>162</v>
      </c>
      <c r="G187" s="9" t="s">
        <v>12</v>
      </c>
      <c r="H187" s="8">
        <f t="shared" si="2"/>
        <v>30</v>
      </c>
      <c r="I187" s="8">
        <f>INDEX('[1]Кол-во'!$B$5:$I$387,MATCH(B187,'[1]Кол-во'!$B$5:$B$387,0),8)</f>
        <v>0</v>
      </c>
      <c r="J187" s="8">
        <f>INDEX('[2]Кол-во'!$B$5:$I$387,MATCH(B187,'[2]Кол-во'!$B$5:$B$387,0),8)</f>
        <v>0</v>
      </c>
      <c r="K187" s="8">
        <f>INDEX('[3]Кол-во'!$B$5:$I$387,MATCH(B187,'[3]Кол-во'!$B$5:$B$387,0),8)</f>
        <v>0</v>
      </c>
      <c r="L187" s="8">
        <f>INDEX('[4]Кол-во'!$B$5:$I$387,MATCH(B187,'[4]Кол-во'!$B$5:$B$387,0),8)</f>
        <v>4</v>
      </c>
      <c r="M187" s="8">
        <f>INDEX('[5]Кол-во'!$B$5:$I$387,MATCH(B187,'[5]Кол-во'!$B$5:$B$387,0),8)</f>
        <v>10</v>
      </c>
      <c r="N187" s="8">
        <f>INDEX('[6]Кол-во'!$B$5:$I$387,MATCH(B187,'[6]Кол-во'!$B$5:$B$387,0),8)</f>
        <v>4</v>
      </c>
      <c r="O187" s="8">
        <f>INDEX('[7]Кол-во'!$B$5:$I$387,MATCH(B187,'[7]Кол-во'!$B$5:$B$387,0),8)</f>
        <v>4</v>
      </c>
      <c r="P187" s="8">
        <f>INDEX('[8]Кол-во'!$B$5:$I$387,MATCH(B187,'[8]Кол-во'!$B$5:$B$387,0),8)</f>
        <v>6</v>
      </c>
      <c r="Q187" s="8">
        <f>INDEX('[9]Кол-во'!$B$5:$I$387,MATCH(B187,'[9]Кол-во'!$B$5:$B$387,0),8)</f>
        <v>0</v>
      </c>
      <c r="R187" s="8">
        <f>INDEX('[10]Кол-во'!$B$5:$I$387,MATCH(B187,'[10]Кол-во'!$B$5:$B$387,0),8)</f>
        <v>0</v>
      </c>
      <c r="S187" s="9">
        <v>2</v>
      </c>
    </row>
    <row r="188" spans="1:19" x14ac:dyDescent="0.25">
      <c r="A188" s="8">
        <v>180</v>
      </c>
      <c r="B188" s="12">
        <v>2275274</v>
      </c>
      <c r="C188" s="15" t="s">
        <v>200</v>
      </c>
      <c r="D188" s="9">
        <v>7</v>
      </c>
      <c r="E188" s="9" t="s">
        <v>0</v>
      </c>
      <c r="F188" s="10" t="s">
        <v>162</v>
      </c>
      <c r="G188" s="9" t="s">
        <v>12</v>
      </c>
      <c r="H188" s="8">
        <f t="shared" si="2"/>
        <v>51</v>
      </c>
      <c r="I188" s="8">
        <f>INDEX('[1]Кол-во'!$B$5:$I$387,MATCH(B188,'[1]Кол-во'!$B$5:$B$387,0),8)</f>
        <v>0</v>
      </c>
      <c r="J188" s="8">
        <f>INDEX('[2]Кол-во'!$B$5:$I$387,MATCH(B188,'[2]Кол-во'!$B$5:$B$387,0),8)</f>
        <v>0</v>
      </c>
      <c r="K188" s="8">
        <f>INDEX('[3]Кол-во'!$B$5:$I$387,MATCH(B188,'[3]Кол-во'!$B$5:$B$387,0),8)</f>
        <v>0</v>
      </c>
      <c r="L188" s="8">
        <f>INDEX('[4]Кол-во'!$B$5:$I$387,MATCH(B188,'[4]Кол-во'!$B$5:$B$387,0),8)</f>
        <v>12</v>
      </c>
      <c r="M188" s="8">
        <f>INDEX('[5]Кол-во'!$B$5:$I$387,MATCH(B188,'[5]Кол-во'!$B$5:$B$387,0),8)</f>
        <v>11</v>
      </c>
      <c r="N188" s="8">
        <f>INDEX('[6]Кол-во'!$B$5:$I$387,MATCH(B188,'[6]Кол-во'!$B$5:$B$387,0),8)</f>
        <v>12</v>
      </c>
      <c r="O188" s="8">
        <f>INDEX('[7]Кол-во'!$B$5:$I$387,MATCH(B188,'[7]Кол-во'!$B$5:$B$387,0),8)</f>
        <v>4</v>
      </c>
      <c r="P188" s="8">
        <f>INDEX('[8]Кол-во'!$B$5:$I$387,MATCH(B188,'[8]Кол-во'!$B$5:$B$387,0),8)</f>
        <v>9</v>
      </c>
      <c r="Q188" s="8">
        <f>INDEX('[9]Кол-во'!$B$5:$I$387,MATCH(B188,'[9]Кол-во'!$B$5:$B$387,0),8)</f>
        <v>0</v>
      </c>
      <c r="R188" s="8">
        <f>INDEX('[10]Кол-во'!$B$5:$I$387,MATCH(B188,'[10]Кол-во'!$B$5:$B$387,0),8)</f>
        <v>0</v>
      </c>
      <c r="S188" s="9">
        <v>3</v>
      </c>
    </row>
    <row r="189" spans="1:19" x14ac:dyDescent="0.25">
      <c r="A189" s="8">
        <v>181</v>
      </c>
      <c r="B189" s="12">
        <v>2275276</v>
      </c>
      <c r="C189" s="15" t="s">
        <v>201</v>
      </c>
      <c r="D189" s="9">
        <v>7</v>
      </c>
      <c r="E189" s="9" t="s">
        <v>0</v>
      </c>
      <c r="F189" s="10" t="s">
        <v>162</v>
      </c>
      <c r="G189" s="9" t="s">
        <v>12</v>
      </c>
      <c r="H189" s="8">
        <f t="shared" si="2"/>
        <v>109</v>
      </c>
      <c r="I189" s="8">
        <f>INDEX('[1]Кол-во'!$B$5:$I$387,MATCH(B189,'[1]Кол-во'!$B$5:$B$387,0),8)</f>
        <v>0</v>
      </c>
      <c r="J189" s="8">
        <f>INDEX('[2]Кол-во'!$B$5:$I$387,MATCH(B189,'[2]Кол-во'!$B$5:$B$387,0),8)</f>
        <v>0</v>
      </c>
      <c r="K189" s="8">
        <f>INDEX('[3]Кол-во'!$B$5:$I$387,MATCH(B189,'[3]Кол-во'!$B$5:$B$387,0),8)</f>
        <v>0</v>
      </c>
      <c r="L189" s="8">
        <f>INDEX('[4]Кол-во'!$B$5:$I$387,MATCH(B189,'[4]Кол-во'!$B$5:$B$387,0),8)</f>
        <v>8</v>
      </c>
      <c r="M189" s="8">
        <f>INDEX('[5]Кол-во'!$B$5:$I$387,MATCH(B189,'[5]Кол-во'!$B$5:$B$387,0),8)</f>
        <v>27</v>
      </c>
      <c r="N189" s="8">
        <f>INDEX('[6]Кол-во'!$B$5:$I$387,MATCH(B189,'[6]Кол-во'!$B$5:$B$387,0),8)</f>
        <v>22</v>
      </c>
      <c r="O189" s="8">
        <f>INDEX('[7]Кол-во'!$B$5:$I$387,MATCH(B189,'[7]Кол-во'!$B$5:$B$387,0),8)</f>
        <v>25</v>
      </c>
      <c r="P189" s="8">
        <f>INDEX('[8]Кол-во'!$B$5:$I$387,MATCH(B189,'[8]Кол-во'!$B$5:$B$387,0),8)</f>
        <v>23</v>
      </c>
      <c r="Q189" s="8">
        <f>INDEX('[9]Кол-во'!$B$5:$I$387,MATCH(B189,'[9]Кол-во'!$B$5:$B$387,0),8)</f>
        <v>0</v>
      </c>
      <c r="R189" s="8">
        <f>INDEX('[10]Кол-во'!$B$5:$I$387,MATCH(B189,'[10]Кол-во'!$B$5:$B$387,0),8)</f>
        <v>0</v>
      </c>
      <c r="S189" s="9">
        <v>4</v>
      </c>
    </row>
    <row r="190" spans="1:19" x14ac:dyDescent="0.25">
      <c r="A190" s="8">
        <v>182</v>
      </c>
      <c r="B190" s="12">
        <v>2275275</v>
      </c>
      <c r="C190" s="15" t="s">
        <v>202</v>
      </c>
      <c r="D190" s="9">
        <v>7</v>
      </c>
      <c r="E190" s="9" t="s">
        <v>0</v>
      </c>
      <c r="F190" s="10" t="s">
        <v>162</v>
      </c>
      <c r="G190" s="9" t="s">
        <v>12</v>
      </c>
      <c r="H190" s="8">
        <f t="shared" si="2"/>
        <v>158</v>
      </c>
      <c r="I190" s="8">
        <f>INDEX('[1]Кол-во'!$B$5:$I$387,MATCH(B190,'[1]Кол-во'!$B$5:$B$387,0),8)</f>
        <v>0</v>
      </c>
      <c r="J190" s="8">
        <f>INDEX('[2]Кол-во'!$B$5:$I$387,MATCH(B190,'[2]Кол-во'!$B$5:$B$387,0),8)</f>
        <v>0</v>
      </c>
      <c r="K190" s="8">
        <f>INDEX('[3]Кол-во'!$B$5:$I$387,MATCH(B190,'[3]Кол-во'!$B$5:$B$387,0),8)</f>
        <v>0</v>
      </c>
      <c r="L190" s="8">
        <f>INDEX('[4]Кол-во'!$B$5:$I$387,MATCH(B190,'[4]Кол-во'!$B$5:$B$387,0),8)</f>
        <v>16</v>
      </c>
      <c r="M190" s="8">
        <f>INDEX('[5]Кол-во'!$B$5:$I$387,MATCH(B190,'[5]Кол-во'!$B$5:$B$387,0),8)</f>
        <v>47</v>
      </c>
      <c r="N190" s="8">
        <f>INDEX('[6]Кол-во'!$B$5:$I$387,MATCH(B190,'[6]Кол-во'!$B$5:$B$387,0),8)</f>
        <v>25</v>
      </c>
      <c r="O190" s="8">
        <f>INDEX('[7]Кол-во'!$B$5:$I$387,MATCH(B190,'[7]Кол-во'!$B$5:$B$387,0),8)</f>
        <v>20</v>
      </c>
      <c r="P190" s="8">
        <f>INDEX('[8]Кол-во'!$B$5:$I$387,MATCH(B190,'[8]Кол-во'!$B$5:$B$387,0),8)</f>
        <v>33</v>
      </c>
      <c r="Q190" s="8">
        <f>INDEX('[9]Кол-во'!$B$5:$I$387,MATCH(B190,'[9]Кол-во'!$B$5:$B$387,0),8)</f>
        <v>0</v>
      </c>
      <c r="R190" s="8">
        <f>INDEX('[10]Кол-во'!$B$5:$I$387,MATCH(B190,'[10]Кол-во'!$B$5:$B$387,0),8)</f>
        <v>0</v>
      </c>
      <c r="S190" s="9">
        <v>17</v>
      </c>
    </row>
    <row r="191" spans="1:19" x14ac:dyDescent="0.25">
      <c r="A191" s="8">
        <v>183</v>
      </c>
      <c r="B191" s="12">
        <v>2275269</v>
      </c>
      <c r="C191" s="15" t="s">
        <v>203</v>
      </c>
      <c r="D191" s="9">
        <v>7</v>
      </c>
      <c r="E191" s="9" t="s">
        <v>0</v>
      </c>
      <c r="F191" s="10" t="s">
        <v>162</v>
      </c>
      <c r="G191" s="9" t="s">
        <v>12</v>
      </c>
      <c r="H191" s="8">
        <f t="shared" si="2"/>
        <v>86</v>
      </c>
      <c r="I191" s="8">
        <f>INDEX('[1]Кол-во'!$B$5:$I$387,MATCH(B191,'[1]Кол-во'!$B$5:$B$387,0),8)</f>
        <v>0</v>
      </c>
      <c r="J191" s="8">
        <f>INDEX('[2]Кол-во'!$B$5:$I$387,MATCH(B191,'[2]Кол-во'!$B$5:$B$387,0),8)</f>
        <v>0</v>
      </c>
      <c r="K191" s="8">
        <f>INDEX('[3]Кол-во'!$B$5:$I$387,MATCH(B191,'[3]Кол-во'!$B$5:$B$387,0),8)</f>
        <v>0</v>
      </c>
      <c r="L191" s="8">
        <f>INDEX('[4]Кол-во'!$B$5:$I$387,MATCH(B191,'[4]Кол-во'!$B$5:$B$387,0),8)</f>
        <v>8</v>
      </c>
      <c r="M191" s="8">
        <f>INDEX('[5]Кол-во'!$B$5:$I$387,MATCH(B191,'[5]Кол-во'!$B$5:$B$387,0),8)</f>
        <v>24</v>
      </c>
      <c r="N191" s="8">
        <f>INDEX('[6]Кол-во'!$B$5:$I$387,MATCH(B191,'[6]Кол-во'!$B$5:$B$387,0),8)</f>
        <v>16</v>
      </c>
      <c r="O191" s="8">
        <f>INDEX('[7]Кол-во'!$B$5:$I$387,MATCH(B191,'[7]Кол-во'!$B$5:$B$387,0),8)</f>
        <v>17</v>
      </c>
      <c r="P191" s="8">
        <f>INDEX('[8]Кол-во'!$B$5:$I$387,MATCH(B191,'[8]Кол-во'!$B$5:$B$387,0),8)</f>
        <v>8</v>
      </c>
      <c r="Q191" s="8">
        <f>INDEX('[9]Кол-во'!$B$5:$I$387,MATCH(B191,'[9]Кол-во'!$B$5:$B$387,0),8)</f>
        <v>0</v>
      </c>
      <c r="R191" s="8">
        <f>INDEX('[10]Кол-во'!$B$5:$I$387,MATCH(B191,'[10]Кол-во'!$B$5:$B$387,0),8)</f>
        <v>0</v>
      </c>
      <c r="S191" s="9">
        <v>13</v>
      </c>
    </row>
    <row r="192" spans="1:19" x14ac:dyDescent="0.25">
      <c r="A192" s="8">
        <v>184</v>
      </c>
      <c r="B192" s="12">
        <v>2275281</v>
      </c>
      <c r="C192" s="15" t="s">
        <v>204</v>
      </c>
      <c r="D192" s="9">
        <v>7</v>
      </c>
      <c r="E192" s="9" t="s">
        <v>0</v>
      </c>
      <c r="F192" s="10" t="s">
        <v>162</v>
      </c>
      <c r="G192" s="9" t="s">
        <v>12</v>
      </c>
      <c r="H192" s="8">
        <f t="shared" si="2"/>
        <v>35</v>
      </c>
      <c r="I192" s="8">
        <f>INDEX('[1]Кол-во'!$B$5:$I$387,MATCH(B192,'[1]Кол-во'!$B$5:$B$387,0),8)</f>
        <v>0</v>
      </c>
      <c r="J192" s="8">
        <f>INDEX('[2]Кол-во'!$B$5:$I$387,MATCH(B192,'[2]Кол-во'!$B$5:$B$387,0),8)</f>
        <v>0</v>
      </c>
      <c r="K192" s="8">
        <f>INDEX('[3]Кол-во'!$B$5:$I$387,MATCH(B192,'[3]Кол-во'!$B$5:$B$387,0),8)</f>
        <v>0</v>
      </c>
      <c r="L192" s="8">
        <f>INDEX('[4]Кол-во'!$B$5:$I$387,MATCH(B192,'[4]Кол-во'!$B$5:$B$387,0),8)</f>
        <v>4</v>
      </c>
      <c r="M192" s="8">
        <f>INDEX('[5]Кол-во'!$B$5:$I$387,MATCH(B192,'[5]Кол-во'!$B$5:$B$387,0),8)</f>
        <v>12</v>
      </c>
      <c r="N192" s="8">
        <f>INDEX('[6]Кол-во'!$B$5:$I$387,MATCH(B192,'[6]Кол-во'!$B$5:$B$387,0),8)</f>
        <v>7</v>
      </c>
      <c r="O192" s="8">
        <f>INDEX('[7]Кол-во'!$B$5:$I$387,MATCH(B192,'[7]Кол-во'!$B$5:$B$387,0),8)</f>
        <v>0</v>
      </c>
      <c r="P192" s="8">
        <f>INDEX('[8]Кол-во'!$B$5:$I$387,MATCH(B192,'[8]Кол-во'!$B$5:$B$387,0),8)</f>
        <v>4</v>
      </c>
      <c r="Q192" s="8">
        <f>INDEX('[9]Кол-во'!$B$5:$I$387,MATCH(B192,'[9]Кол-во'!$B$5:$B$387,0),8)</f>
        <v>0</v>
      </c>
      <c r="R192" s="8">
        <f>INDEX('[10]Кол-во'!$B$5:$I$387,MATCH(B192,'[10]Кол-во'!$B$5:$B$387,0),8)</f>
        <v>0</v>
      </c>
      <c r="S192" s="9">
        <v>8</v>
      </c>
    </row>
    <row r="193" spans="1:19" x14ac:dyDescent="0.25">
      <c r="A193" s="8">
        <v>185</v>
      </c>
      <c r="B193" s="12">
        <v>2275279</v>
      </c>
      <c r="C193" s="15" t="s">
        <v>205</v>
      </c>
      <c r="D193" s="9">
        <v>7</v>
      </c>
      <c r="E193" s="9" t="s">
        <v>0</v>
      </c>
      <c r="F193" s="10" t="s">
        <v>162</v>
      </c>
      <c r="G193" s="9" t="s">
        <v>12</v>
      </c>
      <c r="H193" s="8">
        <f t="shared" si="2"/>
        <v>13</v>
      </c>
      <c r="I193" s="8">
        <f>INDEX('[1]Кол-во'!$B$5:$I$387,MATCH(B193,'[1]Кол-во'!$B$5:$B$387,0),8)</f>
        <v>0</v>
      </c>
      <c r="J193" s="8">
        <f>INDEX('[2]Кол-во'!$B$5:$I$387,MATCH(B193,'[2]Кол-во'!$B$5:$B$387,0),8)</f>
        <v>0</v>
      </c>
      <c r="K193" s="8">
        <f>INDEX('[3]Кол-во'!$B$5:$I$387,MATCH(B193,'[3]Кол-во'!$B$5:$B$387,0),8)</f>
        <v>0</v>
      </c>
      <c r="L193" s="8">
        <f>INDEX('[4]Кол-во'!$B$5:$I$387,MATCH(B193,'[4]Кол-во'!$B$5:$B$387,0),8)</f>
        <v>1</v>
      </c>
      <c r="M193" s="8">
        <f>INDEX('[5]Кол-во'!$B$5:$I$387,MATCH(B193,'[5]Кол-во'!$B$5:$B$387,0),8)</f>
        <v>2</v>
      </c>
      <c r="N193" s="8">
        <f>INDEX('[6]Кол-во'!$B$5:$I$387,MATCH(B193,'[6]Кол-во'!$B$5:$B$387,0),8)</f>
        <v>0</v>
      </c>
      <c r="O193" s="8">
        <f>INDEX('[7]Кол-во'!$B$5:$I$387,MATCH(B193,'[7]Кол-во'!$B$5:$B$387,0),8)</f>
        <v>5</v>
      </c>
      <c r="P193" s="8">
        <f>INDEX('[8]Кол-во'!$B$5:$I$387,MATCH(B193,'[8]Кол-во'!$B$5:$B$387,0),8)</f>
        <v>3</v>
      </c>
      <c r="Q193" s="8">
        <f>INDEX('[9]Кол-во'!$B$5:$I$387,MATCH(B193,'[9]Кол-во'!$B$5:$B$387,0),8)</f>
        <v>0</v>
      </c>
      <c r="R193" s="8">
        <f>INDEX('[10]Кол-во'!$B$5:$I$387,MATCH(B193,'[10]Кол-во'!$B$5:$B$387,0),8)</f>
        <v>0</v>
      </c>
      <c r="S193" s="9">
        <v>2</v>
      </c>
    </row>
    <row r="194" spans="1:19" x14ac:dyDescent="0.25">
      <c r="A194" s="8">
        <v>186</v>
      </c>
      <c r="B194" s="12">
        <v>2275285</v>
      </c>
      <c r="C194" s="15" t="s">
        <v>206</v>
      </c>
      <c r="D194" s="9">
        <v>7</v>
      </c>
      <c r="E194" s="9" t="s">
        <v>0</v>
      </c>
      <c r="F194" s="10" t="s">
        <v>162</v>
      </c>
      <c r="G194" s="9" t="s">
        <v>12</v>
      </c>
      <c r="H194" s="8">
        <f t="shared" si="2"/>
        <v>4</v>
      </c>
      <c r="I194" s="8">
        <f>INDEX('[1]Кол-во'!$B$5:$I$387,MATCH(B194,'[1]Кол-во'!$B$5:$B$387,0),8)</f>
        <v>0</v>
      </c>
      <c r="J194" s="8">
        <f>INDEX('[2]Кол-во'!$B$5:$I$387,MATCH(B194,'[2]Кол-во'!$B$5:$B$387,0),8)</f>
        <v>0</v>
      </c>
      <c r="K194" s="8">
        <f>INDEX('[3]Кол-во'!$B$5:$I$387,MATCH(B194,'[3]Кол-во'!$B$5:$B$387,0),8)</f>
        <v>0</v>
      </c>
      <c r="L194" s="8">
        <f>INDEX('[4]Кол-во'!$B$5:$I$387,MATCH(B194,'[4]Кол-во'!$B$5:$B$387,0),8)</f>
        <v>1</v>
      </c>
      <c r="M194" s="8">
        <f>INDEX('[5]Кол-во'!$B$5:$I$387,MATCH(B194,'[5]Кол-во'!$B$5:$B$387,0),8)</f>
        <v>0</v>
      </c>
      <c r="N194" s="8">
        <f>INDEX('[6]Кол-во'!$B$5:$I$387,MATCH(B194,'[6]Кол-во'!$B$5:$B$387,0),8)</f>
        <v>2</v>
      </c>
      <c r="O194" s="8">
        <f>INDEX('[7]Кол-во'!$B$5:$I$387,MATCH(B194,'[7]Кол-во'!$B$5:$B$387,0),8)</f>
        <v>1</v>
      </c>
      <c r="P194" s="8">
        <f>INDEX('[8]Кол-во'!$B$5:$I$387,MATCH(B194,'[8]Кол-во'!$B$5:$B$387,0),8)</f>
        <v>0</v>
      </c>
      <c r="Q194" s="8">
        <f>INDEX('[9]Кол-во'!$B$5:$I$387,MATCH(B194,'[9]Кол-во'!$B$5:$B$387,0),8)</f>
        <v>0</v>
      </c>
      <c r="R194" s="8">
        <f>INDEX('[10]Кол-во'!$B$5:$I$387,MATCH(B194,'[10]Кол-во'!$B$5:$B$387,0),8)</f>
        <v>0</v>
      </c>
      <c r="S194" s="9"/>
    </row>
    <row r="195" spans="1:19" x14ac:dyDescent="0.25">
      <c r="A195" s="8">
        <v>187</v>
      </c>
      <c r="B195" s="12">
        <v>2275283</v>
      </c>
      <c r="C195" s="15" t="s">
        <v>207</v>
      </c>
      <c r="D195" s="9">
        <v>7</v>
      </c>
      <c r="E195" s="9" t="s">
        <v>0</v>
      </c>
      <c r="F195" s="10" t="s">
        <v>162</v>
      </c>
      <c r="G195" s="9" t="s">
        <v>12</v>
      </c>
      <c r="H195" s="8">
        <f t="shared" si="2"/>
        <v>0</v>
      </c>
      <c r="I195" s="8">
        <f>INDEX('[1]Кол-во'!$B$5:$I$387,MATCH(B195,'[1]Кол-во'!$B$5:$B$387,0),8)</f>
        <v>0</v>
      </c>
      <c r="J195" s="8">
        <f>INDEX('[2]Кол-во'!$B$5:$I$387,MATCH(B195,'[2]Кол-во'!$B$5:$B$387,0),8)</f>
        <v>0</v>
      </c>
      <c r="K195" s="8">
        <f>INDEX('[3]Кол-во'!$B$5:$I$387,MATCH(B195,'[3]Кол-во'!$B$5:$B$387,0),8)</f>
        <v>0</v>
      </c>
      <c r="L195" s="8">
        <f>INDEX('[4]Кол-во'!$B$5:$I$387,MATCH(B195,'[4]Кол-во'!$B$5:$B$387,0),8)</f>
        <v>0</v>
      </c>
      <c r="M195" s="8">
        <f>INDEX('[5]Кол-во'!$B$5:$I$387,MATCH(B195,'[5]Кол-во'!$B$5:$B$387,0),8)</f>
        <v>0</v>
      </c>
      <c r="N195" s="8">
        <f>INDEX('[6]Кол-во'!$B$5:$I$387,MATCH(B195,'[6]Кол-во'!$B$5:$B$387,0),8)</f>
        <v>0</v>
      </c>
      <c r="O195" s="8">
        <f>INDEX('[7]Кол-во'!$B$5:$I$387,MATCH(B195,'[7]Кол-во'!$B$5:$B$387,0),8)</f>
        <v>0</v>
      </c>
      <c r="P195" s="8">
        <f>INDEX('[8]Кол-во'!$B$5:$I$387,MATCH(B195,'[8]Кол-во'!$B$5:$B$387,0),8)</f>
        <v>0</v>
      </c>
      <c r="Q195" s="9">
        <f>INDEX('[9]Кол-во'!$B$5:$I$387,MATCH(B195,'[9]Кол-во'!$B$5:$B$387,0),8)</f>
        <v>0</v>
      </c>
      <c r="R195" s="8">
        <f>INDEX('[10]Кол-во'!$B$5:$I$387,MATCH(B195,'[10]Кол-во'!$B$5:$B$387,0),8)</f>
        <v>0</v>
      </c>
      <c r="S195" s="9"/>
    </row>
    <row r="196" spans="1:19" x14ac:dyDescent="0.25">
      <c r="A196" s="8">
        <v>188</v>
      </c>
      <c r="B196" s="12">
        <v>2330815</v>
      </c>
      <c r="C196" s="15" t="s">
        <v>208</v>
      </c>
      <c r="D196" s="9">
        <v>7</v>
      </c>
      <c r="E196" s="9" t="s">
        <v>0</v>
      </c>
      <c r="F196" s="10" t="s">
        <v>162</v>
      </c>
      <c r="G196" s="9" t="s">
        <v>12</v>
      </c>
      <c r="H196" s="8">
        <f t="shared" si="2"/>
        <v>7</v>
      </c>
      <c r="I196" s="8">
        <f>INDEX('[1]Кол-во'!$B$5:$I$387,MATCH(B196,'[1]Кол-во'!$B$5:$B$387,0),8)</f>
        <v>0</v>
      </c>
      <c r="J196" s="8">
        <f>INDEX('[2]Кол-во'!$B$5:$I$387,MATCH(B196,'[2]Кол-во'!$B$5:$B$387,0),8)</f>
        <v>0</v>
      </c>
      <c r="K196" s="8">
        <f>INDEX('[3]Кол-во'!$B$5:$I$387,MATCH(B196,'[3]Кол-во'!$B$5:$B$387,0),8)</f>
        <v>0</v>
      </c>
      <c r="L196" s="8">
        <f>INDEX('[4]Кол-во'!$B$5:$I$387,MATCH(B196,'[4]Кол-во'!$B$5:$B$387,0),8)</f>
        <v>0</v>
      </c>
      <c r="M196" s="8">
        <f>INDEX('[5]Кол-во'!$B$5:$I$387,MATCH(B196,'[5]Кол-во'!$B$5:$B$387,0),8)</f>
        <v>0</v>
      </c>
      <c r="N196" s="8">
        <f>INDEX('[6]Кол-во'!$B$5:$I$387,MATCH(B196,'[6]Кол-во'!$B$5:$B$387,0),8)</f>
        <v>6</v>
      </c>
      <c r="O196" s="8">
        <f>INDEX('[7]Кол-во'!$B$5:$I$387,MATCH(B196,'[7]Кол-во'!$B$5:$B$387,0),8)</f>
        <v>0</v>
      </c>
      <c r="P196" s="8">
        <f>INDEX('[8]Кол-во'!$B$5:$I$387,MATCH(B196,'[8]Кол-во'!$B$5:$B$387,0),8)</f>
        <v>1</v>
      </c>
      <c r="Q196" s="9">
        <f>INDEX('[9]Кол-во'!$B$5:$I$387,MATCH(B196,'[9]Кол-во'!$B$5:$B$387,0),8)</f>
        <v>0</v>
      </c>
      <c r="R196" s="8">
        <f>INDEX('[10]Кол-во'!$B$5:$I$387,MATCH(B196,'[10]Кол-во'!$B$5:$B$387,0),8)</f>
        <v>0</v>
      </c>
      <c r="S196" s="9"/>
    </row>
    <row r="197" spans="1:19" x14ac:dyDescent="0.25">
      <c r="A197" s="8">
        <v>189</v>
      </c>
      <c r="B197" s="12">
        <v>2070094</v>
      </c>
      <c r="C197" s="15" t="s">
        <v>209</v>
      </c>
      <c r="D197" s="9">
        <v>7</v>
      </c>
      <c r="E197" s="9" t="s">
        <v>0</v>
      </c>
      <c r="F197" s="10" t="s">
        <v>162</v>
      </c>
      <c r="G197" s="9" t="s">
        <v>12</v>
      </c>
      <c r="H197" s="8">
        <f t="shared" si="2"/>
        <v>1</v>
      </c>
      <c r="I197" s="8">
        <f>INDEX('[1]Кол-во'!$B$5:$I$387,MATCH(B197,'[1]Кол-во'!$B$5:$B$387,0),8)</f>
        <v>0</v>
      </c>
      <c r="J197" s="8">
        <f>INDEX('[2]Кол-во'!$B$5:$I$387,MATCH(B197,'[2]Кол-во'!$B$5:$B$387,0),8)</f>
        <v>0</v>
      </c>
      <c r="K197" s="8">
        <f>INDEX('[3]Кол-во'!$B$5:$I$387,MATCH(B197,'[3]Кол-во'!$B$5:$B$387,0),8)</f>
        <v>0</v>
      </c>
      <c r="L197" s="8">
        <f>INDEX('[4]Кол-во'!$B$5:$I$387,MATCH(B197,'[4]Кол-во'!$B$5:$B$387,0),8)</f>
        <v>1</v>
      </c>
      <c r="M197" s="8">
        <f>INDEX('[5]Кол-во'!$B$5:$I$387,MATCH(B197,'[5]Кол-во'!$B$5:$B$387,0),8)</f>
        <v>0</v>
      </c>
      <c r="N197" s="8">
        <f>INDEX('[6]Кол-во'!$B$5:$I$387,MATCH(B197,'[6]Кол-во'!$B$5:$B$387,0),8)</f>
        <v>0</v>
      </c>
      <c r="O197" s="8">
        <f>INDEX('[7]Кол-во'!$B$5:$I$387,MATCH(B197,'[7]Кол-во'!$B$5:$B$387,0),8)</f>
        <v>0</v>
      </c>
      <c r="P197" s="8">
        <f>INDEX('[8]Кол-во'!$B$5:$I$387,MATCH(B197,'[8]Кол-во'!$B$5:$B$387,0),8)</f>
        <v>0</v>
      </c>
      <c r="Q197" s="9">
        <f>INDEX('[9]Кол-во'!$B$5:$I$387,MATCH(B197,'[9]Кол-во'!$B$5:$B$387,0),8)</f>
        <v>0</v>
      </c>
      <c r="R197" s="8">
        <f>INDEX('[10]Кол-во'!$B$5:$I$387,MATCH(B197,'[10]Кол-во'!$B$5:$B$387,0),8)</f>
        <v>0</v>
      </c>
      <c r="S197" s="9"/>
    </row>
    <row r="198" spans="1:19" x14ac:dyDescent="0.25">
      <c r="A198" s="8">
        <v>190</v>
      </c>
      <c r="B198" s="12">
        <v>2070097</v>
      </c>
      <c r="C198" s="15" t="s">
        <v>210</v>
      </c>
      <c r="D198" s="9">
        <v>7</v>
      </c>
      <c r="E198" s="9" t="s">
        <v>0</v>
      </c>
      <c r="F198" s="10" t="s">
        <v>162</v>
      </c>
      <c r="G198" s="9" t="s">
        <v>12</v>
      </c>
      <c r="H198" s="8">
        <f t="shared" si="2"/>
        <v>0</v>
      </c>
      <c r="I198" s="8">
        <f>INDEX('[1]Кол-во'!$B$5:$I$387,MATCH(B198,'[1]Кол-во'!$B$5:$B$387,0),8)</f>
        <v>0</v>
      </c>
      <c r="J198" s="8">
        <f>INDEX('[2]Кол-во'!$B$5:$I$387,MATCH(B198,'[2]Кол-во'!$B$5:$B$387,0),8)</f>
        <v>0</v>
      </c>
      <c r="K198" s="8">
        <f>INDEX('[3]Кол-во'!$B$5:$I$387,MATCH(B198,'[3]Кол-во'!$B$5:$B$387,0),8)</f>
        <v>0</v>
      </c>
      <c r="L198" s="8">
        <f>INDEX('[4]Кол-во'!$B$5:$I$387,MATCH(B198,'[4]Кол-во'!$B$5:$B$387,0),8)</f>
        <v>0</v>
      </c>
      <c r="M198" s="8">
        <f>INDEX('[5]Кол-во'!$B$5:$I$387,MATCH(B198,'[5]Кол-во'!$B$5:$B$387,0),8)</f>
        <v>0</v>
      </c>
      <c r="N198" s="8">
        <f>INDEX('[6]Кол-во'!$B$5:$I$387,MATCH(B198,'[6]Кол-во'!$B$5:$B$387,0),8)</f>
        <v>0</v>
      </c>
      <c r="O198" s="8">
        <f>INDEX('[7]Кол-во'!$B$5:$I$387,MATCH(B198,'[7]Кол-во'!$B$5:$B$387,0),8)</f>
        <v>0</v>
      </c>
      <c r="P198" s="8">
        <f>INDEX('[8]Кол-во'!$B$5:$I$387,MATCH(B198,'[8]Кол-во'!$B$5:$B$387,0),8)</f>
        <v>0</v>
      </c>
      <c r="Q198" s="9">
        <f>INDEX('[9]Кол-во'!$B$5:$I$387,MATCH(B198,'[9]Кол-во'!$B$5:$B$387,0),8)</f>
        <v>0</v>
      </c>
      <c r="R198" s="8">
        <f>INDEX('[10]Кол-во'!$B$5:$I$387,MATCH(B198,'[10]Кол-во'!$B$5:$B$387,0),8)</f>
        <v>0</v>
      </c>
      <c r="S198" s="9"/>
    </row>
    <row r="199" spans="1:19" x14ac:dyDescent="0.25">
      <c r="A199" s="8">
        <v>191</v>
      </c>
      <c r="B199" s="12">
        <v>2070095</v>
      </c>
      <c r="C199" s="15" t="s">
        <v>211</v>
      </c>
      <c r="D199" s="9">
        <v>7</v>
      </c>
      <c r="E199" s="9" t="s">
        <v>0</v>
      </c>
      <c r="F199" s="10" t="s">
        <v>162</v>
      </c>
      <c r="G199" s="9" t="s">
        <v>12</v>
      </c>
      <c r="H199" s="8">
        <f t="shared" si="2"/>
        <v>16</v>
      </c>
      <c r="I199" s="8">
        <f>INDEX('[1]Кол-во'!$B$5:$I$387,MATCH(B199,'[1]Кол-во'!$B$5:$B$387,0),8)</f>
        <v>1</v>
      </c>
      <c r="J199" s="8">
        <f>INDEX('[2]Кол-во'!$B$5:$I$387,MATCH(B199,'[2]Кол-во'!$B$5:$B$387,0),8)</f>
        <v>0</v>
      </c>
      <c r="K199" s="8">
        <f>INDEX('[3]Кол-во'!$B$5:$I$387,MATCH(B199,'[3]Кол-во'!$B$5:$B$387,0),8)</f>
        <v>0</v>
      </c>
      <c r="L199" s="8">
        <f>INDEX('[4]Кол-во'!$B$5:$I$387,MATCH(B199,'[4]Кол-во'!$B$5:$B$387,0),8)</f>
        <v>2</v>
      </c>
      <c r="M199" s="8">
        <f>INDEX('[5]Кол-во'!$B$5:$I$387,MATCH(B199,'[5]Кол-во'!$B$5:$B$387,0),8)</f>
        <v>3</v>
      </c>
      <c r="N199" s="8">
        <f>INDEX('[6]Кол-во'!$B$5:$I$387,MATCH(B199,'[6]Кол-во'!$B$5:$B$387,0),8)</f>
        <v>0</v>
      </c>
      <c r="O199" s="8">
        <f>INDEX('[7]Кол-во'!$B$5:$I$387,MATCH(B199,'[7]Кол-во'!$B$5:$B$387,0),8)</f>
        <v>6</v>
      </c>
      <c r="P199" s="8">
        <f>INDEX('[8]Кол-во'!$B$5:$I$387,MATCH(B199,'[8]Кол-во'!$B$5:$B$387,0),8)</f>
        <v>0</v>
      </c>
      <c r="Q199" s="9">
        <f>INDEX('[9]Кол-во'!$B$5:$I$387,MATCH(B199,'[9]Кол-во'!$B$5:$B$387,0),8)</f>
        <v>0</v>
      </c>
      <c r="R199" s="8">
        <f>INDEX('[10]Кол-во'!$B$5:$I$387,MATCH(B199,'[10]Кол-во'!$B$5:$B$387,0),8)</f>
        <v>0</v>
      </c>
      <c r="S199" s="9">
        <v>4</v>
      </c>
    </row>
    <row r="200" spans="1:19" x14ac:dyDescent="0.25">
      <c r="A200" s="8">
        <v>192</v>
      </c>
      <c r="B200" s="12">
        <v>2070096</v>
      </c>
      <c r="C200" s="15" t="s">
        <v>212</v>
      </c>
      <c r="D200" s="9">
        <v>7</v>
      </c>
      <c r="E200" s="9" t="s">
        <v>0</v>
      </c>
      <c r="F200" s="10" t="s">
        <v>162</v>
      </c>
      <c r="G200" s="9" t="s">
        <v>12</v>
      </c>
      <c r="H200" s="8">
        <f t="shared" si="2"/>
        <v>45</v>
      </c>
      <c r="I200" s="8">
        <f>INDEX('[1]Кол-во'!$B$5:$I$387,MATCH(B200,'[1]Кол-во'!$B$5:$B$387,0),8)</f>
        <v>2</v>
      </c>
      <c r="J200" s="8">
        <f>INDEX('[2]Кол-во'!$B$5:$I$387,MATCH(B200,'[2]Кол-во'!$B$5:$B$387,0),8)</f>
        <v>0</v>
      </c>
      <c r="K200" s="8">
        <f>INDEX('[3]Кол-во'!$B$5:$I$387,MATCH(B200,'[3]Кол-во'!$B$5:$B$387,0),8)</f>
        <v>0</v>
      </c>
      <c r="L200" s="8">
        <f>INDEX('[4]Кол-во'!$B$5:$I$387,MATCH(B200,'[4]Кол-во'!$B$5:$B$387,0),8)</f>
        <v>5</v>
      </c>
      <c r="M200" s="8">
        <f>INDEX('[5]Кол-во'!$B$5:$I$387,MATCH(B200,'[5]Кол-во'!$B$5:$B$387,0),8)</f>
        <v>5</v>
      </c>
      <c r="N200" s="8">
        <f>INDEX('[6]Кол-во'!$B$5:$I$387,MATCH(B200,'[6]Кол-во'!$B$5:$B$387,0),8)</f>
        <v>0</v>
      </c>
      <c r="O200" s="8">
        <f>INDEX('[7]Кол-во'!$B$5:$I$387,MATCH(B200,'[7]Кол-во'!$B$5:$B$387,0),8)</f>
        <v>17</v>
      </c>
      <c r="P200" s="8">
        <f>INDEX('[8]Кол-во'!$B$5:$I$387,MATCH(B200,'[8]Кол-во'!$B$5:$B$387,0),8)</f>
        <v>0</v>
      </c>
      <c r="Q200" s="9">
        <f>INDEX('[9]Кол-во'!$B$5:$I$387,MATCH(B200,'[9]Кол-во'!$B$5:$B$387,0),8)</f>
        <v>0</v>
      </c>
      <c r="R200" s="8">
        <f>INDEX('[10]Кол-во'!$B$5:$I$387,MATCH(B200,'[10]Кол-во'!$B$5:$B$387,0),8)</f>
        <v>0</v>
      </c>
      <c r="S200" s="9">
        <v>16</v>
      </c>
    </row>
    <row r="201" spans="1:19" x14ac:dyDescent="0.25">
      <c r="A201" s="8">
        <v>193</v>
      </c>
      <c r="B201" s="12">
        <v>2016583</v>
      </c>
      <c r="C201" s="15" t="s">
        <v>213</v>
      </c>
      <c r="D201" s="9">
        <v>7</v>
      </c>
      <c r="E201" s="9" t="s">
        <v>0</v>
      </c>
      <c r="F201" s="10" t="s">
        <v>162</v>
      </c>
      <c r="G201" s="9" t="s">
        <v>12</v>
      </c>
      <c r="H201" s="8">
        <f t="shared" ref="H201:H264" si="3">I201+J201+K201+L201+M201+N201+O201+P201+Q201+R201+S201</f>
        <v>75</v>
      </c>
      <c r="I201" s="8">
        <f>INDEX('[1]Кол-во'!$B$5:$I$387,MATCH(B201,'[1]Кол-во'!$B$5:$B$387,0),8)</f>
        <v>2</v>
      </c>
      <c r="J201" s="8">
        <f>INDEX('[2]Кол-во'!$B$5:$I$387,MATCH(B201,'[2]Кол-во'!$B$5:$B$387,0),8)</f>
        <v>0</v>
      </c>
      <c r="K201" s="8">
        <f>INDEX('[3]Кол-во'!$B$5:$I$387,MATCH(B201,'[3]Кол-во'!$B$5:$B$387,0),8)</f>
        <v>0</v>
      </c>
      <c r="L201" s="8">
        <f>INDEX('[4]Кол-во'!$B$5:$I$387,MATCH(B201,'[4]Кол-во'!$B$5:$B$387,0),8)</f>
        <v>18</v>
      </c>
      <c r="M201" s="8">
        <f>INDEX('[5]Кол-во'!$B$5:$I$387,MATCH(B201,'[5]Кол-во'!$B$5:$B$387,0),8)</f>
        <v>14</v>
      </c>
      <c r="N201" s="8">
        <f>INDEX('[6]Кол-во'!$B$5:$I$387,MATCH(B201,'[6]Кол-во'!$B$5:$B$387,0),8)</f>
        <v>0</v>
      </c>
      <c r="O201" s="8">
        <f>INDEX('[7]Кол-во'!$B$5:$I$387,MATCH(B201,'[7]Кол-во'!$B$5:$B$387,0),8)</f>
        <v>28</v>
      </c>
      <c r="P201" s="8">
        <f>INDEX('[8]Кол-во'!$B$5:$I$387,MATCH(B201,'[8]Кол-во'!$B$5:$B$387,0),8)</f>
        <v>0</v>
      </c>
      <c r="Q201" s="9">
        <f>INDEX('[9]Кол-во'!$B$5:$I$387,MATCH(B201,'[9]Кол-во'!$B$5:$B$387,0),8)</f>
        <v>0</v>
      </c>
      <c r="R201" s="8">
        <f>INDEX('[10]Кол-во'!$B$5:$I$387,MATCH(B201,'[10]Кол-во'!$B$5:$B$387,0),8)</f>
        <v>0</v>
      </c>
      <c r="S201" s="9">
        <v>13</v>
      </c>
    </row>
    <row r="202" spans="1:19" x14ac:dyDescent="0.25">
      <c r="A202" s="8">
        <v>194</v>
      </c>
      <c r="B202" s="12">
        <v>2018132</v>
      </c>
      <c r="C202" s="15" t="s">
        <v>214</v>
      </c>
      <c r="D202" s="9">
        <v>7</v>
      </c>
      <c r="E202" s="9" t="s">
        <v>0</v>
      </c>
      <c r="F202" s="10" t="s">
        <v>162</v>
      </c>
      <c r="G202" s="9" t="s">
        <v>12</v>
      </c>
      <c r="H202" s="8">
        <f t="shared" si="3"/>
        <v>96</v>
      </c>
      <c r="I202" s="8">
        <f>INDEX('[1]Кол-во'!$B$5:$I$387,MATCH(B202,'[1]Кол-во'!$B$5:$B$387,0),8)</f>
        <v>4</v>
      </c>
      <c r="J202" s="8">
        <f>INDEX('[2]Кол-во'!$B$5:$I$387,MATCH(B202,'[2]Кол-во'!$B$5:$B$387,0),8)</f>
        <v>0</v>
      </c>
      <c r="K202" s="8">
        <f>INDEX('[3]Кол-во'!$B$5:$I$387,MATCH(B202,'[3]Кол-во'!$B$5:$B$387,0),8)</f>
        <v>0</v>
      </c>
      <c r="L202" s="8">
        <f>INDEX('[4]Кол-во'!$B$5:$I$387,MATCH(B202,'[4]Кол-во'!$B$5:$B$387,0),8)</f>
        <v>15</v>
      </c>
      <c r="M202" s="8">
        <f>INDEX('[5]Кол-во'!$B$5:$I$387,MATCH(B202,'[5]Кол-во'!$B$5:$B$387,0),8)</f>
        <v>26</v>
      </c>
      <c r="N202" s="8">
        <f>INDEX('[6]Кол-во'!$B$5:$I$387,MATCH(B202,'[6]Кол-во'!$B$5:$B$387,0),8)</f>
        <v>0</v>
      </c>
      <c r="O202" s="8">
        <f>INDEX('[7]Кол-во'!$B$5:$I$387,MATCH(B202,'[7]Кол-во'!$B$5:$B$387,0),8)</f>
        <v>12</v>
      </c>
      <c r="P202" s="8">
        <f>INDEX('[8]Кол-во'!$B$5:$I$387,MATCH(B202,'[8]Кол-во'!$B$5:$B$387,0),8)</f>
        <v>0</v>
      </c>
      <c r="Q202" s="9">
        <f>INDEX('[9]Кол-во'!$B$5:$I$387,MATCH(B202,'[9]Кол-во'!$B$5:$B$387,0),8)</f>
        <v>0</v>
      </c>
      <c r="R202" s="8">
        <f>INDEX('[10]Кол-во'!$B$5:$I$387,MATCH(B202,'[10]Кол-во'!$B$5:$B$387,0),8)</f>
        <v>0</v>
      </c>
      <c r="S202" s="9">
        <v>39</v>
      </c>
    </row>
    <row r="203" spans="1:19" x14ac:dyDescent="0.25">
      <c r="A203" s="8">
        <v>195</v>
      </c>
      <c r="B203" s="12">
        <v>2018131</v>
      </c>
      <c r="C203" s="15" t="s">
        <v>215</v>
      </c>
      <c r="D203" s="9">
        <v>7</v>
      </c>
      <c r="E203" s="9" t="s">
        <v>0</v>
      </c>
      <c r="F203" s="10" t="s">
        <v>162</v>
      </c>
      <c r="G203" s="9" t="s">
        <v>12</v>
      </c>
      <c r="H203" s="8">
        <f t="shared" si="3"/>
        <v>59</v>
      </c>
      <c r="I203" s="8">
        <f>INDEX('[1]Кол-во'!$B$5:$I$387,MATCH(B203,'[1]Кол-во'!$B$5:$B$387,0),8)</f>
        <v>10</v>
      </c>
      <c r="J203" s="8">
        <f>INDEX('[2]Кол-во'!$B$5:$I$387,MATCH(B203,'[2]Кол-во'!$B$5:$B$387,0),8)</f>
        <v>0</v>
      </c>
      <c r="K203" s="8">
        <f>INDEX('[3]Кол-во'!$B$5:$I$387,MATCH(B203,'[3]Кол-во'!$B$5:$B$387,0),8)</f>
        <v>0</v>
      </c>
      <c r="L203" s="8">
        <f>INDEX('[4]Кол-во'!$B$5:$I$387,MATCH(B203,'[4]Кол-во'!$B$5:$B$387,0),8)</f>
        <v>13</v>
      </c>
      <c r="M203" s="8">
        <f>INDEX('[5]Кол-во'!$B$5:$I$387,MATCH(B203,'[5]Кол-во'!$B$5:$B$387,0),8)</f>
        <v>11</v>
      </c>
      <c r="N203" s="8">
        <f>INDEX('[6]Кол-во'!$B$5:$I$387,MATCH(B203,'[6]Кол-во'!$B$5:$B$387,0),8)</f>
        <v>0</v>
      </c>
      <c r="O203" s="8">
        <f>INDEX('[7]Кол-во'!$B$5:$I$387,MATCH(B203,'[7]Кол-во'!$B$5:$B$387,0),8)</f>
        <v>10</v>
      </c>
      <c r="P203" s="8">
        <f>INDEX('[8]Кол-во'!$B$5:$I$387,MATCH(B203,'[8]Кол-во'!$B$5:$B$387,0),8)</f>
        <v>0</v>
      </c>
      <c r="Q203" s="9">
        <f>INDEX('[9]Кол-во'!$B$5:$I$387,MATCH(B203,'[9]Кол-во'!$B$5:$B$387,0),8)</f>
        <v>0</v>
      </c>
      <c r="R203" s="8">
        <f>INDEX('[10]Кол-во'!$B$5:$I$387,MATCH(B203,'[10]Кол-во'!$B$5:$B$387,0),8)</f>
        <v>0</v>
      </c>
      <c r="S203" s="9">
        <v>15</v>
      </c>
    </row>
    <row r="204" spans="1:19" x14ac:dyDescent="0.25">
      <c r="A204" s="8">
        <v>196</v>
      </c>
      <c r="B204" s="12">
        <v>2017977</v>
      </c>
      <c r="C204" s="15" t="s">
        <v>216</v>
      </c>
      <c r="D204" s="9">
        <v>7</v>
      </c>
      <c r="E204" s="9" t="s">
        <v>0</v>
      </c>
      <c r="F204" s="10" t="s">
        <v>162</v>
      </c>
      <c r="G204" s="9" t="s">
        <v>12</v>
      </c>
      <c r="H204" s="8">
        <f t="shared" si="3"/>
        <v>34</v>
      </c>
      <c r="I204" s="8">
        <f>INDEX('[1]Кол-во'!$B$5:$I$387,MATCH(B204,'[1]Кол-во'!$B$5:$B$387,0),8)</f>
        <v>2</v>
      </c>
      <c r="J204" s="8">
        <f>INDEX('[2]Кол-во'!$B$5:$I$387,MATCH(B204,'[2]Кол-во'!$B$5:$B$387,0),8)</f>
        <v>0</v>
      </c>
      <c r="K204" s="8">
        <f>INDEX('[3]Кол-во'!$B$5:$I$387,MATCH(B204,'[3]Кол-во'!$B$5:$B$387,0),8)</f>
        <v>0</v>
      </c>
      <c r="L204" s="8">
        <f>INDEX('[4]Кол-во'!$B$5:$I$387,MATCH(B204,'[4]Кол-во'!$B$5:$B$387,0),8)</f>
        <v>2</v>
      </c>
      <c r="M204" s="8">
        <f>INDEX('[5]Кол-во'!$B$5:$I$387,MATCH(B204,'[5]Кол-во'!$B$5:$B$387,0),8)</f>
        <v>13</v>
      </c>
      <c r="N204" s="8">
        <f>INDEX('[6]Кол-во'!$B$5:$I$387,MATCH(B204,'[6]Кол-во'!$B$5:$B$387,0),8)</f>
        <v>0</v>
      </c>
      <c r="O204" s="8">
        <f>INDEX('[7]Кол-во'!$B$5:$I$387,MATCH(B204,'[7]Кол-во'!$B$5:$B$387,0),8)</f>
        <v>4</v>
      </c>
      <c r="P204" s="8">
        <f>INDEX('[8]Кол-во'!$B$5:$I$387,MATCH(B204,'[8]Кол-во'!$B$5:$B$387,0),8)</f>
        <v>0</v>
      </c>
      <c r="Q204" s="9">
        <f>INDEX('[9]Кол-во'!$B$5:$I$387,MATCH(B204,'[9]Кол-во'!$B$5:$B$387,0),8)</f>
        <v>0</v>
      </c>
      <c r="R204" s="8">
        <f>INDEX('[10]Кол-во'!$B$5:$I$387,MATCH(B204,'[10]Кол-во'!$B$5:$B$387,0),8)</f>
        <v>0</v>
      </c>
      <c r="S204" s="9">
        <v>13</v>
      </c>
    </row>
    <row r="205" spans="1:19" x14ac:dyDescent="0.25">
      <c r="A205" s="8">
        <v>197</v>
      </c>
      <c r="B205" s="12">
        <v>2017996</v>
      </c>
      <c r="C205" s="15" t="s">
        <v>217</v>
      </c>
      <c r="D205" s="9">
        <v>7</v>
      </c>
      <c r="E205" s="9" t="s">
        <v>0</v>
      </c>
      <c r="F205" s="10" t="s">
        <v>162</v>
      </c>
      <c r="G205" s="9" t="s">
        <v>12</v>
      </c>
      <c r="H205" s="8">
        <f t="shared" si="3"/>
        <v>12</v>
      </c>
      <c r="I205" s="8">
        <f>INDEX('[1]Кол-во'!$B$5:$I$387,MATCH(B205,'[1]Кол-во'!$B$5:$B$387,0),8)</f>
        <v>0</v>
      </c>
      <c r="J205" s="8">
        <f>INDEX('[2]Кол-во'!$B$5:$I$387,MATCH(B205,'[2]Кол-во'!$B$5:$B$387,0),8)</f>
        <v>0</v>
      </c>
      <c r="K205" s="8">
        <f>INDEX('[3]Кол-во'!$B$5:$I$387,MATCH(B205,'[3]Кол-во'!$B$5:$B$387,0),8)</f>
        <v>0</v>
      </c>
      <c r="L205" s="8">
        <f>INDEX('[4]Кол-во'!$B$5:$I$387,MATCH(B205,'[4]Кол-во'!$B$5:$B$387,0),8)</f>
        <v>2</v>
      </c>
      <c r="M205" s="8">
        <f>INDEX('[5]Кол-во'!$B$5:$I$387,MATCH(B205,'[5]Кол-во'!$B$5:$B$387,0),8)</f>
        <v>3</v>
      </c>
      <c r="N205" s="8">
        <f>INDEX('[6]Кол-во'!$B$5:$I$387,MATCH(B205,'[6]Кол-во'!$B$5:$B$387,0),8)</f>
        <v>0</v>
      </c>
      <c r="O205" s="8">
        <f>INDEX('[7]Кол-во'!$B$5:$I$387,MATCH(B205,'[7]Кол-во'!$B$5:$B$387,0),8)</f>
        <v>2</v>
      </c>
      <c r="P205" s="8">
        <f>INDEX('[8]Кол-во'!$B$5:$I$387,MATCH(B205,'[8]Кол-во'!$B$5:$B$387,0),8)</f>
        <v>0</v>
      </c>
      <c r="Q205" s="9">
        <f>INDEX('[9]Кол-во'!$B$5:$I$387,MATCH(B205,'[9]Кол-во'!$B$5:$B$387,0),8)</f>
        <v>0</v>
      </c>
      <c r="R205" s="8">
        <f>INDEX('[10]Кол-во'!$B$5:$I$387,MATCH(B205,'[10]Кол-во'!$B$5:$B$387,0),8)</f>
        <v>0</v>
      </c>
      <c r="S205" s="9">
        <v>5</v>
      </c>
    </row>
    <row r="206" spans="1:19" x14ac:dyDescent="0.25">
      <c r="A206" s="8">
        <v>198</v>
      </c>
      <c r="B206" s="12">
        <v>2018231</v>
      </c>
      <c r="C206" s="15" t="s">
        <v>218</v>
      </c>
      <c r="D206" s="9">
        <v>7</v>
      </c>
      <c r="E206" s="9" t="s">
        <v>0</v>
      </c>
      <c r="F206" s="10" t="s">
        <v>162</v>
      </c>
      <c r="G206" s="9" t="s">
        <v>12</v>
      </c>
      <c r="H206" s="8">
        <f t="shared" si="3"/>
        <v>2</v>
      </c>
      <c r="I206" s="8">
        <f>INDEX('[1]Кол-во'!$B$5:$I$387,MATCH(B206,'[1]Кол-во'!$B$5:$B$387,0),8)</f>
        <v>0</v>
      </c>
      <c r="J206" s="8">
        <f>INDEX('[2]Кол-во'!$B$5:$I$387,MATCH(B206,'[2]Кол-во'!$B$5:$B$387,0),8)</f>
        <v>0</v>
      </c>
      <c r="K206" s="8">
        <f>INDEX('[3]Кол-во'!$B$5:$I$387,MATCH(B206,'[3]Кол-во'!$B$5:$B$387,0),8)</f>
        <v>0</v>
      </c>
      <c r="L206" s="8">
        <f>INDEX('[4]Кол-во'!$B$5:$I$387,MATCH(B206,'[4]Кол-во'!$B$5:$B$387,0),8)</f>
        <v>1</v>
      </c>
      <c r="M206" s="8">
        <f>INDEX('[5]Кол-во'!$B$5:$I$387,MATCH(B206,'[5]Кол-во'!$B$5:$B$387,0),8)</f>
        <v>0</v>
      </c>
      <c r="N206" s="8">
        <f>INDEX('[6]Кол-во'!$B$5:$I$387,MATCH(B206,'[6]Кол-во'!$B$5:$B$387,0),8)</f>
        <v>0</v>
      </c>
      <c r="O206" s="8">
        <f>INDEX('[7]Кол-во'!$B$5:$I$387,MATCH(B206,'[7]Кол-во'!$B$5:$B$387,0),8)</f>
        <v>0</v>
      </c>
      <c r="P206" s="8">
        <f>INDEX('[8]Кол-во'!$B$5:$I$387,MATCH(B206,'[8]Кол-во'!$B$5:$B$387,0),8)</f>
        <v>0</v>
      </c>
      <c r="Q206" s="9">
        <f>INDEX('[9]Кол-во'!$B$5:$I$387,MATCH(B206,'[9]Кол-во'!$B$5:$B$387,0),8)</f>
        <v>0</v>
      </c>
      <c r="R206" s="8">
        <f>INDEX('[10]Кол-во'!$B$5:$I$387,MATCH(B206,'[10]Кол-во'!$B$5:$B$387,0),8)</f>
        <v>0</v>
      </c>
      <c r="S206" s="9">
        <v>1</v>
      </c>
    </row>
    <row r="207" spans="1:19" x14ac:dyDescent="0.25">
      <c r="A207" s="8">
        <v>199</v>
      </c>
      <c r="B207" s="12">
        <v>2224224</v>
      </c>
      <c r="C207" s="15" t="s">
        <v>219</v>
      </c>
      <c r="D207" s="9">
        <v>7</v>
      </c>
      <c r="E207" s="9" t="s">
        <v>0</v>
      </c>
      <c r="F207" s="10" t="s">
        <v>162</v>
      </c>
      <c r="G207" s="9" t="s">
        <v>12</v>
      </c>
      <c r="H207" s="8">
        <f t="shared" si="3"/>
        <v>3</v>
      </c>
      <c r="I207" s="8">
        <f>INDEX('[1]Кол-во'!$B$5:$I$387,MATCH(B207,'[1]Кол-во'!$B$5:$B$387,0),8)</f>
        <v>0</v>
      </c>
      <c r="J207" s="8">
        <f>INDEX('[2]Кол-во'!$B$5:$I$387,MATCH(B207,'[2]Кол-во'!$B$5:$B$387,0),8)</f>
        <v>0</v>
      </c>
      <c r="K207" s="8">
        <f>INDEX('[3]Кол-во'!$B$5:$I$387,MATCH(B207,'[3]Кол-во'!$B$5:$B$387,0),8)</f>
        <v>0</v>
      </c>
      <c r="L207" s="8">
        <f>INDEX('[4]Кол-во'!$B$5:$I$387,MATCH(B207,'[4]Кол-во'!$B$5:$B$387,0),8)</f>
        <v>0</v>
      </c>
      <c r="M207" s="8">
        <f>INDEX('[5]Кол-во'!$B$5:$I$387,MATCH(B207,'[5]Кол-во'!$B$5:$B$387,0),8)</f>
        <v>0</v>
      </c>
      <c r="N207" s="8">
        <f>INDEX('[6]Кол-во'!$B$5:$I$387,MATCH(B207,'[6]Кол-во'!$B$5:$B$387,0),8)</f>
        <v>0</v>
      </c>
      <c r="O207" s="8">
        <f>INDEX('[7]Кол-во'!$B$5:$I$387,MATCH(B207,'[7]Кол-во'!$B$5:$B$387,0),8)</f>
        <v>0</v>
      </c>
      <c r="P207" s="8">
        <f>INDEX('[8]Кол-во'!$B$5:$I$387,MATCH(B207,'[8]Кол-во'!$B$5:$B$387,0),8)</f>
        <v>1</v>
      </c>
      <c r="Q207" s="9">
        <f>INDEX('[9]Кол-во'!$B$5:$I$387,MATCH(B207,'[9]Кол-во'!$B$5:$B$387,0),8)</f>
        <v>0</v>
      </c>
      <c r="R207" s="8">
        <f>INDEX('[10]Кол-во'!$B$5:$I$387,MATCH(B207,'[10]Кол-во'!$B$5:$B$387,0),8)</f>
        <v>0</v>
      </c>
      <c r="S207" s="9">
        <v>2</v>
      </c>
    </row>
    <row r="208" spans="1:19" x14ac:dyDescent="0.25">
      <c r="A208" s="8">
        <v>200</v>
      </c>
      <c r="B208" s="12">
        <v>2216852</v>
      </c>
      <c r="C208" s="15" t="s">
        <v>220</v>
      </c>
      <c r="D208" s="9">
        <v>7</v>
      </c>
      <c r="E208" s="9" t="s">
        <v>0</v>
      </c>
      <c r="F208" s="10" t="s">
        <v>162</v>
      </c>
      <c r="G208" s="9" t="s">
        <v>12</v>
      </c>
      <c r="H208" s="8">
        <f t="shared" si="3"/>
        <v>17</v>
      </c>
      <c r="I208" s="8">
        <f>INDEX('[1]Кол-во'!$B$5:$I$387,MATCH(B208,'[1]Кол-во'!$B$5:$B$387,0),8)</f>
        <v>0</v>
      </c>
      <c r="J208" s="8">
        <f>INDEX('[2]Кол-во'!$B$5:$I$387,MATCH(B208,'[2]Кол-во'!$B$5:$B$387,0),8)</f>
        <v>0</v>
      </c>
      <c r="K208" s="8">
        <f>INDEX('[3]Кол-во'!$B$5:$I$387,MATCH(B208,'[3]Кол-во'!$B$5:$B$387,0),8)</f>
        <v>0</v>
      </c>
      <c r="L208" s="8">
        <f>INDEX('[4]Кол-во'!$B$5:$I$387,MATCH(B208,'[4]Кол-во'!$B$5:$B$387,0),8)</f>
        <v>1</v>
      </c>
      <c r="M208" s="8">
        <f>INDEX('[5]Кол-во'!$B$5:$I$387,MATCH(B208,'[5]Кол-во'!$B$5:$B$387,0),8)</f>
        <v>0</v>
      </c>
      <c r="N208" s="8">
        <f>INDEX('[6]Кол-во'!$B$5:$I$387,MATCH(B208,'[6]Кол-во'!$B$5:$B$387,0),8)</f>
        <v>0</v>
      </c>
      <c r="O208" s="8">
        <f>INDEX('[7]Кол-во'!$B$5:$I$387,MATCH(B208,'[7]Кол-во'!$B$5:$B$387,0),8)</f>
        <v>0</v>
      </c>
      <c r="P208" s="8">
        <f>INDEX('[8]Кол-во'!$B$5:$I$387,MATCH(B208,'[8]Кол-во'!$B$5:$B$387,0),8)</f>
        <v>5</v>
      </c>
      <c r="Q208" s="9">
        <f>INDEX('[9]Кол-во'!$B$5:$I$387,MATCH(B208,'[9]Кол-во'!$B$5:$B$387,0),8)</f>
        <v>0</v>
      </c>
      <c r="R208" s="8">
        <f>INDEX('[10]Кол-во'!$B$5:$I$387,MATCH(B208,'[10]Кол-во'!$B$5:$B$387,0),8)</f>
        <v>7</v>
      </c>
      <c r="S208" s="9">
        <v>4</v>
      </c>
    </row>
    <row r="209" spans="1:19" x14ac:dyDescent="0.25">
      <c r="A209" s="8">
        <v>201</v>
      </c>
      <c r="B209" s="12">
        <v>2119634</v>
      </c>
      <c r="C209" s="15" t="s">
        <v>221</v>
      </c>
      <c r="D209" s="9">
        <v>7</v>
      </c>
      <c r="E209" s="9" t="s">
        <v>0</v>
      </c>
      <c r="F209" s="10" t="s">
        <v>162</v>
      </c>
      <c r="G209" s="9" t="s">
        <v>12</v>
      </c>
      <c r="H209" s="8">
        <f t="shared" si="3"/>
        <v>53</v>
      </c>
      <c r="I209" s="8">
        <f>INDEX('[1]Кол-во'!$B$5:$I$387,MATCH(B209,'[1]Кол-во'!$B$5:$B$387,0),8)</f>
        <v>0</v>
      </c>
      <c r="J209" s="8">
        <f>INDEX('[2]Кол-во'!$B$5:$I$387,MATCH(B209,'[2]Кол-во'!$B$5:$B$387,0),8)</f>
        <v>0</v>
      </c>
      <c r="K209" s="8">
        <f>INDEX('[3]Кол-во'!$B$5:$I$387,MATCH(B209,'[3]Кол-во'!$B$5:$B$387,0),8)</f>
        <v>0</v>
      </c>
      <c r="L209" s="8">
        <f>INDEX('[4]Кол-во'!$B$5:$I$387,MATCH(B209,'[4]Кол-во'!$B$5:$B$387,0),8)</f>
        <v>7</v>
      </c>
      <c r="M209" s="8">
        <f>INDEX('[5]Кол-во'!$B$5:$I$387,MATCH(B209,'[5]Кол-во'!$B$5:$B$387,0),8)</f>
        <v>0</v>
      </c>
      <c r="N209" s="8">
        <f>INDEX('[6]Кол-во'!$B$5:$I$387,MATCH(B209,'[6]Кол-во'!$B$5:$B$387,0),8)</f>
        <v>10</v>
      </c>
      <c r="O209" s="8">
        <f>INDEX('[7]Кол-во'!$B$5:$I$387,MATCH(B209,'[7]Кол-во'!$B$5:$B$387,0),8)</f>
        <v>0</v>
      </c>
      <c r="P209" s="8">
        <f>INDEX('[8]Кол-во'!$B$5:$I$387,MATCH(B209,'[8]Кол-во'!$B$5:$B$387,0),8)</f>
        <v>7</v>
      </c>
      <c r="Q209" s="9">
        <f>INDEX('[9]Кол-во'!$B$5:$I$387,MATCH(B209,'[9]Кол-во'!$B$5:$B$387,0),8)</f>
        <v>0</v>
      </c>
      <c r="R209" s="8">
        <f>INDEX('[10]Кол-во'!$B$5:$I$387,MATCH(B209,'[10]Кол-во'!$B$5:$B$387,0),8)</f>
        <v>13</v>
      </c>
      <c r="S209" s="9">
        <v>16</v>
      </c>
    </row>
    <row r="210" spans="1:19" x14ac:dyDescent="0.25">
      <c r="A210" s="8">
        <v>202</v>
      </c>
      <c r="B210" s="12">
        <v>2119635</v>
      </c>
      <c r="C210" s="15" t="s">
        <v>222</v>
      </c>
      <c r="D210" s="9">
        <v>7</v>
      </c>
      <c r="E210" s="9" t="s">
        <v>0</v>
      </c>
      <c r="F210" s="10" t="s">
        <v>162</v>
      </c>
      <c r="G210" s="9" t="s">
        <v>12</v>
      </c>
      <c r="H210" s="8">
        <f t="shared" si="3"/>
        <v>98</v>
      </c>
      <c r="I210" s="8">
        <f>INDEX('[1]Кол-во'!$B$5:$I$387,MATCH(B210,'[1]Кол-во'!$B$5:$B$387,0),8)</f>
        <v>0</v>
      </c>
      <c r="J210" s="8">
        <f>INDEX('[2]Кол-во'!$B$5:$I$387,MATCH(B210,'[2]Кол-во'!$B$5:$B$387,0),8)</f>
        <v>0</v>
      </c>
      <c r="K210" s="8">
        <f>INDEX('[3]Кол-во'!$B$5:$I$387,MATCH(B210,'[3]Кол-во'!$B$5:$B$387,0),8)</f>
        <v>0</v>
      </c>
      <c r="L210" s="8">
        <f>INDEX('[4]Кол-во'!$B$5:$I$387,MATCH(B210,'[4]Кол-во'!$B$5:$B$387,0),8)</f>
        <v>18</v>
      </c>
      <c r="M210" s="8">
        <f>INDEX('[5]Кол-во'!$B$5:$I$387,MATCH(B210,'[5]Кол-во'!$B$5:$B$387,0),8)</f>
        <v>0</v>
      </c>
      <c r="N210" s="8">
        <f>INDEX('[6]Кол-во'!$B$5:$I$387,MATCH(B210,'[6]Кол-во'!$B$5:$B$387,0),8)</f>
        <v>10</v>
      </c>
      <c r="O210" s="8">
        <f>INDEX('[7]Кол-во'!$B$5:$I$387,MATCH(B210,'[7]Кол-во'!$B$5:$B$387,0),8)</f>
        <v>0</v>
      </c>
      <c r="P210" s="8">
        <f>INDEX('[8]Кол-во'!$B$5:$I$387,MATCH(B210,'[8]Кол-во'!$B$5:$B$387,0),8)</f>
        <v>31</v>
      </c>
      <c r="Q210" s="9">
        <f>INDEX('[9]Кол-во'!$B$5:$I$387,MATCH(B210,'[9]Кол-во'!$B$5:$B$387,0),8)</f>
        <v>0</v>
      </c>
      <c r="R210" s="8">
        <f>INDEX('[10]Кол-во'!$B$5:$I$387,MATCH(B210,'[10]Кол-во'!$B$5:$B$387,0),8)</f>
        <v>10</v>
      </c>
      <c r="S210" s="9">
        <v>29</v>
      </c>
    </row>
    <row r="211" spans="1:19" x14ac:dyDescent="0.25">
      <c r="A211" s="8">
        <v>203</v>
      </c>
      <c r="B211" s="12">
        <v>2069365</v>
      </c>
      <c r="C211" s="15" t="s">
        <v>223</v>
      </c>
      <c r="D211" s="9">
        <v>7</v>
      </c>
      <c r="E211" s="9" t="s">
        <v>0</v>
      </c>
      <c r="F211" s="10" t="s">
        <v>162</v>
      </c>
      <c r="G211" s="9" t="s">
        <v>12</v>
      </c>
      <c r="H211" s="8">
        <f t="shared" si="3"/>
        <v>84</v>
      </c>
      <c r="I211" s="8">
        <f>INDEX('[1]Кол-во'!$B$5:$I$387,MATCH(B211,'[1]Кол-во'!$B$5:$B$387,0),8)</f>
        <v>0</v>
      </c>
      <c r="J211" s="8">
        <f>INDEX('[2]Кол-во'!$B$5:$I$387,MATCH(B211,'[2]Кол-во'!$B$5:$B$387,0),8)</f>
        <v>0</v>
      </c>
      <c r="K211" s="8">
        <f>INDEX('[3]Кол-во'!$B$5:$I$387,MATCH(B211,'[3]Кол-во'!$B$5:$B$387,0),8)</f>
        <v>0</v>
      </c>
      <c r="L211" s="8">
        <f>INDEX('[4]Кол-во'!$B$5:$I$387,MATCH(B211,'[4]Кол-во'!$B$5:$B$387,0),8)</f>
        <v>18</v>
      </c>
      <c r="M211" s="8">
        <f>INDEX('[5]Кол-во'!$B$5:$I$387,MATCH(B211,'[5]Кол-во'!$B$5:$B$387,0),8)</f>
        <v>0</v>
      </c>
      <c r="N211" s="8">
        <f>INDEX('[6]Кол-во'!$B$5:$I$387,MATCH(B211,'[6]Кол-во'!$B$5:$B$387,0),8)</f>
        <v>10</v>
      </c>
      <c r="O211" s="8">
        <f>INDEX('[7]Кол-во'!$B$5:$I$387,MATCH(B211,'[7]Кол-во'!$B$5:$B$387,0),8)</f>
        <v>0</v>
      </c>
      <c r="P211" s="8">
        <f>INDEX('[8]Кол-во'!$B$5:$I$387,MATCH(B211,'[8]Кол-во'!$B$5:$B$387,0),8)</f>
        <v>24</v>
      </c>
      <c r="Q211" s="9">
        <f>INDEX('[9]Кол-во'!$B$5:$I$387,MATCH(B211,'[9]Кол-во'!$B$5:$B$387,0),8)</f>
        <v>0</v>
      </c>
      <c r="R211" s="8">
        <f>INDEX('[10]Кол-во'!$B$5:$I$387,MATCH(B211,'[10]Кол-во'!$B$5:$B$387,0),8)</f>
        <v>0</v>
      </c>
      <c r="S211" s="9">
        <v>32</v>
      </c>
    </row>
    <row r="212" spans="1:19" x14ac:dyDescent="0.25">
      <c r="A212" s="8">
        <v>204</v>
      </c>
      <c r="B212" s="12">
        <v>2021725</v>
      </c>
      <c r="C212" s="15" t="s">
        <v>224</v>
      </c>
      <c r="D212" s="9">
        <v>7</v>
      </c>
      <c r="E212" s="9" t="s">
        <v>0</v>
      </c>
      <c r="F212" s="10" t="s">
        <v>162</v>
      </c>
      <c r="G212" s="9" t="s">
        <v>12</v>
      </c>
      <c r="H212" s="8">
        <f t="shared" si="3"/>
        <v>81</v>
      </c>
      <c r="I212" s="8">
        <f>INDEX('[1]Кол-во'!$B$5:$I$387,MATCH(B212,'[1]Кол-во'!$B$5:$B$387,0),8)</f>
        <v>0</v>
      </c>
      <c r="J212" s="8">
        <f>INDEX('[2]Кол-во'!$B$5:$I$387,MATCH(B212,'[2]Кол-во'!$B$5:$B$387,0),8)</f>
        <v>0</v>
      </c>
      <c r="K212" s="8">
        <f>INDEX('[3]Кол-во'!$B$5:$I$387,MATCH(B212,'[3]Кол-во'!$B$5:$B$387,0),8)</f>
        <v>0</v>
      </c>
      <c r="L212" s="8">
        <f>INDEX('[4]Кол-во'!$B$5:$I$387,MATCH(B212,'[4]Кол-во'!$B$5:$B$387,0),8)</f>
        <v>10</v>
      </c>
      <c r="M212" s="8">
        <f>INDEX('[5]Кол-во'!$B$5:$I$387,MATCH(B212,'[5]Кол-во'!$B$5:$B$387,0),8)</f>
        <v>0</v>
      </c>
      <c r="N212" s="8">
        <f>INDEX('[6]Кол-во'!$B$5:$I$387,MATCH(B212,'[6]Кол-во'!$B$5:$B$387,0),8)</f>
        <v>10</v>
      </c>
      <c r="O212" s="8">
        <f>INDEX('[7]Кол-во'!$B$5:$I$387,MATCH(B212,'[7]Кол-во'!$B$5:$B$387,0),8)</f>
        <v>0</v>
      </c>
      <c r="P212" s="8">
        <f>INDEX('[8]Кол-во'!$B$5:$I$387,MATCH(B212,'[8]Кол-во'!$B$5:$B$387,0),8)</f>
        <v>16</v>
      </c>
      <c r="Q212" s="9">
        <f>INDEX('[9]Кол-во'!$B$5:$I$387,MATCH(B212,'[9]Кол-во'!$B$5:$B$387,0),8)</f>
        <v>0</v>
      </c>
      <c r="R212" s="8">
        <f>INDEX('[10]Кол-во'!$B$5:$I$387,MATCH(B212,'[10]Кол-во'!$B$5:$B$387,0),8)</f>
        <v>20</v>
      </c>
      <c r="S212" s="9">
        <v>25</v>
      </c>
    </row>
    <row r="213" spans="1:19" x14ac:dyDescent="0.25">
      <c r="A213" s="8">
        <v>205</v>
      </c>
      <c r="B213" s="12">
        <v>2021730</v>
      </c>
      <c r="C213" s="15" t="s">
        <v>225</v>
      </c>
      <c r="D213" s="9">
        <v>7</v>
      </c>
      <c r="E213" s="9" t="s">
        <v>0</v>
      </c>
      <c r="F213" s="10" t="s">
        <v>162</v>
      </c>
      <c r="G213" s="9" t="s">
        <v>12</v>
      </c>
      <c r="H213" s="8">
        <f t="shared" si="3"/>
        <v>46</v>
      </c>
      <c r="I213" s="8">
        <f>INDEX('[1]Кол-во'!$B$5:$I$387,MATCH(B213,'[1]Кол-во'!$B$5:$B$387,0),8)</f>
        <v>0</v>
      </c>
      <c r="J213" s="8">
        <f>INDEX('[2]Кол-во'!$B$5:$I$387,MATCH(B213,'[2]Кол-во'!$B$5:$B$387,0),8)</f>
        <v>0</v>
      </c>
      <c r="K213" s="8">
        <f>INDEX('[3]Кол-во'!$B$5:$I$387,MATCH(B213,'[3]Кол-во'!$B$5:$B$387,0),8)</f>
        <v>0</v>
      </c>
      <c r="L213" s="8">
        <f>INDEX('[4]Кол-во'!$B$5:$I$387,MATCH(B213,'[4]Кол-во'!$B$5:$B$387,0),8)</f>
        <v>6</v>
      </c>
      <c r="M213" s="8">
        <f>INDEX('[5]Кол-во'!$B$5:$I$387,MATCH(B213,'[5]Кол-во'!$B$5:$B$387,0),8)</f>
        <v>0</v>
      </c>
      <c r="N213" s="8">
        <f>INDEX('[6]Кол-во'!$B$5:$I$387,MATCH(B213,'[6]Кол-во'!$B$5:$B$387,0),8)</f>
        <v>10</v>
      </c>
      <c r="O213" s="8">
        <f>INDEX('[7]Кол-во'!$B$5:$I$387,MATCH(B213,'[7]Кол-во'!$B$5:$B$387,0),8)</f>
        <v>0</v>
      </c>
      <c r="P213" s="8">
        <f>INDEX('[8]Кол-во'!$B$5:$I$387,MATCH(B213,'[8]Кол-во'!$B$5:$B$387,0),8)</f>
        <v>5</v>
      </c>
      <c r="Q213" s="9">
        <f>INDEX('[9]Кол-во'!$B$5:$I$387,MATCH(B213,'[9]Кол-во'!$B$5:$B$387,0),8)</f>
        <v>0</v>
      </c>
      <c r="R213" s="8">
        <f>INDEX('[10]Кол-во'!$B$5:$I$387,MATCH(B213,'[10]Кол-во'!$B$5:$B$387,0),8)</f>
        <v>14</v>
      </c>
      <c r="S213" s="9">
        <v>11</v>
      </c>
    </row>
    <row r="214" spans="1:19" x14ac:dyDescent="0.25">
      <c r="A214" s="8">
        <v>206</v>
      </c>
      <c r="B214" s="12">
        <v>2119636</v>
      </c>
      <c r="C214" s="15" t="s">
        <v>226</v>
      </c>
      <c r="D214" s="9">
        <v>7</v>
      </c>
      <c r="E214" s="9" t="s">
        <v>0</v>
      </c>
      <c r="F214" s="10" t="s">
        <v>162</v>
      </c>
      <c r="G214" s="9" t="s">
        <v>12</v>
      </c>
      <c r="H214" s="8">
        <f t="shared" si="3"/>
        <v>12</v>
      </c>
      <c r="I214" s="8">
        <f>INDEX('[1]Кол-во'!$B$5:$I$387,MATCH(B214,'[1]Кол-во'!$B$5:$B$387,0),8)</f>
        <v>0</v>
      </c>
      <c r="J214" s="8">
        <f>INDEX('[2]Кол-во'!$B$5:$I$387,MATCH(B214,'[2]Кол-во'!$B$5:$B$387,0),8)</f>
        <v>0</v>
      </c>
      <c r="K214" s="8">
        <f>INDEX('[3]Кол-во'!$B$5:$I$387,MATCH(B214,'[3]Кол-во'!$B$5:$B$387,0),8)</f>
        <v>0</v>
      </c>
      <c r="L214" s="8">
        <f>INDEX('[4]Кол-во'!$B$5:$I$387,MATCH(B214,'[4]Кол-во'!$B$5:$B$387,0),8)</f>
        <v>0</v>
      </c>
      <c r="M214" s="8">
        <f>INDEX('[5]Кол-во'!$B$5:$I$387,MATCH(B214,'[5]Кол-во'!$B$5:$B$387,0),8)</f>
        <v>0</v>
      </c>
      <c r="N214" s="8">
        <f>INDEX('[6]Кол-во'!$B$5:$I$387,MATCH(B214,'[6]Кол-во'!$B$5:$B$387,0),8)</f>
        <v>5</v>
      </c>
      <c r="O214" s="8">
        <f>INDEX('[7]Кол-во'!$B$5:$I$387,MATCH(B214,'[7]Кол-во'!$B$5:$B$387,0),8)</f>
        <v>0</v>
      </c>
      <c r="P214" s="8">
        <f>INDEX('[8]Кол-во'!$B$5:$I$387,MATCH(B214,'[8]Кол-во'!$B$5:$B$387,0),8)</f>
        <v>1</v>
      </c>
      <c r="Q214" s="9">
        <f>INDEX('[9]Кол-во'!$B$5:$I$387,MATCH(B214,'[9]Кол-во'!$B$5:$B$387,0),8)</f>
        <v>0</v>
      </c>
      <c r="R214" s="8">
        <f>INDEX('[10]Кол-во'!$B$5:$I$387,MATCH(B214,'[10]Кол-во'!$B$5:$B$387,0),8)</f>
        <v>3</v>
      </c>
      <c r="S214" s="9">
        <v>3</v>
      </c>
    </row>
    <row r="215" spans="1:19" x14ac:dyDescent="0.25">
      <c r="A215" s="8">
        <v>207</v>
      </c>
      <c r="B215" s="12">
        <v>2119637</v>
      </c>
      <c r="C215" s="15" t="s">
        <v>227</v>
      </c>
      <c r="D215" s="9">
        <v>7</v>
      </c>
      <c r="E215" s="9" t="s">
        <v>0</v>
      </c>
      <c r="F215" s="10" t="s">
        <v>162</v>
      </c>
      <c r="G215" s="9" t="s">
        <v>12</v>
      </c>
      <c r="H215" s="8">
        <f t="shared" si="3"/>
        <v>0</v>
      </c>
      <c r="I215" s="8">
        <f>INDEX('[1]Кол-во'!$B$5:$I$387,MATCH(B215,'[1]Кол-во'!$B$5:$B$387,0),8)</f>
        <v>0</v>
      </c>
      <c r="J215" s="8">
        <f>INDEX('[2]Кол-во'!$B$5:$I$387,MATCH(B215,'[2]Кол-во'!$B$5:$B$387,0),8)</f>
        <v>0</v>
      </c>
      <c r="K215" s="8">
        <f>INDEX('[3]Кол-во'!$B$5:$I$387,MATCH(B215,'[3]Кол-во'!$B$5:$B$387,0),8)</f>
        <v>0</v>
      </c>
      <c r="L215" s="8">
        <f>INDEX('[4]Кол-во'!$B$5:$I$387,MATCH(B215,'[4]Кол-во'!$B$5:$B$387,0),8)</f>
        <v>0</v>
      </c>
      <c r="M215" s="8">
        <f>INDEX('[5]Кол-во'!$B$5:$I$387,MATCH(B215,'[5]Кол-во'!$B$5:$B$387,0),8)</f>
        <v>0</v>
      </c>
      <c r="N215" s="8">
        <f>INDEX('[6]Кол-во'!$B$5:$I$387,MATCH(B215,'[6]Кол-во'!$B$5:$B$387,0),8)</f>
        <v>0</v>
      </c>
      <c r="O215" s="8">
        <f>INDEX('[7]Кол-во'!$B$5:$I$387,MATCH(B215,'[7]Кол-во'!$B$5:$B$387,0),8)</f>
        <v>0</v>
      </c>
      <c r="P215" s="8">
        <f>INDEX('[8]Кол-во'!$B$5:$I$387,MATCH(B215,'[8]Кол-во'!$B$5:$B$387,0),8)</f>
        <v>0</v>
      </c>
      <c r="Q215" s="9">
        <f>INDEX('[9]Кол-во'!$B$5:$I$387,MATCH(B215,'[9]Кол-во'!$B$5:$B$387,0),8)</f>
        <v>0</v>
      </c>
      <c r="R215" s="8">
        <f>INDEX('[10]Кол-во'!$B$5:$I$387,MATCH(B215,'[10]Кол-во'!$B$5:$B$387,0),8)</f>
        <v>0</v>
      </c>
      <c r="S215" s="9"/>
    </row>
    <row r="216" spans="1:19" x14ac:dyDescent="0.25">
      <c r="A216" s="8">
        <v>208</v>
      </c>
      <c r="B216" s="12">
        <v>2224227</v>
      </c>
      <c r="C216" s="15" t="s">
        <v>228</v>
      </c>
      <c r="D216" s="9">
        <v>7</v>
      </c>
      <c r="E216" s="9" t="s">
        <v>0</v>
      </c>
      <c r="F216" s="10" t="s">
        <v>162</v>
      </c>
      <c r="G216" s="9" t="s">
        <v>12</v>
      </c>
      <c r="H216" s="8">
        <f t="shared" si="3"/>
        <v>0</v>
      </c>
      <c r="I216" s="8">
        <f>INDEX('[1]Кол-во'!$B$5:$I$387,MATCH(B216,'[1]Кол-во'!$B$5:$B$387,0),8)</f>
        <v>0</v>
      </c>
      <c r="J216" s="8">
        <f>INDEX('[2]Кол-во'!$B$5:$I$387,MATCH(B216,'[2]Кол-во'!$B$5:$B$387,0),8)</f>
        <v>0</v>
      </c>
      <c r="K216" s="8">
        <f>INDEX('[3]Кол-во'!$B$5:$I$387,MATCH(B216,'[3]Кол-во'!$B$5:$B$387,0),8)</f>
        <v>0</v>
      </c>
      <c r="L216" s="8">
        <f>INDEX('[4]Кол-во'!$B$5:$I$387,MATCH(B216,'[4]Кол-во'!$B$5:$B$387,0),8)</f>
        <v>0</v>
      </c>
      <c r="M216" s="8">
        <f>INDEX('[5]Кол-во'!$B$5:$I$387,MATCH(B216,'[5]Кол-во'!$B$5:$B$387,0),8)</f>
        <v>0</v>
      </c>
      <c r="N216" s="8">
        <f>INDEX('[6]Кол-во'!$B$5:$I$387,MATCH(B216,'[6]Кол-во'!$B$5:$B$387,0),8)</f>
        <v>0</v>
      </c>
      <c r="O216" s="8">
        <f>INDEX('[7]Кол-во'!$B$5:$I$387,MATCH(B216,'[7]Кол-во'!$B$5:$B$387,0),8)</f>
        <v>0</v>
      </c>
      <c r="P216" s="8">
        <f>INDEX('[8]Кол-во'!$B$5:$I$387,MATCH(B216,'[8]Кол-во'!$B$5:$B$387,0),8)</f>
        <v>0</v>
      </c>
      <c r="Q216" s="9">
        <f>INDEX('[9]Кол-во'!$B$5:$I$387,MATCH(B216,'[9]Кол-во'!$B$5:$B$387,0),8)</f>
        <v>0</v>
      </c>
      <c r="R216" s="8">
        <f>INDEX('[10]Кол-во'!$B$5:$I$387,MATCH(B216,'[10]Кол-во'!$B$5:$B$387,0),8)</f>
        <v>0</v>
      </c>
      <c r="S216" s="9"/>
    </row>
    <row r="217" spans="1:19" x14ac:dyDescent="0.25">
      <c r="A217" s="8">
        <v>209</v>
      </c>
      <c r="B217" s="12">
        <v>2285220</v>
      </c>
      <c r="C217" s="15" t="s">
        <v>229</v>
      </c>
      <c r="D217" s="9">
        <v>7</v>
      </c>
      <c r="E217" s="9" t="s">
        <v>0</v>
      </c>
      <c r="F217" s="10" t="s">
        <v>162</v>
      </c>
      <c r="G217" s="9" t="s">
        <v>12</v>
      </c>
      <c r="H217" s="8">
        <f t="shared" si="3"/>
        <v>3</v>
      </c>
      <c r="I217" s="8">
        <f>INDEX('[1]Кол-во'!$B$5:$I$387,MATCH(B217,'[1]Кол-во'!$B$5:$B$387,0),8)</f>
        <v>0</v>
      </c>
      <c r="J217" s="8">
        <f>INDEX('[2]Кол-во'!$B$5:$I$387,MATCH(B217,'[2]Кол-во'!$B$5:$B$387,0),8)</f>
        <v>0</v>
      </c>
      <c r="K217" s="8">
        <f>INDEX('[3]Кол-во'!$B$5:$I$387,MATCH(B217,'[3]Кол-во'!$B$5:$B$387,0),8)</f>
        <v>0</v>
      </c>
      <c r="L217" s="8">
        <f>INDEX('[4]Кол-во'!$B$5:$I$387,MATCH(B217,'[4]Кол-во'!$B$5:$B$387,0),8)</f>
        <v>1</v>
      </c>
      <c r="M217" s="8">
        <f>INDEX('[5]Кол-во'!$B$5:$I$387,MATCH(B217,'[5]Кол-во'!$B$5:$B$387,0),8)</f>
        <v>0</v>
      </c>
      <c r="N217" s="8">
        <f>INDEX('[6]Кол-во'!$B$5:$I$387,MATCH(B217,'[6]Кол-во'!$B$5:$B$387,0),8)</f>
        <v>0</v>
      </c>
      <c r="O217" s="8">
        <f>INDEX('[7]Кол-во'!$B$5:$I$387,MATCH(B217,'[7]Кол-во'!$B$5:$B$387,0),8)</f>
        <v>0</v>
      </c>
      <c r="P217" s="8">
        <f>INDEX('[8]Кол-во'!$B$5:$I$387,MATCH(B217,'[8]Кол-во'!$B$5:$B$387,0),8)</f>
        <v>0</v>
      </c>
      <c r="Q217" s="9">
        <f>INDEX('[9]Кол-во'!$B$5:$I$387,MATCH(B217,'[9]Кол-во'!$B$5:$B$387,0),8)</f>
        <v>0</v>
      </c>
      <c r="R217" s="8">
        <f>INDEX('[10]Кол-во'!$B$5:$I$387,MATCH(B217,'[10]Кол-во'!$B$5:$B$387,0),8)</f>
        <v>1</v>
      </c>
      <c r="S217" s="9">
        <v>1</v>
      </c>
    </row>
    <row r="218" spans="1:19" x14ac:dyDescent="0.25">
      <c r="A218" s="8">
        <v>210</v>
      </c>
      <c r="B218" s="12">
        <v>2285219</v>
      </c>
      <c r="C218" s="15" t="s">
        <v>230</v>
      </c>
      <c r="D218" s="9">
        <v>7</v>
      </c>
      <c r="E218" s="9" t="s">
        <v>0</v>
      </c>
      <c r="F218" s="10" t="s">
        <v>162</v>
      </c>
      <c r="G218" s="9" t="s">
        <v>12</v>
      </c>
      <c r="H218" s="8">
        <f t="shared" si="3"/>
        <v>14</v>
      </c>
      <c r="I218" s="8">
        <f>INDEX('[1]Кол-во'!$B$5:$I$387,MATCH(B218,'[1]Кол-во'!$B$5:$B$387,0),8)</f>
        <v>0</v>
      </c>
      <c r="J218" s="8">
        <f>INDEX('[2]Кол-во'!$B$5:$I$387,MATCH(B218,'[2]Кол-во'!$B$5:$B$387,0),8)</f>
        <v>0</v>
      </c>
      <c r="K218" s="8">
        <f>INDEX('[3]Кол-во'!$B$5:$I$387,MATCH(B218,'[3]Кол-во'!$B$5:$B$387,0),8)</f>
        <v>0</v>
      </c>
      <c r="L218" s="8">
        <f>INDEX('[4]Кол-во'!$B$5:$I$387,MATCH(B218,'[4]Кол-во'!$B$5:$B$387,0),8)</f>
        <v>2</v>
      </c>
      <c r="M218" s="8">
        <f>INDEX('[5]Кол-во'!$B$5:$I$387,MATCH(B218,'[5]Кол-во'!$B$5:$B$387,0),8)</f>
        <v>0</v>
      </c>
      <c r="N218" s="8">
        <f>INDEX('[6]Кол-во'!$B$5:$I$387,MATCH(B218,'[6]Кол-во'!$B$5:$B$387,0),8)</f>
        <v>0</v>
      </c>
      <c r="O218" s="8">
        <f>INDEX('[7]Кол-во'!$B$5:$I$387,MATCH(B218,'[7]Кол-во'!$B$5:$B$387,0),8)</f>
        <v>0</v>
      </c>
      <c r="P218" s="8">
        <f>INDEX('[8]Кол-во'!$B$5:$I$387,MATCH(B218,'[8]Кол-во'!$B$5:$B$387,0),8)</f>
        <v>0</v>
      </c>
      <c r="Q218" s="9">
        <f>INDEX('[9]Кол-во'!$B$5:$I$387,MATCH(B218,'[9]Кол-во'!$B$5:$B$387,0),8)</f>
        <v>0</v>
      </c>
      <c r="R218" s="8">
        <f>INDEX('[10]Кол-во'!$B$5:$I$387,MATCH(B218,'[10]Кол-во'!$B$5:$B$387,0),8)</f>
        <v>11</v>
      </c>
      <c r="S218" s="9">
        <v>1</v>
      </c>
    </row>
    <row r="219" spans="1:19" x14ac:dyDescent="0.25">
      <c r="A219" s="8">
        <v>211</v>
      </c>
      <c r="B219" s="12">
        <v>2285224</v>
      </c>
      <c r="C219" s="15" t="s">
        <v>231</v>
      </c>
      <c r="D219" s="9">
        <v>7</v>
      </c>
      <c r="E219" s="9" t="s">
        <v>0</v>
      </c>
      <c r="F219" s="10" t="s">
        <v>162</v>
      </c>
      <c r="G219" s="9" t="s">
        <v>12</v>
      </c>
      <c r="H219" s="8">
        <f t="shared" si="3"/>
        <v>20</v>
      </c>
      <c r="I219" s="8">
        <f>INDEX('[1]Кол-во'!$B$5:$I$387,MATCH(B219,'[1]Кол-во'!$B$5:$B$387,0),8)</f>
        <v>0</v>
      </c>
      <c r="J219" s="8">
        <f>INDEX('[2]Кол-во'!$B$5:$I$387,MATCH(B219,'[2]Кол-во'!$B$5:$B$387,0),8)</f>
        <v>0</v>
      </c>
      <c r="K219" s="8">
        <f>INDEX('[3]Кол-во'!$B$5:$I$387,MATCH(B219,'[3]Кол-во'!$B$5:$B$387,0),8)</f>
        <v>0</v>
      </c>
      <c r="L219" s="8">
        <f>INDEX('[4]Кол-во'!$B$5:$I$387,MATCH(B219,'[4]Кол-во'!$B$5:$B$387,0),8)</f>
        <v>3</v>
      </c>
      <c r="M219" s="8">
        <f>INDEX('[5]Кол-во'!$B$5:$I$387,MATCH(B219,'[5]Кол-во'!$B$5:$B$387,0),8)</f>
        <v>0</v>
      </c>
      <c r="N219" s="8">
        <f>INDEX('[6]Кол-во'!$B$5:$I$387,MATCH(B219,'[6]Кол-во'!$B$5:$B$387,0),8)</f>
        <v>0</v>
      </c>
      <c r="O219" s="8">
        <f>INDEX('[7]Кол-во'!$B$5:$I$387,MATCH(B219,'[7]Кол-во'!$B$5:$B$387,0),8)</f>
        <v>0</v>
      </c>
      <c r="P219" s="8">
        <f>INDEX('[8]Кол-во'!$B$5:$I$387,MATCH(B219,'[8]Кол-во'!$B$5:$B$387,0),8)</f>
        <v>1</v>
      </c>
      <c r="Q219" s="9">
        <f>INDEX('[9]Кол-во'!$B$5:$I$387,MATCH(B219,'[9]Кол-во'!$B$5:$B$387,0),8)</f>
        <v>0</v>
      </c>
      <c r="R219" s="8">
        <f>INDEX('[10]Кол-во'!$B$5:$I$387,MATCH(B219,'[10]Кол-во'!$B$5:$B$387,0),8)</f>
        <v>10</v>
      </c>
      <c r="S219" s="9">
        <v>6</v>
      </c>
    </row>
    <row r="220" spans="1:19" x14ac:dyDescent="0.25">
      <c r="A220" s="8">
        <v>212</v>
      </c>
      <c r="B220" s="12">
        <v>2280180</v>
      </c>
      <c r="C220" s="15" t="s">
        <v>232</v>
      </c>
      <c r="D220" s="9">
        <v>7</v>
      </c>
      <c r="E220" s="9" t="s">
        <v>0</v>
      </c>
      <c r="F220" s="10" t="s">
        <v>162</v>
      </c>
      <c r="G220" s="9" t="s">
        <v>12</v>
      </c>
      <c r="H220" s="8">
        <f t="shared" si="3"/>
        <v>18</v>
      </c>
      <c r="I220" s="8">
        <f>INDEX('[1]Кол-во'!$B$5:$I$387,MATCH(B220,'[1]Кол-во'!$B$5:$B$387,0),8)</f>
        <v>0</v>
      </c>
      <c r="J220" s="8">
        <f>INDEX('[2]Кол-во'!$B$5:$I$387,MATCH(B220,'[2]Кол-во'!$B$5:$B$387,0),8)</f>
        <v>0</v>
      </c>
      <c r="K220" s="8">
        <f>INDEX('[3]Кол-во'!$B$5:$I$387,MATCH(B220,'[3]Кол-во'!$B$5:$B$387,0),8)</f>
        <v>0</v>
      </c>
      <c r="L220" s="8">
        <f>INDEX('[4]Кол-во'!$B$5:$I$387,MATCH(B220,'[4]Кол-во'!$B$5:$B$387,0),8)</f>
        <v>1</v>
      </c>
      <c r="M220" s="8">
        <f>INDEX('[5]Кол-во'!$B$5:$I$387,MATCH(B220,'[5]Кол-во'!$B$5:$B$387,0),8)</f>
        <v>0</v>
      </c>
      <c r="N220" s="8">
        <f>INDEX('[6]Кол-во'!$B$5:$I$387,MATCH(B220,'[6]Кол-во'!$B$5:$B$387,0),8)</f>
        <v>1</v>
      </c>
      <c r="O220" s="8">
        <f>INDEX('[7]Кол-во'!$B$5:$I$387,MATCH(B220,'[7]Кол-во'!$B$5:$B$387,0),8)</f>
        <v>0</v>
      </c>
      <c r="P220" s="8">
        <f>INDEX('[8]Кол-во'!$B$5:$I$387,MATCH(B220,'[8]Кол-во'!$B$5:$B$387,0),8)</f>
        <v>2</v>
      </c>
      <c r="Q220" s="9">
        <f>INDEX('[9]Кол-во'!$B$5:$I$387,MATCH(B220,'[9]Кол-во'!$B$5:$B$387,0),8)</f>
        <v>0</v>
      </c>
      <c r="R220" s="8">
        <f>INDEX('[10]Кол-во'!$B$5:$I$387,MATCH(B220,'[10]Кол-во'!$B$5:$B$387,0),8)</f>
        <v>10</v>
      </c>
      <c r="S220" s="9">
        <v>4</v>
      </c>
    </row>
    <row r="221" spans="1:19" x14ac:dyDescent="0.25">
      <c r="A221" s="8">
        <v>213</v>
      </c>
      <c r="B221" s="12">
        <v>2285222</v>
      </c>
      <c r="C221" s="15" t="s">
        <v>233</v>
      </c>
      <c r="D221" s="9">
        <v>7</v>
      </c>
      <c r="E221" s="9" t="s">
        <v>0</v>
      </c>
      <c r="F221" s="10" t="s">
        <v>162</v>
      </c>
      <c r="G221" s="9" t="s">
        <v>12</v>
      </c>
      <c r="H221" s="8">
        <f t="shared" si="3"/>
        <v>4</v>
      </c>
      <c r="I221" s="8">
        <f>INDEX('[1]Кол-во'!$B$5:$I$387,MATCH(B221,'[1]Кол-во'!$B$5:$B$387,0),8)</f>
        <v>0</v>
      </c>
      <c r="J221" s="8">
        <f>INDEX('[2]Кол-во'!$B$5:$I$387,MATCH(B221,'[2]Кол-во'!$B$5:$B$387,0),8)</f>
        <v>0</v>
      </c>
      <c r="K221" s="8">
        <f>INDEX('[3]Кол-во'!$B$5:$I$387,MATCH(B221,'[3]Кол-во'!$B$5:$B$387,0),8)</f>
        <v>0</v>
      </c>
      <c r="L221" s="8">
        <f>INDEX('[4]Кол-во'!$B$5:$I$387,MATCH(B221,'[4]Кол-во'!$B$5:$B$387,0),8)</f>
        <v>3</v>
      </c>
      <c r="M221" s="8">
        <f>INDEX('[5]Кол-во'!$B$5:$I$387,MATCH(B221,'[5]Кол-во'!$B$5:$B$387,0),8)</f>
        <v>0</v>
      </c>
      <c r="N221" s="8">
        <f>INDEX('[6]Кол-во'!$B$5:$I$387,MATCH(B221,'[6]Кол-во'!$B$5:$B$387,0),8)</f>
        <v>0</v>
      </c>
      <c r="O221" s="8">
        <f>INDEX('[7]Кол-во'!$B$5:$I$387,MATCH(B221,'[7]Кол-во'!$B$5:$B$387,0),8)</f>
        <v>0</v>
      </c>
      <c r="P221" s="8">
        <f>INDEX('[8]Кол-во'!$B$5:$I$387,MATCH(B221,'[8]Кол-во'!$B$5:$B$387,0),8)</f>
        <v>0</v>
      </c>
      <c r="Q221" s="9">
        <f>INDEX('[9]Кол-во'!$B$5:$I$387,MATCH(B221,'[9]Кол-во'!$B$5:$B$387,0),8)</f>
        <v>0</v>
      </c>
      <c r="R221" s="8">
        <f>INDEX('[10]Кол-во'!$B$5:$I$387,MATCH(B221,'[10]Кол-во'!$B$5:$B$387,0),8)</f>
        <v>1</v>
      </c>
      <c r="S221" s="9"/>
    </row>
    <row r="222" spans="1:19" x14ac:dyDescent="0.25">
      <c r="A222" s="8">
        <v>214</v>
      </c>
      <c r="B222" s="11">
        <v>2285229</v>
      </c>
      <c r="C222" s="15" t="s">
        <v>234</v>
      </c>
      <c r="D222" s="9">
        <v>7</v>
      </c>
      <c r="E222" s="9" t="s">
        <v>0</v>
      </c>
      <c r="F222" s="10" t="s">
        <v>162</v>
      </c>
      <c r="G222" s="9" t="s">
        <v>12</v>
      </c>
      <c r="H222" s="8">
        <f t="shared" si="3"/>
        <v>13</v>
      </c>
      <c r="I222" s="8">
        <f>INDEX('[1]Кол-во'!$B$5:$I$387,MATCH(B222,'[1]Кол-во'!$B$5:$B$387,0),8)</f>
        <v>0</v>
      </c>
      <c r="J222" s="8">
        <f>INDEX('[2]Кол-во'!$B$5:$I$387,MATCH(B222,'[2]Кол-во'!$B$5:$B$387,0),8)</f>
        <v>0</v>
      </c>
      <c r="K222" s="8">
        <f>INDEX('[3]Кол-во'!$B$5:$I$387,MATCH(B222,'[3]Кол-во'!$B$5:$B$387,0),8)</f>
        <v>0</v>
      </c>
      <c r="L222" s="8">
        <f>INDEX('[4]Кол-во'!$B$5:$I$387,MATCH(B222,'[4]Кол-во'!$B$5:$B$387,0),8)</f>
        <v>0</v>
      </c>
      <c r="M222" s="8">
        <f>INDEX('[5]Кол-во'!$B$5:$I$387,MATCH(B222,'[5]Кол-во'!$B$5:$B$387,0),8)</f>
        <v>0</v>
      </c>
      <c r="N222" s="8">
        <f>INDEX('[6]Кол-во'!$B$5:$I$387,MATCH(B222,'[6]Кол-во'!$B$5:$B$387,0),8)</f>
        <v>0</v>
      </c>
      <c r="O222" s="8">
        <f>INDEX('[7]Кол-во'!$B$5:$I$387,MATCH(B222,'[7]Кол-во'!$B$5:$B$387,0),8)</f>
        <v>0</v>
      </c>
      <c r="P222" s="8">
        <f>INDEX('[8]Кол-во'!$B$5:$I$387,MATCH(B222,'[8]Кол-во'!$B$5:$B$387,0),8)</f>
        <v>1</v>
      </c>
      <c r="Q222" s="9">
        <f>INDEX('[9]Кол-во'!$B$5:$I$387,MATCH(B222,'[9]Кол-во'!$B$5:$B$387,0),8)</f>
        <v>0</v>
      </c>
      <c r="R222" s="8">
        <f>INDEX('[10]Кол-во'!$B$5:$I$387,MATCH(B222,'[10]Кол-во'!$B$5:$B$387,0),8)</f>
        <v>10</v>
      </c>
      <c r="S222" s="9">
        <v>2</v>
      </c>
    </row>
    <row r="223" spans="1:19" x14ac:dyDescent="0.25">
      <c r="A223" s="8">
        <v>215</v>
      </c>
      <c r="B223" s="12">
        <v>2285226</v>
      </c>
      <c r="C223" s="15" t="s">
        <v>235</v>
      </c>
      <c r="D223" s="9">
        <v>7</v>
      </c>
      <c r="E223" s="9" t="s">
        <v>0</v>
      </c>
      <c r="F223" s="10" t="s">
        <v>162</v>
      </c>
      <c r="G223" s="9" t="s">
        <v>12</v>
      </c>
      <c r="H223" s="8">
        <f t="shared" si="3"/>
        <v>0</v>
      </c>
      <c r="I223" s="8">
        <f>INDEX('[1]Кол-во'!$B$5:$I$387,MATCH(B223,'[1]Кол-во'!$B$5:$B$387,0),8)</f>
        <v>0</v>
      </c>
      <c r="J223" s="8">
        <f>INDEX('[2]Кол-во'!$B$5:$I$387,MATCH(B223,'[2]Кол-во'!$B$5:$B$387,0),8)</f>
        <v>0</v>
      </c>
      <c r="K223" s="8">
        <f>INDEX('[3]Кол-во'!$B$5:$I$387,MATCH(B223,'[3]Кол-во'!$B$5:$B$387,0),8)</f>
        <v>0</v>
      </c>
      <c r="L223" s="8">
        <f>INDEX('[4]Кол-во'!$B$5:$I$387,MATCH(B223,'[4]Кол-во'!$B$5:$B$387,0),8)</f>
        <v>0</v>
      </c>
      <c r="M223" s="8">
        <f>INDEX('[5]Кол-во'!$B$5:$I$387,MATCH(B223,'[5]Кол-во'!$B$5:$B$387,0),8)</f>
        <v>0</v>
      </c>
      <c r="N223" s="8">
        <f>INDEX('[6]Кол-во'!$B$5:$I$387,MATCH(B223,'[6]Кол-во'!$B$5:$B$387,0),8)</f>
        <v>0</v>
      </c>
      <c r="O223" s="8">
        <f>INDEX('[7]Кол-во'!$B$5:$I$387,MATCH(B223,'[7]Кол-во'!$B$5:$B$387,0),8)</f>
        <v>0</v>
      </c>
      <c r="P223" s="8">
        <f>INDEX('[8]Кол-во'!$B$5:$I$387,MATCH(B223,'[8]Кол-во'!$B$5:$B$387,0),8)</f>
        <v>0</v>
      </c>
      <c r="Q223" s="9">
        <f>INDEX('[9]Кол-во'!$B$5:$I$387,MATCH(B223,'[9]Кол-во'!$B$5:$B$387,0),8)</f>
        <v>0</v>
      </c>
      <c r="R223" s="8">
        <f>INDEX('[10]Кол-во'!$B$5:$I$387,MATCH(B223,'[10]Кол-во'!$B$5:$B$387,0),8)</f>
        <v>0</v>
      </c>
      <c r="S223" s="9"/>
    </row>
    <row r="224" spans="1:19" x14ac:dyDescent="0.25">
      <c r="A224" s="8">
        <v>216</v>
      </c>
      <c r="B224" s="12">
        <v>2279522</v>
      </c>
      <c r="C224" s="15" t="s">
        <v>236</v>
      </c>
      <c r="D224" s="9">
        <v>7</v>
      </c>
      <c r="E224" s="9" t="s">
        <v>0</v>
      </c>
      <c r="F224" s="10" t="s">
        <v>162</v>
      </c>
      <c r="G224" s="9" t="s">
        <v>12</v>
      </c>
      <c r="H224" s="8">
        <f t="shared" si="3"/>
        <v>5</v>
      </c>
      <c r="I224" s="8">
        <f>INDEX('[1]Кол-во'!$B$5:$I$387,MATCH(B224,'[1]Кол-во'!$B$5:$B$387,0),8)</f>
        <v>0</v>
      </c>
      <c r="J224" s="8">
        <f>INDEX('[2]Кол-во'!$B$5:$I$387,MATCH(B224,'[2]Кол-во'!$B$5:$B$387,0),8)</f>
        <v>0</v>
      </c>
      <c r="K224" s="8">
        <f>INDEX('[3]Кол-во'!$B$5:$I$387,MATCH(B224,'[3]Кол-во'!$B$5:$B$387,0),8)</f>
        <v>0</v>
      </c>
      <c r="L224" s="8">
        <f>INDEX('[4]Кол-во'!$B$5:$I$387,MATCH(B224,'[4]Кол-во'!$B$5:$B$387,0),8)</f>
        <v>1</v>
      </c>
      <c r="M224" s="8">
        <f>INDEX('[5]Кол-во'!$B$5:$I$387,MATCH(B224,'[5]Кол-во'!$B$5:$B$387,0),8)</f>
        <v>0</v>
      </c>
      <c r="N224" s="8">
        <f>INDEX('[6]Кол-во'!$B$5:$I$387,MATCH(B224,'[6]Кол-во'!$B$5:$B$387,0),8)</f>
        <v>0</v>
      </c>
      <c r="O224" s="8">
        <f>INDEX('[7]Кол-во'!$B$5:$I$387,MATCH(B224,'[7]Кол-во'!$B$5:$B$387,0),8)</f>
        <v>0</v>
      </c>
      <c r="P224" s="8">
        <f>INDEX('[8]Кол-во'!$B$5:$I$387,MATCH(B224,'[8]Кол-во'!$B$5:$B$387,0),8)</f>
        <v>2</v>
      </c>
      <c r="Q224" s="9">
        <f>INDEX('[9]Кол-во'!$B$5:$I$387,MATCH(B224,'[9]Кол-во'!$B$5:$B$387,0),8)</f>
        <v>1</v>
      </c>
      <c r="R224" s="8">
        <f>INDEX('[10]Кол-во'!$B$5:$I$387,MATCH(B224,'[10]Кол-во'!$B$5:$B$387,0),8)</f>
        <v>1</v>
      </c>
      <c r="S224" s="9"/>
    </row>
    <row r="225" spans="1:19" x14ac:dyDescent="0.25">
      <c r="A225" s="8">
        <v>217</v>
      </c>
      <c r="B225" s="12">
        <v>2277789</v>
      </c>
      <c r="C225" s="15" t="s">
        <v>237</v>
      </c>
      <c r="D225" s="9">
        <v>7</v>
      </c>
      <c r="E225" s="9" t="s">
        <v>0</v>
      </c>
      <c r="F225" s="10" t="s">
        <v>162</v>
      </c>
      <c r="G225" s="9" t="s">
        <v>12</v>
      </c>
      <c r="H225" s="8">
        <f t="shared" si="3"/>
        <v>17</v>
      </c>
      <c r="I225" s="8">
        <f>INDEX('[1]Кол-во'!$B$5:$I$387,MATCH(B225,'[1]Кол-во'!$B$5:$B$387,0),8)</f>
        <v>0</v>
      </c>
      <c r="J225" s="8">
        <f>INDEX('[2]Кол-во'!$B$5:$I$387,MATCH(B225,'[2]Кол-во'!$B$5:$B$387,0),8)</f>
        <v>0</v>
      </c>
      <c r="K225" s="8">
        <f>INDEX('[3]Кол-во'!$B$5:$I$387,MATCH(B225,'[3]Кол-во'!$B$5:$B$387,0),8)</f>
        <v>2</v>
      </c>
      <c r="L225" s="8">
        <f>INDEX('[4]Кол-во'!$B$5:$I$387,MATCH(B225,'[4]Кол-во'!$B$5:$B$387,0),8)</f>
        <v>2</v>
      </c>
      <c r="M225" s="8">
        <f>INDEX('[5]Кол-во'!$B$5:$I$387,MATCH(B225,'[5]Кол-во'!$B$5:$B$387,0),8)</f>
        <v>0</v>
      </c>
      <c r="N225" s="8">
        <f>INDEX('[6]Кол-во'!$B$5:$I$387,MATCH(B225,'[6]Кол-во'!$B$5:$B$387,0),8)</f>
        <v>0</v>
      </c>
      <c r="O225" s="8">
        <f>INDEX('[7]Кол-во'!$B$5:$I$387,MATCH(B225,'[7]Кол-во'!$B$5:$B$387,0),8)</f>
        <v>0</v>
      </c>
      <c r="P225" s="8">
        <f>INDEX('[8]Кол-во'!$B$5:$I$387,MATCH(B225,'[8]Кол-во'!$B$5:$B$387,0),8)</f>
        <v>0</v>
      </c>
      <c r="Q225" s="9">
        <f>INDEX('[9]Кол-во'!$B$5:$I$387,MATCH(B225,'[9]Кол-во'!$B$5:$B$387,0),8)</f>
        <v>0</v>
      </c>
      <c r="R225" s="8">
        <f>INDEX('[10]Кол-во'!$B$5:$I$387,MATCH(B225,'[10]Кол-во'!$B$5:$B$387,0),8)</f>
        <v>11</v>
      </c>
      <c r="S225" s="9">
        <v>2</v>
      </c>
    </row>
    <row r="226" spans="1:19" x14ac:dyDescent="0.25">
      <c r="A226" s="8">
        <v>218</v>
      </c>
      <c r="B226" s="12">
        <v>2277790</v>
      </c>
      <c r="C226" s="15" t="s">
        <v>238</v>
      </c>
      <c r="D226" s="9">
        <v>7</v>
      </c>
      <c r="E226" s="9" t="s">
        <v>0</v>
      </c>
      <c r="F226" s="10" t="s">
        <v>162</v>
      </c>
      <c r="G226" s="9" t="s">
        <v>12</v>
      </c>
      <c r="H226" s="8">
        <f t="shared" si="3"/>
        <v>31</v>
      </c>
      <c r="I226" s="8">
        <f>INDEX('[1]Кол-во'!$B$5:$I$387,MATCH(B226,'[1]Кол-во'!$B$5:$B$387,0),8)</f>
        <v>0</v>
      </c>
      <c r="J226" s="8">
        <f>INDEX('[2]Кол-во'!$B$5:$I$387,MATCH(B226,'[2]Кол-во'!$B$5:$B$387,0),8)</f>
        <v>0</v>
      </c>
      <c r="K226" s="8">
        <f>INDEX('[3]Кол-во'!$B$5:$I$387,MATCH(B226,'[3]Кол-во'!$B$5:$B$387,0),8)</f>
        <v>4</v>
      </c>
      <c r="L226" s="8">
        <f>INDEX('[4]Кол-во'!$B$5:$I$387,MATCH(B226,'[4]Кол-во'!$B$5:$B$387,0),8)</f>
        <v>2</v>
      </c>
      <c r="M226" s="8">
        <f>INDEX('[5]Кол-во'!$B$5:$I$387,MATCH(B226,'[5]Кол-во'!$B$5:$B$387,0),8)</f>
        <v>0</v>
      </c>
      <c r="N226" s="8">
        <f>INDEX('[6]Кол-во'!$B$5:$I$387,MATCH(B226,'[6]Кол-во'!$B$5:$B$387,0),8)</f>
        <v>3</v>
      </c>
      <c r="O226" s="8">
        <f>INDEX('[7]Кол-во'!$B$5:$I$387,MATCH(B226,'[7]Кол-во'!$B$5:$B$387,0),8)</f>
        <v>0</v>
      </c>
      <c r="P226" s="8">
        <f>INDEX('[8]Кол-во'!$B$5:$I$387,MATCH(B226,'[8]Кол-во'!$B$5:$B$387,0),8)</f>
        <v>0</v>
      </c>
      <c r="Q226" s="9">
        <f>INDEX('[9]Кол-во'!$B$5:$I$387,MATCH(B226,'[9]Кол-во'!$B$5:$B$387,0),8)</f>
        <v>3</v>
      </c>
      <c r="R226" s="8">
        <f>INDEX('[10]Кол-во'!$B$5:$I$387,MATCH(B226,'[10]Кол-во'!$B$5:$B$387,0),8)</f>
        <v>12</v>
      </c>
      <c r="S226" s="9">
        <v>7</v>
      </c>
    </row>
    <row r="227" spans="1:19" x14ac:dyDescent="0.25">
      <c r="A227" s="8">
        <v>219</v>
      </c>
      <c r="B227" s="12">
        <v>2277791</v>
      </c>
      <c r="C227" s="15" t="s">
        <v>239</v>
      </c>
      <c r="D227" s="9">
        <v>7</v>
      </c>
      <c r="E227" s="9" t="s">
        <v>0</v>
      </c>
      <c r="F227" s="10" t="s">
        <v>162</v>
      </c>
      <c r="G227" s="9" t="s">
        <v>12</v>
      </c>
      <c r="H227" s="8">
        <f t="shared" si="3"/>
        <v>50</v>
      </c>
      <c r="I227" s="8">
        <f>INDEX('[1]Кол-во'!$B$5:$I$387,MATCH(B227,'[1]Кол-во'!$B$5:$B$387,0),8)</f>
        <v>0</v>
      </c>
      <c r="J227" s="8">
        <f>INDEX('[2]Кол-во'!$B$5:$I$387,MATCH(B227,'[2]Кол-во'!$B$5:$B$387,0),8)</f>
        <v>0</v>
      </c>
      <c r="K227" s="8">
        <f>INDEX('[3]Кол-во'!$B$5:$I$387,MATCH(B227,'[3]Кол-во'!$B$5:$B$387,0),8)</f>
        <v>7</v>
      </c>
      <c r="L227" s="8">
        <f>INDEX('[4]Кол-во'!$B$5:$I$387,MATCH(B227,'[4]Кол-во'!$B$5:$B$387,0),8)</f>
        <v>2</v>
      </c>
      <c r="M227" s="8">
        <f>INDEX('[5]Кол-во'!$B$5:$I$387,MATCH(B227,'[5]Кол-во'!$B$5:$B$387,0),8)</f>
        <v>0</v>
      </c>
      <c r="N227" s="8">
        <f>INDEX('[6]Кол-во'!$B$5:$I$387,MATCH(B227,'[6]Кол-во'!$B$5:$B$387,0),8)</f>
        <v>8</v>
      </c>
      <c r="O227" s="8">
        <f>INDEX('[7]Кол-во'!$B$5:$I$387,MATCH(B227,'[7]Кол-во'!$B$5:$B$387,0),8)</f>
        <v>2</v>
      </c>
      <c r="P227" s="8">
        <f>INDEX('[8]Кол-во'!$B$5:$I$387,MATCH(B227,'[8]Кол-во'!$B$5:$B$387,0),8)</f>
        <v>0</v>
      </c>
      <c r="Q227" s="9">
        <f>INDEX('[9]Кол-во'!$B$5:$I$387,MATCH(B227,'[9]Кол-во'!$B$5:$B$387,0),8)</f>
        <v>6</v>
      </c>
      <c r="R227" s="8">
        <f>INDEX('[10]Кол-во'!$B$5:$I$387,MATCH(B227,'[10]Кол-во'!$B$5:$B$387,0),8)</f>
        <v>15</v>
      </c>
      <c r="S227" s="9">
        <v>10</v>
      </c>
    </row>
    <row r="228" spans="1:19" x14ac:dyDescent="0.25">
      <c r="A228" s="8">
        <v>220</v>
      </c>
      <c r="B228" s="12">
        <v>2277792</v>
      </c>
      <c r="C228" s="15" t="s">
        <v>240</v>
      </c>
      <c r="D228" s="9">
        <v>7</v>
      </c>
      <c r="E228" s="9" t="s">
        <v>0</v>
      </c>
      <c r="F228" s="10" t="s">
        <v>162</v>
      </c>
      <c r="G228" s="9" t="s">
        <v>12</v>
      </c>
      <c r="H228" s="8">
        <f t="shared" si="3"/>
        <v>18</v>
      </c>
      <c r="I228" s="8">
        <f>INDEX('[1]Кол-во'!$B$5:$I$387,MATCH(B228,'[1]Кол-во'!$B$5:$B$387,0),8)</f>
        <v>0</v>
      </c>
      <c r="J228" s="8">
        <f>INDEX('[2]Кол-во'!$B$5:$I$387,MATCH(B228,'[2]Кол-во'!$B$5:$B$387,0),8)</f>
        <v>0</v>
      </c>
      <c r="K228" s="8">
        <f>INDEX('[3]Кол-во'!$B$5:$I$387,MATCH(B228,'[3]Кол-во'!$B$5:$B$387,0),8)</f>
        <v>3</v>
      </c>
      <c r="L228" s="8">
        <f>INDEX('[4]Кол-во'!$B$5:$I$387,MATCH(B228,'[4]Кол-во'!$B$5:$B$387,0),8)</f>
        <v>3</v>
      </c>
      <c r="M228" s="8">
        <f>INDEX('[5]Кол-во'!$B$5:$I$387,MATCH(B228,'[5]Кол-во'!$B$5:$B$387,0),8)</f>
        <v>0</v>
      </c>
      <c r="N228" s="8">
        <f>INDEX('[6]Кол-во'!$B$5:$I$387,MATCH(B228,'[6]Кол-во'!$B$5:$B$387,0),8)</f>
        <v>7</v>
      </c>
      <c r="O228" s="8">
        <f>INDEX('[7]Кол-во'!$B$5:$I$387,MATCH(B228,'[7]Кол-во'!$B$5:$B$387,0),8)</f>
        <v>1</v>
      </c>
      <c r="P228" s="8">
        <f>INDEX('[8]Кол-во'!$B$5:$I$387,MATCH(B228,'[8]Кол-во'!$B$5:$B$387,0),8)</f>
        <v>0</v>
      </c>
      <c r="Q228" s="9">
        <f>INDEX('[9]Кол-во'!$B$5:$I$387,MATCH(B228,'[9]Кол-во'!$B$5:$B$387,0),8)</f>
        <v>0</v>
      </c>
      <c r="R228" s="8">
        <f>INDEX('[10]Кол-во'!$B$5:$I$387,MATCH(B228,'[10]Кол-во'!$B$5:$B$387,0),8)</f>
        <v>3</v>
      </c>
      <c r="S228" s="9">
        <v>1</v>
      </c>
    </row>
    <row r="229" spans="1:19" x14ac:dyDescent="0.25">
      <c r="A229" s="8">
        <v>221</v>
      </c>
      <c r="B229" s="12">
        <v>2277793</v>
      </c>
      <c r="C229" s="15" t="s">
        <v>241</v>
      </c>
      <c r="D229" s="9">
        <v>7</v>
      </c>
      <c r="E229" s="9" t="s">
        <v>0</v>
      </c>
      <c r="F229" s="10" t="s">
        <v>162</v>
      </c>
      <c r="G229" s="9" t="s">
        <v>12</v>
      </c>
      <c r="H229" s="8">
        <f t="shared" si="3"/>
        <v>34</v>
      </c>
      <c r="I229" s="8">
        <f>INDEX('[1]Кол-во'!$B$5:$I$387,MATCH(B229,'[1]Кол-во'!$B$5:$B$387,0),8)</f>
        <v>0</v>
      </c>
      <c r="J229" s="8">
        <f>INDEX('[2]Кол-во'!$B$5:$I$387,MATCH(B229,'[2]Кол-во'!$B$5:$B$387,0),8)</f>
        <v>0</v>
      </c>
      <c r="K229" s="8">
        <f>INDEX('[3]Кол-во'!$B$5:$I$387,MATCH(B229,'[3]Кол-во'!$B$5:$B$387,0),8)</f>
        <v>3</v>
      </c>
      <c r="L229" s="8">
        <f>INDEX('[4]Кол-во'!$B$5:$I$387,MATCH(B229,'[4]Кол-во'!$B$5:$B$387,0),8)</f>
        <v>0</v>
      </c>
      <c r="M229" s="8">
        <f>INDEX('[5]Кол-во'!$B$5:$I$387,MATCH(B229,'[5]Кол-во'!$B$5:$B$387,0),8)</f>
        <v>0</v>
      </c>
      <c r="N229" s="8">
        <f>INDEX('[6]Кол-во'!$B$5:$I$387,MATCH(B229,'[6]Кол-во'!$B$5:$B$387,0),8)</f>
        <v>0</v>
      </c>
      <c r="O229" s="8">
        <f>INDEX('[7]Кол-во'!$B$5:$I$387,MATCH(B229,'[7]Кол-во'!$B$5:$B$387,0),8)</f>
        <v>0</v>
      </c>
      <c r="P229" s="8">
        <f>INDEX('[8]Кол-во'!$B$5:$I$387,MATCH(B229,'[8]Кол-во'!$B$5:$B$387,0),8)</f>
        <v>6</v>
      </c>
      <c r="Q229" s="9">
        <f>INDEX('[9]Кол-во'!$B$5:$I$387,MATCH(B229,'[9]Кол-во'!$B$5:$B$387,0),8)</f>
        <v>2</v>
      </c>
      <c r="R229" s="8">
        <f>INDEX('[10]Кол-во'!$B$5:$I$387,MATCH(B229,'[10]Кол-во'!$B$5:$B$387,0),8)</f>
        <v>20</v>
      </c>
      <c r="S229" s="9">
        <v>3</v>
      </c>
    </row>
    <row r="230" spans="1:19" x14ac:dyDescent="0.25">
      <c r="A230" s="8">
        <v>222</v>
      </c>
      <c r="B230" s="12">
        <v>2277794</v>
      </c>
      <c r="C230" s="15" t="s">
        <v>242</v>
      </c>
      <c r="D230" s="9">
        <v>7</v>
      </c>
      <c r="E230" s="9" t="s">
        <v>0</v>
      </c>
      <c r="F230" s="10" t="s">
        <v>162</v>
      </c>
      <c r="G230" s="9" t="s">
        <v>12</v>
      </c>
      <c r="H230" s="8">
        <f t="shared" si="3"/>
        <v>4</v>
      </c>
      <c r="I230" s="8">
        <f>INDEX('[1]Кол-во'!$B$5:$I$387,MATCH(B230,'[1]Кол-во'!$B$5:$B$387,0),8)</f>
        <v>0</v>
      </c>
      <c r="J230" s="8">
        <f>INDEX('[2]Кол-во'!$B$5:$I$387,MATCH(B230,'[2]Кол-во'!$B$5:$B$387,0),8)</f>
        <v>0</v>
      </c>
      <c r="K230" s="8">
        <f>INDEX('[3]Кол-во'!$B$5:$I$387,MATCH(B230,'[3]Кол-во'!$B$5:$B$387,0),8)</f>
        <v>1</v>
      </c>
      <c r="L230" s="8">
        <f>INDEX('[4]Кол-во'!$B$5:$I$387,MATCH(B230,'[4]Кол-во'!$B$5:$B$387,0),8)</f>
        <v>0</v>
      </c>
      <c r="M230" s="8">
        <f>INDEX('[5]Кол-во'!$B$5:$I$387,MATCH(B230,'[5]Кол-во'!$B$5:$B$387,0),8)</f>
        <v>0</v>
      </c>
      <c r="N230" s="8">
        <f>INDEX('[6]Кол-во'!$B$5:$I$387,MATCH(B230,'[6]Кол-во'!$B$5:$B$387,0),8)</f>
        <v>2</v>
      </c>
      <c r="O230" s="8">
        <f>INDEX('[7]Кол-во'!$B$5:$I$387,MATCH(B230,'[7]Кол-во'!$B$5:$B$387,0),8)</f>
        <v>1</v>
      </c>
      <c r="P230" s="8">
        <f>INDEX('[8]Кол-во'!$B$5:$I$387,MATCH(B230,'[8]Кол-во'!$B$5:$B$387,0),8)</f>
        <v>0</v>
      </c>
      <c r="Q230" s="9">
        <f>INDEX('[9]Кол-во'!$B$5:$I$387,MATCH(B230,'[9]Кол-во'!$B$5:$B$387,0),8)</f>
        <v>0</v>
      </c>
      <c r="R230" s="8">
        <f>INDEX('[10]Кол-во'!$B$5:$I$387,MATCH(B230,'[10]Кол-во'!$B$5:$B$387,0),8)</f>
        <v>0</v>
      </c>
      <c r="S230" s="9"/>
    </row>
    <row r="231" spans="1:19" x14ac:dyDescent="0.25">
      <c r="A231" s="8">
        <v>223</v>
      </c>
      <c r="B231" s="12">
        <v>2278683</v>
      </c>
      <c r="C231" s="15" t="s">
        <v>243</v>
      </c>
      <c r="D231" s="9">
        <v>7</v>
      </c>
      <c r="E231" s="9" t="s">
        <v>0</v>
      </c>
      <c r="F231" s="10" t="s">
        <v>162</v>
      </c>
      <c r="G231" s="9" t="s">
        <v>12</v>
      </c>
      <c r="H231" s="8">
        <f t="shared" si="3"/>
        <v>3</v>
      </c>
      <c r="I231" s="8">
        <f>INDEX('[1]Кол-во'!$B$5:$I$387,MATCH(B231,'[1]Кол-во'!$B$5:$B$387,0),8)</f>
        <v>0</v>
      </c>
      <c r="J231" s="8">
        <f>INDEX('[2]Кол-во'!$B$5:$I$387,MATCH(B231,'[2]Кол-во'!$B$5:$B$387,0),8)</f>
        <v>0</v>
      </c>
      <c r="K231" s="8">
        <f>INDEX('[3]Кол-во'!$B$5:$I$387,MATCH(B231,'[3]Кол-во'!$B$5:$B$387,0),8)</f>
        <v>0</v>
      </c>
      <c r="L231" s="8">
        <f>INDEX('[4]Кол-во'!$B$5:$I$387,MATCH(B231,'[4]Кол-во'!$B$5:$B$387,0),8)</f>
        <v>0</v>
      </c>
      <c r="M231" s="8">
        <f>INDEX('[5]Кол-во'!$B$5:$I$387,MATCH(B231,'[5]Кол-во'!$B$5:$B$387,0),8)</f>
        <v>0</v>
      </c>
      <c r="N231" s="8">
        <f>INDEX('[6]Кол-во'!$B$5:$I$387,MATCH(B231,'[6]Кол-во'!$B$5:$B$387,0),8)</f>
        <v>0</v>
      </c>
      <c r="O231" s="8">
        <f>INDEX('[7]Кол-во'!$B$5:$I$387,MATCH(B231,'[7]Кол-во'!$B$5:$B$387,0),8)</f>
        <v>0</v>
      </c>
      <c r="P231" s="8">
        <f>INDEX('[8]Кол-во'!$B$5:$I$387,MATCH(B231,'[8]Кол-во'!$B$5:$B$387,0),8)</f>
        <v>0</v>
      </c>
      <c r="Q231" s="9">
        <f>INDEX('[9]Кол-во'!$B$5:$I$387,MATCH(B231,'[9]Кол-во'!$B$5:$B$387,0),8)</f>
        <v>2</v>
      </c>
      <c r="R231" s="8">
        <f>INDEX('[10]Кол-во'!$B$5:$I$387,MATCH(B231,'[10]Кол-во'!$B$5:$B$387,0),8)</f>
        <v>0</v>
      </c>
      <c r="S231" s="9">
        <v>1</v>
      </c>
    </row>
    <row r="232" spans="1:19" ht="30" x14ac:dyDescent="0.25">
      <c r="A232" s="8">
        <v>224</v>
      </c>
      <c r="B232" s="12">
        <v>2279731</v>
      </c>
      <c r="C232" s="15" t="s">
        <v>244</v>
      </c>
      <c r="D232" s="9">
        <v>7</v>
      </c>
      <c r="E232" s="9" t="s">
        <v>0</v>
      </c>
      <c r="F232" s="10" t="s">
        <v>162</v>
      </c>
      <c r="G232" s="9" t="s">
        <v>12</v>
      </c>
      <c r="H232" s="8">
        <f t="shared" si="3"/>
        <v>0</v>
      </c>
      <c r="I232" s="8">
        <f>INDEX('[1]Кол-во'!$B$5:$I$387,MATCH(B232,'[1]Кол-во'!$B$5:$B$387,0),8)</f>
        <v>0</v>
      </c>
      <c r="J232" s="8">
        <f>INDEX('[2]Кол-во'!$B$5:$I$387,MATCH(B232,'[2]Кол-во'!$B$5:$B$387,0),8)</f>
        <v>0</v>
      </c>
      <c r="K232" s="8">
        <f>INDEX('[3]Кол-во'!$B$5:$I$387,MATCH(B232,'[3]Кол-во'!$B$5:$B$387,0),8)</f>
        <v>0</v>
      </c>
      <c r="L232" s="8">
        <f>INDEX('[4]Кол-во'!$B$5:$I$387,MATCH(B232,'[4]Кол-во'!$B$5:$B$387,0),8)</f>
        <v>0</v>
      </c>
      <c r="M232" s="8">
        <f>INDEX('[5]Кол-во'!$B$5:$I$387,MATCH(B232,'[5]Кол-во'!$B$5:$B$387,0),8)</f>
        <v>0</v>
      </c>
      <c r="N232" s="8">
        <f>INDEX('[6]Кол-во'!$B$5:$I$387,MATCH(B232,'[6]Кол-во'!$B$5:$B$387,0),8)</f>
        <v>0</v>
      </c>
      <c r="O232" s="8">
        <f>INDEX('[7]Кол-во'!$B$5:$I$387,MATCH(B232,'[7]Кол-во'!$B$5:$B$387,0),8)</f>
        <v>0</v>
      </c>
      <c r="P232" s="8">
        <f>INDEX('[8]Кол-во'!$B$5:$I$387,MATCH(B232,'[8]Кол-во'!$B$5:$B$387,0),8)</f>
        <v>0</v>
      </c>
      <c r="Q232" s="9">
        <f>INDEX('[9]Кол-во'!$B$5:$I$387,MATCH(B232,'[9]Кол-во'!$B$5:$B$387,0),8)</f>
        <v>0</v>
      </c>
      <c r="R232" s="8">
        <f>INDEX('[10]Кол-во'!$B$5:$I$387,MATCH(B232,'[10]Кол-во'!$B$5:$B$387,0),8)</f>
        <v>0</v>
      </c>
      <c r="S232" s="9"/>
    </row>
    <row r="233" spans="1:19" ht="30" x14ac:dyDescent="0.25">
      <c r="A233" s="8">
        <v>225</v>
      </c>
      <c r="B233" s="12">
        <v>2278846</v>
      </c>
      <c r="C233" s="15" t="s">
        <v>245</v>
      </c>
      <c r="D233" s="9">
        <v>7</v>
      </c>
      <c r="E233" s="9" t="s">
        <v>0</v>
      </c>
      <c r="F233" s="10" t="s">
        <v>162</v>
      </c>
      <c r="G233" s="9" t="s">
        <v>12</v>
      </c>
      <c r="H233" s="8">
        <f t="shared" si="3"/>
        <v>38</v>
      </c>
      <c r="I233" s="8">
        <f>INDEX('[1]Кол-во'!$B$5:$I$387,MATCH(B233,'[1]Кол-во'!$B$5:$B$387,0),8)</f>
        <v>8</v>
      </c>
      <c r="J233" s="8">
        <f>INDEX('[2]Кол-во'!$B$5:$I$387,MATCH(B233,'[2]Кол-во'!$B$5:$B$387,0),8)</f>
        <v>0</v>
      </c>
      <c r="K233" s="8">
        <f>INDEX('[3]Кол-во'!$B$5:$I$387,MATCH(B233,'[3]Кол-во'!$B$5:$B$387,0),8)</f>
        <v>6</v>
      </c>
      <c r="L233" s="8">
        <f>INDEX('[4]Кол-во'!$B$5:$I$387,MATCH(B233,'[4]Кол-во'!$B$5:$B$387,0),8)</f>
        <v>0</v>
      </c>
      <c r="M233" s="8">
        <f>INDEX('[5]Кол-во'!$B$5:$I$387,MATCH(B233,'[5]Кол-во'!$B$5:$B$387,0),8)</f>
        <v>2</v>
      </c>
      <c r="N233" s="8">
        <f>INDEX('[6]Кол-во'!$B$5:$I$387,MATCH(B233,'[6]Кол-во'!$B$5:$B$387,0),8)</f>
        <v>5</v>
      </c>
      <c r="O233" s="8">
        <f>INDEX('[7]Кол-во'!$B$5:$I$387,MATCH(B233,'[7]Кол-во'!$B$5:$B$387,0),8)</f>
        <v>0</v>
      </c>
      <c r="P233" s="8">
        <f>INDEX('[8]Кол-во'!$B$5:$I$387,MATCH(B233,'[8]Кол-во'!$B$5:$B$387,0),8)</f>
        <v>2</v>
      </c>
      <c r="Q233" s="9">
        <f>INDEX('[9]Кол-во'!$B$5:$I$387,MATCH(B233,'[9]Кол-во'!$B$5:$B$387,0),8)</f>
        <v>1</v>
      </c>
      <c r="R233" s="8">
        <f>INDEX('[10]Кол-во'!$B$5:$I$387,MATCH(B233,'[10]Кол-во'!$B$5:$B$387,0),8)</f>
        <v>8</v>
      </c>
      <c r="S233" s="9">
        <v>6</v>
      </c>
    </row>
    <row r="234" spans="1:19" ht="30" x14ac:dyDescent="0.25">
      <c r="A234" s="8">
        <v>226</v>
      </c>
      <c r="B234" s="12">
        <v>2278868</v>
      </c>
      <c r="C234" s="15" t="s">
        <v>246</v>
      </c>
      <c r="D234" s="9">
        <v>7</v>
      </c>
      <c r="E234" s="9" t="s">
        <v>0</v>
      </c>
      <c r="F234" s="10" t="s">
        <v>162</v>
      </c>
      <c r="G234" s="9" t="s">
        <v>12</v>
      </c>
      <c r="H234" s="8">
        <f t="shared" si="3"/>
        <v>63</v>
      </c>
      <c r="I234" s="8">
        <f>INDEX('[1]Кол-во'!$B$5:$I$387,MATCH(B234,'[1]Кол-во'!$B$5:$B$387,0),8)</f>
        <v>30</v>
      </c>
      <c r="J234" s="8">
        <f>INDEX('[2]Кол-во'!$B$5:$I$387,MATCH(B234,'[2]Кол-во'!$B$5:$B$387,0),8)</f>
        <v>0</v>
      </c>
      <c r="K234" s="8">
        <f>INDEX('[3]Кол-во'!$B$5:$I$387,MATCH(B234,'[3]Кол-во'!$B$5:$B$387,0),8)</f>
        <v>7</v>
      </c>
      <c r="L234" s="8">
        <f>INDEX('[4]Кол-во'!$B$5:$I$387,MATCH(B234,'[4]Кол-во'!$B$5:$B$387,0),8)</f>
        <v>3</v>
      </c>
      <c r="M234" s="8">
        <f>INDEX('[5]Кол-во'!$B$5:$I$387,MATCH(B234,'[5]Кол-во'!$B$5:$B$387,0),8)</f>
        <v>3</v>
      </c>
      <c r="N234" s="8">
        <f>INDEX('[6]Кол-во'!$B$5:$I$387,MATCH(B234,'[6]Кол-во'!$B$5:$B$387,0),8)</f>
        <v>5</v>
      </c>
      <c r="O234" s="8">
        <f>INDEX('[7]Кол-во'!$B$5:$I$387,MATCH(B234,'[7]Кол-во'!$B$5:$B$387,0),8)</f>
        <v>0</v>
      </c>
      <c r="P234" s="8">
        <f>INDEX('[8]Кол-во'!$B$5:$I$387,MATCH(B234,'[8]Кол-во'!$B$5:$B$387,0),8)</f>
        <v>3</v>
      </c>
      <c r="Q234" s="9">
        <f>INDEX('[9]Кол-во'!$B$5:$I$387,MATCH(B234,'[9]Кол-во'!$B$5:$B$387,0),8)</f>
        <v>3</v>
      </c>
      <c r="R234" s="8">
        <f>INDEX('[10]Кол-во'!$B$5:$I$387,MATCH(B234,'[10]Кол-во'!$B$5:$B$387,0),8)</f>
        <v>4</v>
      </c>
      <c r="S234" s="9">
        <v>5</v>
      </c>
    </row>
    <row r="235" spans="1:19" ht="30" x14ac:dyDescent="0.25">
      <c r="A235" s="8">
        <v>227</v>
      </c>
      <c r="B235" s="12">
        <v>2278869</v>
      </c>
      <c r="C235" s="15" t="s">
        <v>247</v>
      </c>
      <c r="D235" s="9">
        <v>7</v>
      </c>
      <c r="E235" s="9" t="s">
        <v>0</v>
      </c>
      <c r="F235" s="10" t="s">
        <v>162</v>
      </c>
      <c r="G235" s="9" t="s">
        <v>12</v>
      </c>
      <c r="H235" s="8">
        <f t="shared" si="3"/>
        <v>40</v>
      </c>
      <c r="I235" s="8">
        <f>INDEX('[1]Кол-во'!$B$5:$I$387,MATCH(B235,'[1]Кол-во'!$B$5:$B$387,0),8)</f>
        <v>10</v>
      </c>
      <c r="J235" s="8">
        <f>INDEX('[2]Кол-во'!$B$5:$I$387,MATCH(B235,'[2]Кол-во'!$B$5:$B$387,0),8)</f>
        <v>0</v>
      </c>
      <c r="K235" s="8">
        <f>INDEX('[3]Кол-во'!$B$5:$I$387,MATCH(B235,'[3]Кол-во'!$B$5:$B$387,0),8)</f>
        <v>6</v>
      </c>
      <c r="L235" s="8">
        <f>INDEX('[4]Кол-во'!$B$5:$I$387,MATCH(B235,'[4]Кол-во'!$B$5:$B$387,0),8)</f>
        <v>0</v>
      </c>
      <c r="M235" s="8">
        <f>INDEX('[5]Кол-во'!$B$5:$I$387,MATCH(B235,'[5]Кол-во'!$B$5:$B$387,0),8)</f>
        <v>5</v>
      </c>
      <c r="N235" s="8">
        <f>INDEX('[6]Кол-во'!$B$5:$I$387,MATCH(B235,'[6]Кол-во'!$B$5:$B$387,0),8)</f>
        <v>8</v>
      </c>
      <c r="O235" s="8">
        <f>INDEX('[7]Кол-во'!$B$5:$I$387,MATCH(B235,'[7]Кол-во'!$B$5:$B$387,0),8)</f>
        <v>0</v>
      </c>
      <c r="P235" s="8">
        <f>INDEX('[8]Кол-во'!$B$5:$I$387,MATCH(B235,'[8]Кол-во'!$B$5:$B$387,0),8)</f>
        <v>4</v>
      </c>
      <c r="Q235" s="9">
        <f>INDEX('[9]Кол-во'!$B$5:$I$387,MATCH(B235,'[9]Кол-во'!$B$5:$B$387,0),8)</f>
        <v>5</v>
      </c>
      <c r="R235" s="8">
        <f>INDEX('[10]Кол-во'!$B$5:$I$387,MATCH(B235,'[10]Кол-во'!$B$5:$B$387,0),8)</f>
        <v>0</v>
      </c>
      <c r="S235" s="9">
        <v>2</v>
      </c>
    </row>
    <row r="236" spans="1:19" ht="30" x14ac:dyDescent="0.25">
      <c r="A236" s="8">
        <v>228</v>
      </c>
      <c r="B236" s="12">
        <v>2277760</v>
      </c>
      <c r="C236" s="15" t="s">
        <v>248</v>
      </c>
      <c r="D236" s="9">
        <v>7</v>
      </c>
      <c r="E236" s="9" t="s">
        <v>0</v>
      </c>
      <c r="F236" s="10" t="s">
        <v>162</v>
      </c>
      <c r="G236" s="9" t="s">
        <v>12</v>
      </c>
      <c r="H236" s="8">
        <f t="shared" si="3"/>
        <v>152</v>
      </c>
      <c r="I236" s="8">
        <f>INDEX('[1]Кол-во'!$B$5:$I$387,MATCH(B236,'[1]Кол-во'!$B$5:$B$387,0),8)</f>
        <v>20</v>
      </c>
      <c r="J236" s="8">
        <f>INDEX('[2]Кол-во'!$B$5:$I$387,MATCH(B236,'[2]Кол-во'!$B$5:$B$387,0),8)</f>
        <v>0</v>
      </c>
      <c r="K236" s="8">
        <f>INDEX('[3]Кол-во'!$B$5:$I$387,MATCH(B236,'[3]Кол-во'!$B$5:$B$387,0),8)</f>
        <v>42</v>
      </c>
      <c r="L236" s="8">
        <f>INDEX('[4]Кол-во'!$B$5:$I$387,MATCH(B236,'[4]Кол-во'!$B$5:$B$387,0),8)</f>
        <v>4</v>
      </c>
      <c r="M236" s="8">
        <f>INDEX('[5]Кол-во'!$B$5:$I$387,MATCH(B236,'[5]Кол-во'!$B$5:$B$387,0),8)</f>
        <v>17</v>
      </c>
      <c r="N236" s="8">
        <f>INDEX('[6]Кол-во'!$B$5:$I$387,MATCH(B236,'[6]Кол-во'!$B$5:$B$387,0),8)</f>
        <v>11</v>
      </c>
      <c r="O236" s="8">
        <f>INDEX('[7]Кол-во'!$B$5:$I$387,MATCH(B236,'[7]Кол-во'!$B$5:$B$387,0),8)</f>
        <v>3</v>
      </c>
      <c r="P236" s="8">
        <f>INDEX('[8]Кол-во'!$B$5:$I$387,MATCH(B236,'[8]Кол-во'!$B$5:$B$387,0),8)</f>
        <v>16</v>
      </c>
      <c r="Q236" s="9">
        <f>INDEX('[9]Кол-во'!$B$5:$I$387,MATCH(B236,'[9]Кол-во'!$B$5:$B$387,0),8)</f>
        <v>2</v>
      </c>
      <c r="R236" s="8">
        <f>INDEX('[10]Кол-во'!$B$5:$I$387,MATCH(B236,'[10]Кол-во'!$B$5:$B$387,0),8)</f>
        <v>12</v>
      </c>
      <c r="S236" s="9">
        <v>25</v>
      </c>
    </row>
    <row r="237" spans="1:19" ht="30" x14ac:dyDescent="0.25">
      <c r="A237" s="8">
        <v>229</v>
      </c>
      <c r="B237" s="12">
        <v>2277762</v>
      </c>
      <c r="C237" s="15" t="s">
        <v>249</v>
      </c>
      <c r="D237" s="9">
        <v>7</v>
      </c>
      <c r="E237" s="9" t="s">
        <v>0</v>
      </c>
      <c r="F237" s="10" t="s">
        <v>162</v>
      </c>
      <c r="G237" s="9" t="s">
        <v>12</v>
      </c>
      <c r="H237" s="8">
        <f t="shared" si="3"/>
        <v>338</v>
      </c>
      <c r="I237" s="8">
        <f>INDEX('[1]Кол-во'!$B$5:$I$387,MATCH(B237,'[1]Кол-во'!$B$5:$B$387,0),8)</f>
        <v>26</v>
      </c>
      <c r="J237" s="8">
        <f>INDEX('[2]Кол-во'!$B$5:$I$387,MATCH(B237,'[2]Кол-во'!$B$5:$B$387,0),8)</f>
        <v>20</v>
      </c>
      <c r="K237" s="8">
        <f>INDEX('[3]Кол-во'!$B$5:$I$387,MATCH(B237,'[3]Кол-во'!$B$5:$B$387,0),8)</f>
        <v>87</v>
      </c>
      <c r="L237" s="8">
        <f>INDEX('[4]Кол-во'!$B$5:$I$387,MATCH(B237,'[4]Кол-во'!$B$5:$B$387,0),8)</f>
        <v>14</v>
      </c>
      <c r="M237" s="8">
        <f>INDEX('[5]Кол-во'!$B$5:$I$387,MATCH(B237,'[5]Кол-во'!$B$5:$B$387,0),8)</f>
        <v>37</v>
      </c>
      <c r="N237" s="8">
        <f>INDEX('[6]Кол-во'!$B$5:$I$387,MATCH(B237,'[6]Кол-во'!$B$5:$B$387,0),8)</f>
        <v>28</v>
      </c>
      <c r="O237" s="8">
        <f>INDEX('[7]Кол-во'!$B$5:$I$387,MATCH(B237,'[7]Кол-во'!$B$5:$B$387,0),8)</f>
        <v>20</v>
      </c>
      <c r="P237" s="8">
        <f>INDEX('[8]Кол-во'!$B$5:$I$387,MATCH(B237,'[8]Кол-во'!$B$5:$B$387,0),8)</f>
        <v>32</v>
      </c>
      <c r="Q237" s="9">
        <f>INDEX('[9]Кол-во'!$B$5:$I$387,MATCH(B237,'[9]Кол-во'!$B$5:$B$387,0),8)</f>
        <v>26</v>
      </c>
      <c r="R237" s="8">
        <f>INDEX('[10]Кол-во'!$B$5:$I$387,MATCH(B237,'[10]Кол-во'!$B$5:$B$387,0),8)</f>
        <v>34</v>
      </c>
      <c r="S237" s="9">
        <v>14</v>
      </c>
    </row>
    <row r="238" spans="1:19" ht="30" x14ac:dyDescent="0.25">
      <c r="A238" s="8">
        <v>230</v>
      </c>
      <c r="B238" s="12">
        <v>2277763</v>
      </c>
      <c r="C238" s="15" t="s">
        <v>250</v>
      </c>
      <c r="D238" s="9">
        <v>7</v>
      </c>
      <c r="E238" s="9" t="s">
        <v>0</v>
      </c>
      <c r="F238" s="10" t="s">
        <v>162</v>
      </c>
      <c r="G238" s="9" t="s">
        <v>12</v>
      </c>
      <c r="H238" s="8">
        <f t="shared" si="3"/>
        <v>950</v>
      </c>
      <c r="I238" s="8">
        <f>INDEX('[1]Кол-во'!$B$5:$I$387,MATCH(B238,'[1]Кол-во'!$B$5:$B$387,0),8)</f>
        <v>77</v>
      </c>
      <c r="J238" s="8">
        <f>INDEX('[2]Кол-во'!$B$5:$I$387,MATCH(B238,'[2]Кол-во'!$B$5:$B$387,0),8)</f>
        <v>80</v>
      </c>
      <c r="K238" s="8">
        <f>INDEX('[3]Кол-во'!$B$5:$I$387,MATCH(B238,'[3]Кол-во'!$B$5:$B$387,0),8)</f>
        <v>208</v>
      </c>
      <c r="L238" s="8">
        <f>INDEX('[4]Кол-во'!$B$5:$I$387,MATCH(B238,'[4]Кол-во'!$B$5:$B$387,0),8)</f>
        <v>65</v>
      </c>
      <c r="M238" s="8">
        <f>INDEX('[5]Кол-во'!$B$5:$I$387,MATCH(B238,'[5]Кол-во'!$B$5:$B$387,0),8)</f>
        <v>31</v>
      </c>
      <c r="N238" s="8">
        <f>INDEX('[6]Кол-во'!$B$5:$I$387,MATCH(B238,'[6]Кол-во'!$B$5:$B$387,0),8)</f>
        <v>104</v>
      </c>
      <c r="O238" s="8">
        <f>INDEX('[7]Кол-во'!$B$5:$I$387,MATCH(B238,'[7]Кол-во'!$B$5:$B$387,0),8)</f>
        <v>38</v>
      </c>
      <c r="P238" s="8">
        <f>INDEX('[8]Кол-во'!$B$5:$I$387,MATCH(B238,'[8]Кол-во'!$B$5:$B$387,0),8)</f>
        <v>114</v>
      </c>
      <c r="Q238" s="9">
        <f>INDEX('[9]Кол-во'!$B$5:$I$387,MATCH(B238,'[9]Кол-во'!$B$5:$B$387,0),8)</f>
        <v>91</v>
      </c>
      <c r="R238" s="8">
        <f>INDEX('[10]Кол-во'!$B$5:$I$387,MATCH(B238,'[10]Кол-во'!$B$5:$B$387,0),8)</f>
        <v>75</v>
      </c>
      <c r="S238" s="9">
        <v>67</v>
      </c>
    </row>
    <row r="239" spans="1:19" ht="30" x14ac:dyDescent="0.25">
      <c r="A239" s="8">
        <v>231</v>
      </c>
      <c r="B239" s="12">
        <v>2277764</v>
      </c>
      <c r="C239" s="15" t="s">
        <v>251</v>
      </c>
      <c r="D239" s="9">
        <v>7</v>
      </c>
      <c r="E239" s="9" t="s">
        <v>0</v>
      </c>
      <c r="F239" s="10" t="s">
        <v>162</v>
      </c>
      <c r="G239" s="9" t="s">
        <v>12</v>
      </c>
      <c r="H239" s="8">
        <f t="shared" si="3"/>
        <v>1250</v>
      </c>
      <c r="I239" s="8">
        <f>INDEX('[1]Кол-во'!$B$5:$I$387,MATCH(B239,'[1]Кол-во'!$B$5:$B$387,0),8)</f>
        <v>115</v>
      </c>
      <c r="J239" s="8">
        <f>INDEX('[2]Кол-во'!$B$5:$I$387,MATCH(B239,'[2]Кол-во'!$B$5:$B$387,0),8)</f>
        <v>100</v>
      </c>
      <c r="K239" s="8">
        <f>INDEX('[3]Кол-во'!$B$5:$I$387,MATCH(B239,'[3]Кол-во'!$B$5:$B$387,0),8)</f>
        <v>261</v>
      </c>
      <c r="L239" s="8">
        <f>INDEX('[4]Кол-во'!$B$5:$I$387,MATCH(B239,'[4]Кол-во'!$B$5:$B$387,0),8)</f>
        <v>81</v>
      </c>
      <c r="M239" s="8">
        <f>INDEX('[5]Кол-во'!$B$5:$I$387,MATCH(B239,'[5]Кол-во'!$B$5:$B$387,0),8)</f>
        <v>81</v>
      </c>
      <c r="N239" s="8">
        <f>INDEX('[6]Кол-во'!$B$5:$I$387,MATCH(B239,'[6]Кол-во'!$B$5:$B$387,0),8)</f>
        <v>175</v>
      </c>
      <c r="O239" s="8">
        <f>INDEX('[7]Кол-во'!$B$5:$I$387,MATCH(B239,'[7]Кол-во'!$B$5:$B$387,0),8)</f>
        <v>60</v>
      </c>
      <c r="P239" s="8">
        <f>INDEX('[8]Кол-во'!$B$5:$I$387,MATCH(B239,'[8]Кол-во'!$B$5:$B$387,0),8)</f>
        <v>143</v>
      </c>
      <c r="Q239" s="9">
        <f>INDEX('[9]Кол-во'!$B$5:$I$387,MATCH(B239,'[9]Кол-во'!$B$5:$B$387,0),8)</f>
        <v>50</v>
      </c>
      <c r="R239" s="8">
        <f>INDEX('[10]Кол-во'!$B$5:$I$387,MATCH(B239,'[10]Кол-во'!$B$5:$B$387,0),8)</f>
        <v>100</v>
      </c>
      <c r="S239" s="9">
        <v>84</v>
      </c>
    </row>
    <row r="240" spans="1:19" ht="30" x14ac:dyDescent="0.25">
      <c r="A240" s="8">
        <v>232</v>
      </c>
      <c r="B240" s="12">
        <v>2277768</v>
      </c>
      <c r="C240" s="15" t="s">
        <v>252</v>
      </c>
      <c r="D240" s="9">
        <v>7</v>
      </c>
      <c r="E240" s="9" t="s">
        <v>0</v>
      </c>
      <c r="F240" s="10" t="s">
        <v>162</v>
      </c>
      <c r="G240" s="9" t="s">
        <v>12</v>
      </c>
      <c r="H240" s="8">
        <f t="shared" si="3"/>
        <v>789</v>
      </c>
      <c r="I240" s="8">
        <f>INDEX('[1]Кол-во'!$B$5:$I$387,MATCH(B240,'[1]Кол-во'!$B$5:$B$387,0),8)</f>
        <v>80</v>
      </c>
      <c r="J240" s="8">
        <f>INDEX('[2]Кол-во'!$B$5:$I$387,MATCH(B240,'[2]Кол-во'!$B$5:$B$387,0),8)</f>
        <v>30</v>
      </c>
      <c r="K240" s="8">
        <f>INDEX('[3]Кол-во'!$B$5:$I$387,MATCH(B240,'[3]Кол-во'!$B$5:$B$387,0),8)</f>
        <v>181</v>
      </c>
      <c r="L240" s="8">
        <f>INDEX('[4]Кол-во'!$B$5:$I$387,MATCH(B240,'[4]Кол-во'!$B$5:$B$387,0),8)</f>
        <v>42</v>
      </c>
      <c r="M240" s="8">
        <f>INDEX('[5]Кол-во'!$B$5:$I$387,MATCH(B240,'[5]Кол-во'!$B$5:$B$387,0),8)</f>
        <v>40</v>
      </c>
      <c r="N240" s="8">
        <f>INDEX('[6]Кол-во'!$B$5:$I$387,MATCH(B240,'[6]Кол-во'!$B$5:$B$387,0),8)</f>
        <v>116</v>
      </c>
      <c r="O240" s="8">
        <f>INDEX('[7]Кол-во'!$B$5:$I$387,MATCH(B240,'[7]Кол-во'!$B$5:$B$387,0),8)</f>
        <v>30</v>
      </c>
      <c r="P240" s="8">
        <f>INDEX('[8]Кол-во'!$B$5:$I$387,MATCH(B240,'[8]Кол-во'!$B$5:$B$387,0),8)</f>
        <v>75</v>
      </c>
      <c r="Q240" s="9">
        <f>INDEX('[9]Кол-во'!$B$5:$I$387,MATCH(B240,'[9]Кол-во'!$B$5:$B$387,0),8)</f>
        <v>83</v>
      </c>
      <c r="R240" s="8">
        <f>INDEX('[10]Кол-во'!$B$5:$I$387,MATCH(B240,'[10]Кол-во'!$B$5:$B$387,0),8)</f>
        <v>35</v>
      </c>
      <c r="S240" s="9">
        <v>77</v>
      </c>
    </row>
    <row r="241" spans="1:19" ht="30" x14ac:dyDescent="0.25">
      <c r="A241" s="8">
        <v>233</v>
      </c>
      <c r="B241" s="12">
        <v>2277769</v>
      </c>
      <c r="C241" s="15" t="s">
        <v>253</v>
      </c>
      <c r="D241" s="9">
        <v>7</v>
      </c>
      <c r="E241" s="9" t="s">
        <v>0</v>
      </c>
      <c r="F241" s="10" t="s">
        <v>162</v>
      </c>
      <c r="G241" s="9" t="s">
        <v>12</v>
      </c>
      <c r="H241" s="8">
        <f t="shared" si="3"/>
        <v>401</v>
      </c>
      <c r="I241" s="8">
        <f>INDEX('[1]Кол-во'!$B$5:$I$387,MATCH(B241,'[1]Кол-во'!$B$5:$B$387,0),8)</f>
        <v>42</v>
      </c>
      <c r="J241" s="8">
        <f>INDEX('[2]Кол-во'!$B$5:$I$387,MATCH(B241,'[2]Кол-во'!$B$5:$B$387,0),8)</f>
        <v>30</v>
      </c>
      <c r="K241" s="8">
        <f>INDEX('[3]Кол-во'!$B$5:$I$387,MATCH(B241,'[3]Кол-во'!$B$5:$B$387,0),8)</f>
        <v>105</v>
      </c>
      <c r="L241" s="8">
        <f>INDEX('[4]Кол-во'!$B$5:$I$387,MATCH(B241,'[4]Кол-во'!$B$5:$B$387,0),8)</f>
        <v>25</v>
      </c>
      <c r="M241" s="8">
        <f>INDEX('[5]Кол-во'!$B$5:$I$387,MATCH(B241,'[5]Кол-во'!$B$5:$B$387,0),8)</f>
        <v>21</v>
      </c>
      <c r="N241" s="8">
        <f>INDEX('[6]Кол-во'!$B$5:$I$387,MATCH(B241,'[6]Кол-во'!$B$5:$B$387,0),8)</f>
        <v>42</v>
      </c>
      <c r="O241" s="8">
        <f>INDEX('[7]Кол-во'!$B$5:$I$387,MATCH(B241,'[7]Кол-во'!$B$5:$B$387,0),8)</f>
        <v>18</v>
      </c>
      <c r="P241" s="8">
        <f>INDEX('[8]Кол-во'!$B$5:$I$387,MATCH(B241,'[8]Кол-во'!$B$5:$B$387,0),8)</f>
        <v>31</v>
      </c>
      <c r="Q241" s="9">
        <f>INDEX('[9]Кол-во'!$B$5:$I$387,MATCH(B241,'[9]Кол-во'!$B$5:$B$387,0),8)</f>
        <v>15</v>
      </c>
      <c r="R241" s="8">
        <f>INDEX('[10]Кол-во'!$B$5:$I$387,MATCH(B241,'[10]Кол-во'!$B$5:$B$387,0),8)</f>
        <v>33</v>
      </c>
      <c r="S241" s="9">
        <v>39</v>
      </c>
    </row>
    <row r="242" spans="1:19" ht="30" x14ac:dyDescent="0.25">
      <c r="A242" s="8">
        <v>234</v>
      </c>
      <c r="B242" s="12">
        <v>2277770</v>
      </c>
      <c r="C242" s="15" t="s">
        <v>254</v>
      </c>
      <c r="D242" s="9">
        <v>7</v>
      </c>
      <c r="E242" s="9" t="s">
        <v>0</v>
      </c>
      <c r="F242" s="10" t="s">
        <v>162</v>
      </c>
      <c r="G242" s="9" t="s">
        <v>12</v>
      </c>
      <c r="H242" s="8">
        <f t="shared" si="3"/>
        <v>158</v>
      </c>
      <c r="I242" s="8">
        <f>INDEX('[1]Кол-во'!$B$5:$I$387,MATCH(B242,'[1]Кол-во'!$B$5:$B$387,0),8)</f>
        <v>14</v>
      </c>
      <c r="J242" s="8">
        <f>INDEX('[2]Кол-во'!$B$5:$I$387,MATCH(B242,'[2]Кол-во'!$B$5:$B$387,0),8)</f>
        <v>20</v>
      </c>
      <c r="K242" s="8">
        <f>INDEX('[3]Кол-во'!$B$5:$I$387,MATCH(B242,'[3]Кол-во'!$B$5:$B$387,0),8)</f>
        <v>47</v>
      </c>
      <c r="L242" s="8">
        <f>INDEX('[4]Кол-во'!$B$5:$I$387,MATCH(B242,'[4]Кол-во'!$B$5:$B$387,0),8)</f>
        <v>6</v>
      </c>
      <c r="M242" s="8">
        <f>INDEX('[5]Кол-во'!$B$5:$I$387,MATCH(B242,'[5]Кол-во'!$B$5:$B$387,0),8)</f>
        <v>6</v>
      </c>
      <c r="N242" s="8">
        <f>INDEX('[6]Кол-во'!$B$5:$I$387,MATCH(B242,'[6]Кол-во'!$B$5:$B$387,0),8)</f>
        <v>12</v>
      </c>
      <c r="O242" s="8">
        <f>INDEX('[7]Кол-во'!$B$5:$I$387,MATCH(B242,'[7]Кол-во'!$B$5:$B$387,0),8)</f>
        <v>8</v>
      </c>
      <c r="P242" s="8">
        <f>INDEX('[8]Кол-во'!$B$5:$I$387,MATCH(B242,'[8]Кол-во'!$B$5:$B$387,0),8)</f>
        <v>12</v>
      </c>
      <c r="Q242" s="9">
        <f>INDEX('[9]Кол-во'!$B$5:$I$387,MATCH(B242,'[9]Кол-во'!$B$5:$B$387,0),8)</f>
        <v>5</v>
      </c>
      <c r="R242" s="8">
        <f>INDEX('[10]Кол-во'!$B$5:$I$387,MATCH(B242,'[10]Кол-во'!$B$5:$B$387,0),8)</f>
        <v>11</v>
      </c>
      <c r="S242" s="9">
        <v>17</v>
      </c>
    </row>
    <row r="243" spans="1:19" ht="30" x14ac:dyDescent="0.25">
      <c r="A243" s="8">
        <v>235</v>
      </c>
      <c r="B243" s="12">
        <v>2277771</v>
      </c>
      <c r="C243" s="15" t="s">
        <v>255</v>
      </c>
      <c r="D243" s="9">
        <v>7</v>
      </c>
      <c r="E243" s="9" t="s">
        <v>0</v>
      </c>
      <c r="F243" s="10" t="s">
        <v>162</v>
      </c>
      <c r="G243" s="9" t="s">
        <v>12</v>
      </c>
      <c r="H243" s="8">
        <f t="shared" si="3"/>
        <v>55</v>
      </c>
      <c r="I243" s="8">
        <f>INDEX('[1]Кол-во'!$B$5:$I$387,MATCH(B243,'[1]Кол-во'!$B$5:$B$387,0),8)</f>
        <v>1</v>
      </c>
      <c r="J243" s="8">
        <f>INDEX('[2]Кол-во'!$B$5:$I$387,MATCH(B243,'[2]Кол-во'!$B$5:$B$387,0),8)</f>
        <v>20</v>
      </c>
      <c r="K243" s="8">
        <f>INDEX('[3]Кол-во'!$B$5:$I$387,MATCH(B243,'[3]Кол-во'!$B$5:$B$387,0),8)</f>
        <v>16</v>
      </c>
      <c r="L243" s="8">
        <f>INDEX('[4]Кол-во'!$B$5:$I$387,MATCH(B243,'[4]Кол-во'!$B$5:$B$387,0),8)</f>
        <v>1</v>
      </c>
      <c r="M243" s="8">
        <f>INDEX('[5]Кол-во'!$B$5:$I$387,MATCH(B243,'[5]Кол-во'!$B$5:$B$387,0),8)</f>
        <v>7</v>
      </c>
      <c r="N243" s="8">
        <f>INDEX('[6]Кол-во'!$B$5:$I$387,MATCH(B243,'[6]Кол-во'!$B$5:$B$387,0),8)</f>
        <v>5</v>
      </c>
      <c r="O243" s="8">
        <f>INDEX('[7]Кол-во'!$B$5:$I$387,MATCH(B243,'[7]Кол-во'!$B$5:$B$387,0),8)</f>
        <v>0</v>
      </c>
      <c r="P243" s="8">
        <f>INDEX('[8]Кол-во'!$B$5:$I$387,MATCH(B243,'[8]Кол-во'!$B$5:$B$387,0),8)</f>
        <v>2</v>
      </c>
      <c r="Q243" s="9">
        <f>INDEX('[9]Кол-во'!$B$5:$I$387,MATCH(B243,'[9]Кол-во'!$B$5:$B$387,0),8)</f>
        <v>3</v>
      </c>
      <c r="R243" s="8">
        <f>INDEX('[10]Кол-во'!$B$5:$I$387,MATCH(B243,'[10]Кол-во'!$B$5:$B$387,0),8)</f>
        <v>0</v>
      </c>
      <c r="S243" s="9"/>
    </row>
    <row r="244" spans="1:19" ht="30" x14ac:dyDescent="0.25">
      <c r="A244" s="8">
        <v>236</v>
      </c>
      <c r="B244" s="12">
        <v>2278867</v>
      </c>
      <c r="C244" s="15" t="s">
        <v>256</v>
      </c>
      <c r="D244" s="9">
        <v>7</v>
      </c>
      <c r="E244" s="9" t="s">
        <v>0</v>
      </c>
      <c r="F244" s="10" t="s">
        <v>162</v>
      </c>
      <c r="G244" s="9" t="s">
        <v>12</v>
      </c>
      <c r="H244" s="8">
        <f t="shared" si="3"/>
        <v>6</v>
      </c>
      <c r="I244" s="8">
        <f>INDEX('[1]Кол-во'!$B$5:$I$387,MATCH(B244,'[1]Кол-во'!$B$5:$B$387,0),8)</f>
        <v>0</v>
      </c>
      <c r="J244" s="8">
        <f>INDEX('[2]Кол-во'!$B$5:$I$387,MATCH(B244,'[2]Кол-во'!$B$5:$B$387,0),8)</f>
        <v>0</v>
      </c>
      <c r="K244" s="8">
        <f>INDEX('[3]Кол-во'!$B$5:$I$387,MATCH(B244,'[3]Кол-во'!$B$5:$B$387,0),8)</f>
        <v>2</v>
      </c>
      <c r="L244" s="8">
        <f>INDEX('[4]Кол-во'!$B$5:$I$387,MATCH(B244,'[4]Кол-во'!$B$5:$B$387,0),8)</f>
        <v>0</v>
      </c>
      <c r="M244" s="8">
        <f>INDEX('[5]Кол-во'!$B$5:$I$387,MATCH(B244,'[5]Кол-во'!$B$5:$B$387,0),8)</f>
        <v>0</v>
      </c>
      <c r="N244" s="8">
        <f>INDEX('[6]Кол-во'!$B$5:$I$387,MATCH(B244,'[6]Кол-во'!$B$5:$B$387,0),8)</f>
        <v>1</v>
      </c>
      <c r="O244" s="8">
        <f>INDEX('[7]Кол-во'!$B$5:$I$387,MATCH(B244,'[7]Кол-во'!$B$5:$B$387,0),8)</f>
        <v>0</v>
      </c>
      <c r="P244" s="8">
        <f>INDEX('[8]Кол-во'!$B$5:$I$387,MATCH(B244,'[8]Кол-во'!$B$5:$B$387,0),8)</f>
        <v>0</v>
      </c>
      <c r="Q244" s="9">
        <f>INDEX('[9]Кол-во'!$B$5:$I$387,MATCH(B244,'[9]Кол-во'!$B$5:$B$387,0),8)</f>
        <v>0</v>
      </c>
      <c r="R244" s="8">
        <f>INDEX('[10]Кол-во'!$B$5:$I$387,MATCH(B244,'[10]Кол-во'!$B$5:$B$387,0),8)</f>
        <v>1</v>
      </c>
      <c r="S244" s="9">
        <v>2</v>
      </c>
    </row>
    <row r="245" spans="1:19" ht="30" x14ac:dyDescent="0.25">
      <c r="A245" s="8">
        <v>237</v>
      </c>
      <c r="B245" s="12">
        <v>2277759</v>
      </c>
      <c r="C245" s="15" t="s">
        <v>257</v>
      </c>
      <c r="D245" s="9">
        <v>7</v>
      </c>
      <c r="E245" s="9" t="s">
        <v>0</v>
      </c>
      <c r="F245" s="10" t="s">
        <v>162</v>
      </c>
      <c r="G245" s="9" t="s">
        <v>12</v>
      </c>
      <c r="H245" s="8">
        <f t="shared" si="3"/>
        <v>1</v>
      </c>
      <c r="I245" s="8">
        <f>INDEX('[1]Кол-во'!$B$5:$I$387,MATCH(B245,'[1]Кол-во'!$B$5:$B$387,0),8)</f>
        <v>0</v>
      </c>
      <c r="J245" s="8">
        <f>INDEX('[2]Кол-во'!$B$5:$I$387,MATCH(B245,'[2]Кол-во'!$B$5:$B$387,0),8)</f>
        <v>0</v>
      </c>
      <c r="K245" s="8">
        <f>INDEX('[3]Кол-во'!$B$5:$I$387,MATCH(B245,'[3]Кол-во'!$B$5:$B$387,0),8)</f>
        <v>1</v>
      </c>
      <c r="L245" s="8">
        <f>INDEX('[4]Кол-во'!$B$5:$I$387,MATCH(B245,'[4]Кол-во'!$B$5:$B$387,0),8)</f>
        <v>0</v>
      </c>
      <c r="M245" s="8">
        <f>INDEX('[5]Кол-во'!$B$5:$I$387,MATCH(B245,'[5]Кол-во'!$B$5:$B$387,0),8)</f>
        <v>0</v>
      </c>
      <c r="N245" s="8">
        <f>INDEX('[6]Кол-во'!$B$5:$I$387,MATCH(B245,'[6]Кол-во'!$B$5:$B$387,0),8)</f>
        <v>0</v>
      </c>
      <c r="O245" s="8">
        <f>INDEX('[7]Кол-во'!$B$5:$I$387,MATCH(B245,'[7]Кол-во'!$B$5:$B$387,0),8)</f>
        <v>0</v>
      </c>
      <c r="P245" s="8">
        <f>INDEX('[8]Кол-во'!$B$5:$I$387,MATCH(B245,'[8]Кол-во'!$B$5:$B$387,0),8)</f>
        <v>0</v>
      </c>
      <c r="Q245" s="9">
        <f>INDEX('[9]Кол-во'!$B$5:$I$387,MATCH(B245,'[9]Кол-во'!$B$5:$B$387,0),8)</f>
        <v>0</v>
      </c>
      <c r="R245" s="8">
        <f>INDEX('[10]Кол-во'!$B$5:$I$387,MATCH(B245,'[10]Кол-во'!$B$5:$B$387,0),8)</f>
        <v>0</v>
      </c>
      <c r="S245" s="9"/>
    </row>
    <row r="246" spans="1:19" ht="30" x14ac:dyDescent="0.25">
      <c r="A246" s="8">
        <v>238</v>
      </c>
      <c r="B246" s="12">
        <v>2330947</v>
      </c>
      <c r="C246" s="15" t="s">
        <v>258</v>
      </c>
      <c r="D246" s="9">
        <v>7</v>
      </c>
      <c r="E246" s="9" t="s">
        <v>0</v>
      </c>
      <c r="F246" s="10" t="s">
        <v>162</v>
      </c>
      <c r="G246" s="9" t="s">
        <v>12</v>
      </c>
      <c r="H246" s="8">
        <f t="shared" si="3"/>
        <v>14</v>
      </c>
      <c r="I246" s="8">
        <f>INDEX('[1]Кол-во'!$B$5:$I$387,MATCH(B246,'[1]Кол-во'!$B$5:$B$387,0),8)</f>
        <v>0</v>
      </c>
      <c r="J246" s="8">
        <f>INDEX('[2]Кол-во'!$B$5:$I$387,MATCH(B246,'[2]Кол-во'!$B$5:$B$387,0),8)</f>
        <v>0</v>
      </c>
      <c r="K246" s="8">
        <f>INDEX('[3]Кол-во'!$B$5:$I$387,MATCH(B246,'[3]Кол-во'!$B$5:$B$387,0),8)</f>
        <v>2</v>
      </c>
      <c r="L246" s="8">
        <f>INDEX('[4]Кол-во'!$B$5:$I$387,MATCH(B246,'[4]Кол-во'!$B$5:$B$387,0),8)</f>
        <v>0</v>
      </c>
      <c r="M246" s="8">
        <f>INDEX('[5]Кол-во'!$B$5:$I$387,MATCH(B246,'[5]Кол-во'!$B$5:$B$387,0),8)</f>
        <v>0</v>
      </c>
      <c r="N246" s="8">
        <f>INDEX('[6]Кол-во'!$B$5:$I$387,MATCH(B246,'[6]Кол-во'!$B$5:$B$387,0),8)</f>
        <v>9</v>
      </c>
      <c r="O246" s="8">
        <f>INDEX('[7]Кол-во'!$B$5:$I$387,MATCH(B246,'[7]Кол-во'!$B$5:$B$387,0),8)</f>
        <v>0</v>
      </c>
      <c r="P246" s="8">
        <f>INDEX('[8]Кол-во'!$B$5:$I$387,MATCH(B246,'[8]Кол-во'!$B$5:$B$387,0),8)</f>
        <v>3</v>
      </c>
      <c r="Q246" s="9">
        <f>INDEX('[9]Кол-во'!$B$5:$I$387,MATCH(B246,'[9]Кол-во'!$B$5:$B$387,0),8)</f>
        <v>0</v>
      </c>
      <c r="R246" s="8">
        <f>INDEX('[10]Кол-во'!$B$5:$I$387,MATCH(B246,'[10]Кол-во'!$B$5:$B$387,0),8)</f>
        <v>0</v>
      </c>
      <c r="S246" s="9"/>
    </row>
    <row r="247" spans="1:19" ht="30" x14ac:dyDescent="0.25">
      <c r="A247" s="8">
        <v>239</v>
      </c>
      <c r="B247" s="12">
        <v>2285230</v>
      </c>
      <c r="C247" s="15" t="s">
        <v>259</v>
      </c>
      <c r="D247" s="9">
        <v>7</v>
      </c>
      <c r="E247" s="9" t="s">
        <v>0</v>
      </c>
      <c r="F247" s="10" t="s">
        <v>162</v>
      </c>
      <c r="G247" s="9" t="s">
        <v>12</v>
      </c>
      <c r="H247" s="8">
        <f t="shared" si="3"/>
        <v>4</v>
      </c>
      <c r="I247" s="8">
        <f>INDEX('[1]Кол-во'!$B$5:$I$387,MATCH(B247,'[1]Кол-во'!$B$5:$B$387,0),8)</f>
        <v>0</v>
      </c>
      <c r="J247" s="8">
        <f>INDEX('[2]Кол-во'!$B$5:$I$387,MATCH(B247,'[2]Кол-во'!$B$5:$B$387,0),8)</f>
        <v>0</v>
      </c>
      <c r="K247" s="8">
        <f>INDEX('[3]Кол-во'!$B$5:$I$387,MATCH(B247,'[3]Кол-во'!$B$5:$B$387,0),8)</f>
        <v>0</v>
      </c>
      <c r="L247" s="8">
        <f>INDEX('[4]Кол-во'!$B$5:$I$387,MATCH(B247,'[4]Кол-во'!$B$5:$B$387,0),8)</f>
        <v>0</v>
      </c>
      <c r="M247" s="8">
        <f>INDEX('[5]Кол-во'!$B$5:$I$387,MATCH(B247,'[5]Кол-во'!$B$5:$B$387,0),8)</f>
        <v>0</v>
      </c>
      <c r="N247" s="8">
        <f>INDEX('[6]Кол-во'!$B$5:$I$387,MATCH(B247,'[6]Кол-во'!$B$5:$B$387,0),8)</f>
        <v>0</v>
      </c>
      <c r="O247" s="8">
        <f>INDEX('[7]Кол-во'!$B$5:$I$387,MATCH(B247,'[7]Кол-во'!$B$5:$B$387,0),8)</f>
        <v>0</v>
      </c>
      <c r="P247" s="8">
        <f>INDEX('[8]Кол-во'!$B$5:$I$387,MATCH(B247,'[8]Кол-во'!$B$5:$B$387,0),8)</f>
        <v>0</v>
      </c>
      <c r="Q247" s="9">
        <f>INDEX('[9]Кол-во'!$B$5:$I$387,MATCH(B247,'[9]Кол-во'!$B$5:$B$387,0),8)</f>
        <v>0</v>
      </c>
      <c r="R247" s="8">
        <f>INDEX('[10]Кол-во'!$B$5:$I$387,MATCH(B247,'[10]Кол-во'!$B$5:$B$387,0),8)</f>
        <v>3</v>
      </c>
      <c r="S247" s="9">
        <v>1</v>
      </c>
    </row>
    <row r="248" spans="1:19" ht="30" x14ac:dyDescent="0.25">
      <c r="A248" s="8">
        <v>240</v>
      </c>
      <c r="B248" s="12">
        <v>2285231</v>
      </c>
      <c r="C248" s="15" t="s">
        <v>260</v>
      </c>
      <c r="D248" s="9">
        <v>7</v>
      </c>
      <c r="E248" s="9" t="s">
        <v>0</v>
      </c>
      <c r="F248" s="10" t="s">
        <v>162</v>
      </c>
      <c r="G248" s="9" t="s">
        <v>12</v>
      </c>
      <c r="H248" s="8">
        <f t="shared" si="3"/>
        <v>10</v>
      </c>
      <c r="I248" s="8">
        <f>INDEX('[1]Кол-во'!$B$5:$I$387,MATCH(B248,'[1]Кол-во'!$B$5:$B$387,0),8)</f>
        <v>0</v>
      </c>
      <c r="J248" s="8">
        <f>INDEX('[2]Кол-во'!$B$5:$I$387,MATCH(B248,'[2]Кол-во'!$B$5:$B$387,0),8)</f>
        <v>0</v>
      </c>
      <c r="K248" s="8">
        <f>INDEX('[3]Кол-во'!$B$5:$I$387,MATCH(B248,'[3]Кол-во'!$B$5:$B$387,0),8)</f>
        <v>0</v>
      </c>
      <c r="L248" s="8">
        <f>INDEX('[4]Кол-во'!$B$5:$I$387,MATCH(B248,'[4]Кол-во'!$B$5:$B$387,0),8)</f>
        <v>0</v>
      </c>
      <c r="M248" s="8">
        <f>INDEX('[5]Кол-во'!$B$5:$I$387,MATCH(B248,'[5]Кол-во'!$B$5:$B$387,0),8)</f>
        <v>0</v>
      </c>
      <c r="N248" s="8">
        <f>INDEX('[6]Кол-во'!$B$5:$I$387,MATCH(B248,'[6]Кол-во'!$B$5:$B$387,0),8)</f>
        <v>0</v>
      </c>
      <c r="O248" s="8">
        <f>INDEX('[7]Кол-во'!$B$5:$I$387,MATCH(B248,'[7]Кол-во'!$B$5:$B$387,0),8)</f>
        <v>0</v>
      </c>
      <c r="P248" s="8">
        <f>INDEX('[8]Кол-во'!$B$5:$I$387,MATCH(B248,'[8]Кол-во'!$B$5:$B$387,0),8)</f>
        <v>3</v>
      </c>
      <c r="Q248" s="9">
        <f>INDEX('[9]Кол-во'!$B$5:$I$387,MATCH(B248,'[9]Кол-во'!$B$5:$B$387,0),8)</f>
        <v>0</v>
      </c>
      <c r="R248" s="8">
        <f>INDEX('[10]Кол-во'!$B$5:$I$387,MATCH(B248,'[10]Кол-во'!$B$5:$B$387,0),8)</f>
        <v>6</v>
      </c>
      <c r="S248" s="9">
        <v>1</v>
      </c>
    </row>
    <row r="249" spans="1:19" ht="30" x14ac:dyDescent="0.25">
      <c r="A249" s="8">
        <v>241</v>
      </c>
      <c r="B249" s="12">
        <v>2285232</v>
      </c>
      <c r="C249" s="15" t="s">
        <v>261</v>
      </c>
      <c r="D249" s="9">
        <v>7</v>
      </c>
      <c r="E249" s="9" t="s">
        <v>0</v>
      </c>
      <c r="F249" s="10" t="s">
        <v>162</v>
      </c>
      <c r="G249" s="9" t="s">
        <v>12</v>
      </c>
      <c r="H249" s="8">
        <f t="shared" si="3"/>
        <v>16</v>
      </c>
      <c r="I249" s="8">
        <f>INDEX('[1]Кол-во'!$B$5:$I$387,MATCH(B249,'[1]Кол-во'!$B$5:$B$387,0),8)</f>
        <v>0</v>
      </c>
      <c r="J249" s="8">
        <f>INDEX('[2]Кол-во'!$B$5:$I$387,MATCH(B249,'[2]Кол-во'!$B$5:$B$387,0),8)</f>
        <v>0</v>
      </c>
      <c r="K249" s="8">
        <f>INDEX('[3]Кол-во'!$B$5:$I$387,MATCH(B249,'[3]Кол-во'!$B$5:$B$387,0),8)</f>
        <v>0</v>
      </c>
      <c r="L249" s="8">
        <f>INDEX('[4]Кол-во'!$B$5:$I$387,MATCH(B249,'[4]Кол-во'!$B$5:$B$387,0),8)</f>
        <v>2</v>
      </c>
      <c r="M249" s="8">
        <f>INDEX('[5]Кол-во'!$B$5:$I$387,MATCH(B249,'[5]Кол-во'!$B$5:$B$387,0),8)</f>
        <v>0</v>
      </c>
      <c r="N249" s="8">
        <f>INDEX('[6]Кол-во'!$B$5:$I$387,MATCH(B249,'[6]Кол-во'!$B$5:$B$387,0),8)</f>
        <v>0</v>
      </c>
      <c r="O249" s="8">
        <f>INDEX('[7]Кол-во'!$B$5:$I$387,MATCH(B249,'[7]Кол-во'!$B$5:$B$387,0),8)</f>
        <v>0</v>
      </c>
      <c r="P249" s="8">
        <f>INDEX('[8]Кол-во'!$B$5:$I$387,MATCH(B249,'[8]Кол-во'!$B$5:$B$387,0),8)</f>
        <v>2</v>
      </c>
      <c r="Q249" s="9">
        <f>INDEX('[9]Кол-во'!$B$5:$I$387,MATCH(B249,'[9]Кол-во'!$B$5:$B$387,0),8)</f>
        <v>0</v>
      </c>
      <c r="R249" s="8">
        <f>INDEX('[10]Кол-во'!$B$5:$I$387,MATCH(B249,'[10]Кол-во'!$B$5:$B$387,0),8)</f>
        <v>6</v>
      </c>
      <c r="S249" s="9">
        <v>6</v>
      </c>
    </row>
    <row r="250" spans="1:19" ht="30" x14ac:dyDescent="0.25">
      <c r="A250" s="8">
        <v>242</v>
      </c>
      <c r="B250" s="12">
        <v>2285233</v>
      </c>
      <c r="C250" s="15" t="s">
        <v>262</v>
      </c>
      <c r="D250" s="9">
        <v>7</v>
      </c>
      <c r="E250" s="9" t="s">
        <v>0</v>
      </c>
      <c r="F250" s="10" t="s">
        <v>162</v>
      </c>
      <c r="G250" s="9" t="s">
        <v>12</v>
      </c>
      <c r="H250" s="8">
        <f t="shared" si="3"/>
        <v>15</v>
      </c>
      <c r="I250" s="8">
        <f>INDEX('[1]Кол-во'!$B$5:$I$387,MATCH(B250,'[1]Кол-во'!$B$5:$B$387,0),8)</f>
        <v>0</v>
      </c>
      <c r="J250" s="8">
        <f>INDEX('[2]Кол-во'!$B$5:$I$387,MATCH(B250,'[2]Кол-во'!$B$5:$B$387,0),8)</f>
        <v>0</v>
      </c>
      <c r="K250" s="8">
        <f>INDEX('[3]Кол-во'!$B$5:$I$387,MATCH(B250,'[3]Кол-во'!$B$5:$B$387,0),8)</f>
        <v>0</v>
      </c>
      <c r="L250" s="8">
        <f>INDEX('[4]Кол-во'!$B$5:$I$387,MATCH(B250,'[4]Кол-во'!$B$5:$B$387,0),8)</f>
        <v>1</v>
      </c>
      <c r="M250" s="8">
        <f>INDEX('[5]Кол-во'!$B$5:$I$387,MATCH(B250,'[5]Кол-во'!$B$5:$B$387,0),8)</f>
        <v>3</v>
      </c>
      <c r="N250" s="8">
        <f>INDEX('[6]Кол-во'!$B$5:$I$387,MATCH(B250,'[6]Кол-во'!$B$5:$B$387,0),8)</f>
        <v>0</v>
      </c>
      <c r="O250" s="8">
        <f>INDEX('[7]Кол-во'!$B$5:$I$387,MATCH(B250,'[7]Кол-во'!$B$5:$B$387,0),8)</f>
        <v>0</v>
      </c>
      <c r="P250" s="8">
        <f>INDEX('[8]Кол-во'!$B$5:$I$387,MATCH(B250,'[8]Кол-во'!$B$5:$B$387,0),8)</f>
        <v>3</v>
      </c>
      <c r="Q250" s="9">
        <f>INDEX('[9]Кол-во'!$B$5:$I$387,MATCH(B250,'[9]Кол-во'!$B$5:$B$387,0),8)</f>
        <v>0</v>
      </c>
      <c r="R250" s="8">
        <f>INDEX('[10]Кол-во'!$B$5:$I$387,MATCH(B250,'[10]Кол-во'!$B$5:$B$387,0),8)</f>
        <v>6</v>
      </c>
      <c r="S250" s="9">
        <v>2</v>
      </c>
    </row>
    <row r="251" spans="1:19" ht="30" x14ac:dyDescent="0.25">
      <c r="A251" s="8">
        <v>243</v>
      </c>
      <c r="B251" s="12">
        <v>2285234</v>
      </c>
      <c r="C251" s="15" t="s">
        <v>263</v>
      </c>
      <c r="D251" s="9">
        <v>7</v>
      </c>
      <c r="E251" s="9" t="s">
        <v>0</v>
      </c>
      <c r="F251" s="10" t="s">
        <v>162</v>
      </c>
      <c r="G251" s="9" t="s">
        <v>12</v>
      </c>
      <c r="H251" s="8">
        <f t="shared" si="3"/>
        <v>63</v>
      </c>
      <c r="I251" s="8">
        <f>INDEX('[1]Кол-во'!$B$5:$I$387,MATCH(B251,'[1]Кол-во'!$B$5:$B$387,0),8)</f>
        <v>0</v>
      </c>
      <c r="J251" s="8">
        <f>INDEX('[2]Кол-во'!$B$5:$I$387,MATCH(B251,'[2]Кол-во'!$B$5:$B$387,0),8)</f>
        <v>0</v>
      </c>
      <c r="K251" s="8">
        <f>INDEX('[3]Кол-во'!$B$5:$I$387,MATCH(B251,'[3]Кол-во'!$B$5:$B$387,0),8)</f>
        <v>0</v>
      </c>
      <c r="L251" s="8">
        <f>INDEX('[4]Кол-во'!$B$5:$I$387,MATCH(B251,'[4]Кол-во'!$B$5:$B$387,0),8)</f>
        <v>7</v>
      </c>
      <c r="M251" s="8">
        <f>INDEX('[5]Кол-во'!$B$5:$I$387,MATCH(B251,'[5]Кол-во'!$B$5:$B$387,0),8)</f>
        <v>7</v>
      </c>
      <c r="N251" s="8">
        <f>INDEX('[6]Кол-во'!$B$5:$I$387,MATCH(B251,'[6]Кол-во'!$B$5:$B$387,0),8)</f>
        <v>3</v>
      </c>
      <c r="O251" s="8">
        <f>INDEX('[7]Кол-во'!$B$5:$I$387,MATCH(B251,'[7]Кол-во'!$B$5:$B$387,0),8)</f>
        <v>6</v>
      </c>
      <c r="P251" s="8">
        <f>INDEX('[8]Кол-во'!$B$5:$I$387,MATCH(B251,'[8]Кол-во'!$B$5:$B$387,0),8)</f>
        <v>4</v>
      </c>
      <c r="Q251" s="9">
        <f>INDEX('[9]Кол-во'!$B$5:$I$387,MATCH(B251,'[9]Кол-во'!$B$5:$B$387,0),8)</f>
        <v>0</v>
      </c>
      <c r="R251" s="8">
        <f>INDEX('[10]Кол-во'!$B$5:$I$387,MATCH(B251,'[10]Кол-во'!$B$5:$B$387,0),8)</f>
        <v>10</v>
      </c>
      <c r="S251" s="9">
        <v>26</v>
      </c>
    </row>
    <row r="252" spans="1:19" ht="30" x14ac:dyDescent="0.25">
      <c r="A252" s="8">
        <v>244</v>
      </c>
      <c r="B252" s="12">
        <v>2280244</v>
      </c>
      <c r="C252" s="15" t="s">
        <v>264</v>
      </c>
      <c r="D252" s="9">
        <v>7</v>
      </c>
      <c r="E252" s="9" t="s">
        <v>0</v>
      </c>
      <c r="F252" s="10" t="s">
        <v>162</v>
      </c>
      <c r="G252" s="9" t="s">
        <v>12</v>
      </c>
      <c r="H252" s="8">
        <f t="shared" si="3"/>
        <v>178</v>
      </c>
      <c r="I252" s="8">
        <f>INDEX('[1]Кол-во'!$B$5:$I$387,MATCH(B252,'[1]Кол-во'!$B$5:$B$387,0),8)</f>
        <v>0</v>
      </c>
      <c r="J252" s="8">
        <f>INDEX('[2]Кол-во'!$B$5:$I$387,MATCH(B252,'[2]Кол-во'!$B$5:$B$387,0),8)</f>
        <v>5</v>
      </c>
      <c r="K252" s="8">
        <f>INDEX('[3]Кол-во'!$B$5:$I$387,MATCH(B252,'[3]Кол-во'!$B$5:$B$387,0),8)</f>
        <v>0</v>
      </c>
      <c r="L252" s="8">
        <f>INDEX('[4]Кол-во'!$B$5:$I$387,MATCH(B252,'[4]Кол-во'!$B$5:$B$387,0),8)</f>
        <v>20</v>
      </c>
      <c r="M252" s="8">
        <f>INDEX('[5]Кол-во'!$B$5:$I$387,MATCH(B252,'[5]Кол-во'!$B$5:$B$387,0),8)</f>
        <v>10</v>
      </c>
      <c r="N252" s="8">
        <f>INDEX('[6]Кол-во'!$B$5:$I$387,MATCH(B252,'[6]Кол-во'!$B$5:$B$387,0),8)</f>
        <v>7</v>
      </c>
      <c r="O252" s="8">
        <f>INDEX('[7]Кол-во'!$B$5:$I$387,MATCH(B252,'[7]Кол-во'!$B$5:$B$387,0),8)</f>
        <v>18</v>
      </c>
      <c r="P252" s="8">
        <f>INDEX('[8]Кол-во'!$B$5:$I$387,MATCH(B252,'[8]Кол-во'!$B$5:$B$387,0),8)</f>
        <v>20</v>
      </c>
      <c r="Q252" s="9">
        <f>INDEX('[9]Кол-во'!$B$5:$I$387,MATCH(B252,'[9]Кол-во'!$B$5:$B$387,0),8)</f>
        <v>0</v>
      </c>
      <c r="R252" s="8">
        <f>INDEX('[10]Кол-во'!$B$5:$I$387,MATCH(B252,'[10]Кол-во'!$B$5:$B$387,0),8)</f>
        <v>47</v>
      </c>
      <c r="S252" s="9">
        <v>51</v>
      </c>
    </row>
    <row r="253" spans="1:19" ht="30" x14ac:dyDescent="0.25">
      <c r="A253" s="8">
        <v>245</v>
      </c>
      <c r="B253" s="12">
        <v>2285236</v>
      </c>
      <c r="C253" s="15" t="s">
        <v>265</v>
      </c>
      <c r="D253" s="9">
        <v>7</v>
      </c>
      <c r="E253" s="9" t="s">
        <v>0</v>
      </c>
      <c r="F253" s="10" t="s">
        <v>162</v>
      </c>
      <c r="G253" s="9" t="s">
        <v>12</v>
      </c>
      <c r="H253" s="8">
        <f t="shared" si="3"/>
        <v>385</v>
      </c>
      <c r="I253" s="8">
        <f>INDEX('[1]Кол-во'!$B$5:$I$387,MATCH(B253,'[1]Кол-во'!$B$5:$B$387,0),8)</f>
        <v>0</v>
      </c>
      <c r="J253" s="8">
        <f>INDEX('[2]Кол-во'!$B$5:$I$387,MATCH(B253,'[2]Кол-во'!$B$5:$B$387,0),8)</f>
        <v>50</v>
      </c>
      <c r="K253" s="8">
        <f>INDEX('[3]Кол-во'!$B$5:$I$387,MATCH(B253,'[3]Кол-во'!$B$5:$B$387,0),8)</f>
        <v>0</v>
      </c>
      <c r="L253" s="8">
        <f>INDEX('[4]Кол-во'!$B$5:$I$387,MATCH(B253,'[4]Кол-во'!$B$5:$B$387,0),8)</f>
        <v>50</v>
      </c>
      <c r="M253" s="8">
        <f>INDEX('[5]Кол-во'!$B$5:$I$387,MATCH(B253,'[5]Кол-во'!$B$5:$B$387,0),8)</f>
        <v>3</v>
      </c>
      <c r="N253" s="8">
        <f>INDEX('[6]Кол-во'!$B$5:$I$387,MATCH(B253,'[6]Кол-во'!$B$5:$B$387,0),8)</f>
        <v>7</v>
      </c>
      <c r="O253" s="8">
        <f>INDEX('[7]Кол-во'!$B$5:$I$387,MATCH(B253,'[7]Кол-во'!$B$5:$B$387,0),8)</f>
        <v>22</v>
      </c>
      <c r="P253" s="8">
        <f>INDEX('[8]Кол-во'!$B$5:$I$387,MATCH(B253,'[8]Кол-во'!$B$5:$B$387,0),8)</f>
        <v>73</v>
      </c>
      <c r="Q253" s="9">
        <f>INDEX('[9]Кол-во'!$B$5:$I$387,MATCH(B253,'[9]Кол-во'!$B$5:$B$387,0),8)</f>
        <v>0</v>
      </c>
      <c r="R253" s="8">
        <f>INDEX('[10]Кол-во'!$B$5:$I$387,MATCH(B253,'[10]Кол-во'!$B$5:$B$387,0),8)</f>
        <v>105</v>
      </c>
      <c r="S253" s="9">
        <v>75</v>
      </c>
    </row>
    <row r="254" spans="1:19" ht="30" x14ac:dyDescent="0.25">
      <c r="A254" s="8">
        <v>246</v>
      </c>
      <c r="B254" s="12">
        <v>2280276</v>
      </c>
      <c r="C254" s="15" t="s">
        <v>266</v>
      </c>
      <c r="D254" s="9">
        <v>7</v>
      </c>
      <c r="E254" s="9" t="s">
        <v>0</v>
      </c>
      <c r="F254" s="10" t="s">
        <v>162</v>
      </c>
      <c r="G254" s="9" t="s">
        <v>12</v>
      </c>
      <c r="H254" s="8">
        <f t="shared" si="3"/>
        <v>372</v>
      </c>
      <c r="I254" s="8">
        <f>INDEX('[1]Кол-во'!$B$5:$I$387,MATCH(B254,'[1]Кол-во'!$B$5:$B$387,0),8)</f>
        <v>0</v>
      </c>
      <c r="J254" s="8">
        <f>INDEX('[2]Кол-во'!$B$5:$I$387,MATCH(B254,'[2]Кол-во'!$B$5:$B$387,0),8)</f>
        <v>50</v>
      </c>
      <c r="K254" s="8">
        <f>INDEX('[3]Кол-во'!$B$5:$I$387,MATCH(B254,'[3]Кол-во'!$B$5:$B$387,0),8)</f>
        <v>0</v>
      </c>
      <c r="L254" s="8">
        <f>INDEX('[4]Кол-во'!$B$5:$I$387,MATCH(B254,'[4]Кол-во'!$B$5:$B$387,0),8)</f>
        <v>40</v>
      </c>
      <c r="M254" s="8">
        <f>INDEX('[5]Кол-во'!$B$5:$I$387,MATCH(B254,'[5]Кол-во'!$B$5:$B$387,0),8)</f>
        <v>42</v>
      </c>
      <c r="N254" s="8">
        <f>INDEX('[6]Кол-во'!$B$5:$I$387,MATCH(B254,'[6]Кол-во'!$B$5:$B$387,0),8)</f>
        <v>11</v>
      </c>
      <c r="O254" s="8">
        <f>INDEX('[7]Кол-во'!$B$5:$I$387,MATCH(B254,'[7]Кол-во'!$B$5:$B$387,0),8)</f>
        <v>80</v>
      </c>
      <c r="P254" s="8">
        <f>INDEX('[8]Кол-во'!$B$5:$I$387,MATCH(B254,'[8]Кол-во'!$B$5:$B$387,0),8)</f>
        <v>60</v>
      </c>
      <c r="Q254" s="9">
        <f>INDEX('[9]Кол-во'!$B$5:$I$387,MATCH(B254,'[9]Кол-во'!$B$5:$B$387,0),8)</f>
        <v>0</v>
      </c>
      <c r="R254" s="8">
        <f>INDEX('[10]Кол-во'!$B$5:$I$387,MATCH(B254,'[10]Кол-во'!$B$5:$B$387,0),8)</f>
        <v>0</v>
      </c>
      <c r="S254" s="9">
        <v>89</v>
      </c>
    </row>
    <row r="255" spans="1:19" ht="30" x14ac:dyDescent="0.25">
      <c r="A255" s="8">
        <v>247</v>
      </c>
      <c r="B255" s="12">
        <v>2285235</v>
      </c>
      <c r="C255" s="15" t="s">
        <v>267</v>
      </c>
      <c r="D255" s="9">
        <v>7</v>
      </c>
      <c r="E255" s="9" t="s">
        <v>0</v>
      </c>
      <c r="F255" s="10" t="s">
        <v>162</v>
      </c>
      <c r="G255" s="9" t="s">
        <v>12</v>
      </c>
      <c r="H255" s="8">
        <f t="shared" si="3"/>
        <v>206</v>
      </c>
      <c r="I255" s="8">
        <f>INDEX('[1]Кол-во'!$B$5:$I$387,MATCH(B255,'[1]Кол-во'!$B$5:$B$387,0),8)</f>
        <v>0</v>
      </c>
      <c r="J255" s="8">
        <f>INDEX('[2]Кол-во'!$B$5:$I$387,MATCH(B255,'[2]Кол-во'!$B$5:$B$387,0),8)</f>
        <v>50</v>
      </c>
      <c r="K255" s="8">
        <f>INDEX('[3]Кол-во'!$B$5:$I$387,MATCH(B255,'[3]Кол-во'!$B$5:$B$387,0),8)</f>
        <v>0</v>
      </c>
      <c r="L255" s="8">
        <f>INDEX('[4]Кол-во'!$B$5:$I$387,MATCH(B255,'[4]Кол-во'!$B$5:$B$387,0),8)</f>
        <v>17</v>
      </c>
      <c r="M255" s="8">
        <f>INDEX('[5]Кол-во'!$B$5:$I$387,MATCH(B255,'[5]Кол-во'!$B$5:$B$387,0),8)</f>
        <v>18</v>
      </c>
      <c r="N255" s="8">
        <f>INDEX('[6]Кол-во'!$B$5:$I$387,MATCH(B255,'[6]Кол-во'!$B$5:$B$387,0),8)</f>
        <v>2</v>
      </c>
      <c r="O255" s="8">
        <f>INDEX('[7]Кол-во'!$B$5:$I$387,MATCH(B255,'[7]Кол-во'!$B$5:$B$387,0),8)</f>
        <v>28</v>
      </c>
      <c r="P255" s="8">
        <f>INDEX('[8]Кол-во'!$B$5:$I$387,MATCH(B255,'[8]Кол-во'!$B$5:$B$387,0),8)</f>
        <v>25</v>
      </c>
      <c r="Q255" s="9">
        <f>INDEX('[9]Кол-во'!$B$5:$I$387,MATCH(B255,'[9]Кол-во'!$B$5:$B$387,0),8)</f>
        <v>0</v>
      </c>
      <c r="R255" s="8">
        <f>INDEX('[10]Кол-во'!$B$5:$I$387,MATCH(B255,'[10]Кол-во'!$B$5:$B$387,0),8)</f>
        <v>0</v>
      </c>
      <c r="S255" s="9">
        <v>66</v>
      </c>
    </row>
    <row r="256" spans="1:19" ht="30" x14ac:dyDescent="0.25">
      <c r="A256" s="8">
        <v>248</v>
      </c>
      <c r="B256" s="12">
        <v>2285237</v>
      </c>
      <c r="C256" s="15" t="s">
        <v>268</v>
      </c>
      <c r="D256" s="9">
        <v>7</v>
      </c>
      <c r="E256" s="9" t="s">
        <v>0</v>
      </c>
      <c r="F256" s="10" t="s">
        <v>162</v>
      </c>
      <c r="G256" s="9" t="s">
        <v>12</v>
      </c>
      <c r="H256" s="8">
        <f t="shared" si="3"/>
        <v>122</v>
      </c>
      <c r="I256" s="8">
        <f>INDEX('[1]Кол-во'!$B$5:$I$387,MATCH(B256,'[1]Кол-во'!$B$5:$B$387,0),8)</f>
        <v>0</v>
      </c>
      <c r="J256" s="8">
        <f>INDEX('[2]Кол-во'!$B$5:$I$387,MATCH(B256,'[2]Кол-во'!$B$5:$B$387,0),8)</f>
        <v>0</v>
      </c>
      <c r="K256" s="8">
        <f>INDEX('[3]Кол-во'!$B$5:$I$387,MATCH(B256,'[3]Кол-во'!$B$5:$B$387,0),8)</f>
        <v>0</v>
      </c>
      <c r="L256" s="8">
        <f>INDEX('[4]Кол-во'!$B$5:$I$387,MATCH(B256,'[4]Кол-во'!$B$5:$B$387,0),8)</f>
        <v>10</v>
      </c>
      <c r="M256" s="8">
        <f>INDEX('[5]Кол-во'!$B$5:$I$387,MATCH(B256,'[5]Кол-во'!$B$5:$B$387,0),8)</f>
        <v>11</v>
      </c>
      <c r="N256" s="8">
        <f>INDEX('[6]Кол-во'!$B$5:$I$387,MATCH(B256,'[6]Кол-во'!$B$5:$B$387,0),8)</f>
        <v>3</v>
      </c>
      <c r="O256" s="8">
        <f>INDEX('[7]Кол-во'!$B$5:$I$387,MATCH(B256,'[7]Кол-во'!$B$5:$B$387,0),8)</f>
        <v>20</v>
      </c>
      <c r="P256" s="8">
        <f>INDEX('[8]Кол-во'!$B$5:$I$387,MATCH(B256,'[8]Кол-во'!$B$5:$B$387,0),8)</f>
        <v>16</v>
      </c>
      <c r="Q256" s="9">
        <f>INDEX('[9]Кол-во'!$B$5:$I$387,MATCH(B256,'[9]Кол-во'!$B$5:$B$387,0),8)</f>
        <v>0</v>
      </c>
      <c r="R256" s="8">
        <f>INDEX('[10]Кол-во'!$B$5:$I$387,MATCH(B256,'[10]Кол-во'!$B$5:$B$387,0),8)</f>
        <v>34</v>
      </c>
      <c r="S256" s="9">
        <v>28</v>
      </c>
    </row>
    <row r="257" spans="1:19" ht="30" x14ac:dyDescent="0.25">
      <c r="A257" s="8">
        <v>249</v>
      </c>
      <c r="B257" s="12">
        <v>2285238</v>
      </c>
      <c r="C257" s="15" t="s">
        <v>269</v>
      </c>
      <c r="D257" s="9">
        <v>7</v>
      </c>
      <c r="E257" s="9" t="s">
        <v>0</v>
      </c>
      <c r="F257" s="10" t="s">
        <v>162</v>
      </c>
      <c r="G257" s="9" t="s">
        <v>12</v>
      </c>
      <c r="H257" s="8">
        <f t="shared" si="3"/>
        <v>30</v>
      </c>
      <c r="I257" s="8">
        <f>INDEX('[1]Кол-во'!$B$5:$I$387,MATCH(B257,'[1]Кол-во'!$B$5:$B$387,0),8)</f>
        <v>0</v>
      </c>
      <c r="J257" s="8">
        <f>INDEX('[2]Кол-во'!$B$5:$I$387,MATCH(B257,'[2]Кол-во'!$B$5:$B$387,0),8)</f>
        <v>0</v>
      </c>
      <c r="K257" s="8">
        <f>INDEX('[3]Кол-во'!$B$5:$I$387,MATCH(B257,'[3]Кол-во'!$B$5:$B$387,0),8)</f>
        <v>0</v>
      </c>
      <c r="L257" s="8">
        <f>INDEX('[4]Кол-во'!$B$5:$I$387,MATCH(B257,'[4]Кол-во'!$B$5:$B$387,0),8)</f>
        <v>2</v>
      </c>
      <c r="M257" s="8">
        <f>INDEX('[5]Кол-во'!$B$5:$I$387,MATCH(B257,'[5]Кол-во'!$B$5:$B$387,0),8)</f>
        <v>5</v>
      </c>
      <c r="N257" s="8">
        <f>INDEX('[6]Кол-во'!$B$5:$I$387,MATCH(B257,'[6]Кол-во'!$B$5:$B$387,0),8)</f>
        <v>1</v>
      </c>
      <c r="O257" s="8">
        <f>INDEX('[7]Кол-во'!$B$5:$I$387,MATCH(B257,'[7]Кол-во'!$B$5:$B$387,0),8)</f>
        <v>6</v>
      </c>
      <c r="P257" s="8">
        <f>INDEX('[8]Кол-во'!$B$5:$I$387,MATCH(B257,'[8]Кол-во'!$B$5:$B$387,0),8)</f>
        <v>3</v>
      </c>
      <c r="Q257" s="9">
        <f>INDEX('[9]Кол-во'!$B$5:$I$387,MATCH(B257,'[9]Кол-во'!$B$5:$B$387,0),8)</f>
        <v>0</v>
      </c>
      <c r="R257" s="8">
        <f>INDEX('[10]Кол-во'!$B$5:$I$387,MATCH(B257,'[10]Кол-во'!$B$5:$B$387,0),8)</f>
        <v>9</v>
      </c>
      <c r="S257" s="9">
        <v>4</v>
      </c>
    </row>
    <row r="258" spans="1:19" ht="30" x14ac:dyDescent="0.25">
      <c r="A258" s="8">
        <v>250</v>
      </c>
      <c r="B258" s="12">
        <v>2285239</v>
      </c>
      <c r="C258" s="15" t="s">
        <v>270</v>
      </c>
      <c r="D258" s="9">
        <v>7</v>
      </c>
      <c r="E258" s="9" t="s">
        <v>0</v>
      </c>
      <c r="F258" s="10" t="s">
        <v>162</v>
      </c>
      <c r="G258" s="9" t="s">
        <v>12</v>
      </c>
      <c r="H258" s="8">
        <f t="shared" si="3"/>
        <v>5</v>
      </c>
      <c r="I258" s="8">
        <f>INDEX('[1]Кол-во'!$B$5:$I$387,MATCH(B258,'[1]Кол-во'!$B$5:$B$387,0),8)</f>
        <v>0</v>
      </c>
      <c r="J258" s="8">
        <f>INDEX('[2]Кол-во'!$B$5:$I$387,MATCH(B258,'[2]Кол-во'!$B$5:$B$387,0),8)</f>
        <v>0</v>
      </c>
      <c r="K258" s="8">
        <f>INDEX('[3]Кол-во'!$B$5:$I$387,MATCH(B258,'[3]Кол-во'!$B$5:$B$387,0),8)</f>
        <v>0</v>
      </c>
      <c r="L258" s="8">
        <f>INDEX('[4]Кол-во'!$B$5:$I$387,MATCH(B258,'[4]Кол-во'!$B$5:$B$387,0),8)</f>
        <v>1</v>
      </c>
      <c r="M258" s="8">
        <f>INDEX('[5]Кол-во'!$B$5:$I$387,MATCH(B258,'[5]Кол-во'!$B$5:$B$387,0),8)</f>
        <v>1</v>
      </c>
      <c r="N258" s="8">
        <f>INDEX('[6]Кол-во'!$B$5:$I$387,MATCH(B258,'[6]Кол-во'!$B$5:$B$387,0),8)</f>
        <v>0</v>
      </c>
      <c r="O258" s="8">
        <f>INDEX('[7]Кол-во'!$B$5:$I$387,MATCH(B258,'[7]Кол-во'!$B$5:$B$387,0),8)</f>
        <v>0</v>
      </c>
      <c r="P258" s="8">
        <f>INDEX('[8]Кол-во'!$B$5:$I$387,MATCH(B258,'[8]Кол-во'!$B$5:$B$387,0),8)</f>
        <v>2</v>
      </c>
      <c r="Q258" s="9">
        <f>INDEX('[9]Кол-во'!$B$5:$I$387,MATCH(B258,'[9]Кол-во'!$B$5:$B$387,0),8)</f>
        <v>0</v>
      </c>
      <c r="R258" s="8">
        <f>INDEX('[10]Кол-во'!$B$5:$I$387,MATCH(B258,'[10]Кол-во'!$B$5:$B$387,0),8)</f>
        <v>0</v>
      </c>
      <c r="S258" s="9">
        <v>1</v>
      </c>
    </row>
    <row r="259" spans="1:19" ht="30" x14ac:dyDescent="0.25">
      <c r="A259" s="8">
        <v>251</v>
      </c>
      <c r="B259" s="12">
        <v>2285240</v>
      </c>
      <c r="C259" s="15" t="s">
        <v>271</v>
      </c>
      <c r="D259" s="9">
        <v>7</v>
      </c>
      <c r="E259" s="9" t="s">
        <v>0</v>
      </c>
      <c r="F259" s="10" t="s">
        <v>162</v>
      </c>
      <c r="G259" s="9" t="s">
        <v>12</v>
      </c>
      <c r="H259" s="8">
        <f t="shared" si="3"/>
        <v>1</v>
      </c>
      <c r="I259" s="8">
        <f>INDEX('[1]Кол-во'!$B$5:$I$387,MATCH(B259,'[1]Кол-во'!$B$5:$B$387,0),8)</f>
        <v>0</v>
      </c>
      <c r="J259" s="8">
        <f>INDEX('[2]Кол-во'!$B$5:$I$387,MATCH(B259,'[2]Кол-во'!$B$5:$B$387,0),8)</f>
        <v>0</v>
      </c>
      <c r="K259" s="8">
        <f>INDEX('[3]Кол-во'!$B$5:$I$387,MATCH(B259,'[3]Кол-во'!$B$5:$B$387,0),8)</f>
        <v>0</v>
      </c>
      <c r="L259" s="8">
        <f>INDEX('[4]Кол-во'!$B$5:$I$387,MATCH(B259,'[4]Кол-во'!$B$5:$B$387,0),8)</f>
        <v>0</v>
      </c>
      <c r="M259" s="8">
        <f>INDEX('[5]Кол-во'!$B$5:$I$387,MATCH(B259,'[5]Кол-во'!$B$5:$B$387,0),8)</f>
        <v>0</v>
      </c>
      <c r="N259" s="8">
        <f>INDEX('[6]Кол-во'!$B$5:$I$387,MATCH(B259,'[6]Кол-во'!$B$5:$B$387,0),8)</f>
        <v>0</v>
      </c>
      <c r="O259" s="8">
        <f>INDEX('[7]Кол-во'!$B$5:$I$387,MATCH(B259,'[7]Кол-во'!$B$5:$B$387,0),8)</f>
        <v>0</v>
      </c>
      <c r="P259" s="8">
        <f>INDEX('[8]Кол-во'!$B$5:$I$387,MATCH(B259,'[8]Кол-во'!$B$5:$B$387,0),8)</f>
        <v>0</v>
      </c>
      <c r="Q259" s="9">
        <f>INDEX('[9]Кол-во'!$B$5:$I$387,MATCH(B259,'[9]Кол-во'!$B$5:$B$387,0),8)</f>
        <v>0</v>
      </c>
      <c r="R259" s="8">
        <f>INDEX('[10]Кол-во'!$B$5:$I$387,MATCH(B259,'[10]Кол-во'!$B$5:$B$387,0),8)</f>
        <v>1</v>
      </c>
      <c r="S259" s="9"/>
    </row>
    <row r="260" spans="1:19" x14ac:dyDescent="0.25">
      <c r="A260" s="8">
        <v>252</v>
      </c>
      <c r="B260" s="12">
        <v>2278523</v>
      </c>
      <c r="C260" s="15" t="s">
        <v>272</v>
      </c>
      <c r="D260" s="9">
        <v>7</v>
      </c>
      <c r="E260" s="9" t="s">
        <v>0</v>
      </c>
      <c r="F260" s="10" t="s">
        <v>162</v>
      </c>
      <c r="G260" s="9" t="s">
        <v>12</v>
      </c>
      <c r="H260" s="8">
        <f t="shared" si="3"/>
        <v>13</v>
      </c>
      <c r="I260" s="8">
        <f>INDEX('[1]Кол-во'!$B$5:$I$387,MATCH(B260,'[1]Кол-во'!$B$5:$B$387,0),8)</f>
        <v>1</v>
      </c>
      <c r="J260" s="8">
        <f>INDEX('[2]Кол-во'!$B$5:$I$387,MATCH(B260,'[2]Кол-во'!$B$5:$B$387,0),8)</f>
        <v>0</v>
      </c>
      <c r="K260" s="8">
        <f>INDEX('[3]Кол-во'!$B$5:$I$387,MATCH(B260,'[3]Кол-во'!$B$5:$B$387,0),8)</f>
        <v>0</v>
      </c>
      <c r="L260" s="8">
        <f>INDEX('[4]Кол-во'!$B$5:$I$387,MATCH(B260,'[4]Кол-во'!$B$5:$B$387,0),8)</f>
        <v>0</v>
      </c>
      <c r="M260" s="8">
        <f>INDEX('[5]Кол-во'!$B$5:$I$387,MATCH(B260,'[5]Кол-во'!$B$5:$B$387,0),8)</f>
        <v>0</v>
      </c>
      <c r="N260" s="8">
        <f>INDEX('[6]Кол-во'!$B$5:$I$387,MATCH(B260,'[6]Кол-во'!$B$5:$B$387,0),8)</f>
        <v>5</v>
      </c>
      <c r="O260" s="8">
        <f>INDEX('[7]Кол-во'!$B$5:$I$387,MATCH(B260,'[7]Кол-во'!$B$5:$B$387,0),8)</f>
        <v>0</v>
      </c>
      <c r="P260" s="8">
        <f>INDEX('[8]Кол-во'!$B$5:$I$387,MATCH(B260,'[8]Кол-во'!$B$5:$B$387,0),8)</f>
        <v>2</v>
      </c>
      <c r="Q260" s="9">
        <f>INDEX('[9]Кол-во'!$B$5:$I$387,MATCH(B260,'[9]Кол-во'!$B$5:$B$387,0),8)</f>
        <v>0</v>
      </c>
      <c r="R260" s="8">
        <f>INDEX('[10]Кол-во'!$B$5:$I$387,MATCH(B260,'[10]Кол-во'!$B$5:$B$387,0),8)</f>
        <v>3</v>
      </c>
      <c r="S260" s="9">
        <v>2</v>
      </c>
    </row>
    <row r="261" spans="1:19" x14ac:dyDescent="0.25">
      <c r="A261" s="8">
        <v>253</v>
      </c>
      <c r="B261" s="12">
        <v>2278524</v>
      </c>
      <c r="C261" s="15" t="s">
        <v>273</v>
      </c>
      <c r="D261" s="9">
        <v>7</v>
      </c>
      <c r="E261" s="9" t="s">
        <v>0</v>
      </c>
      <c r="F261" s="10" t="s">
        <v>162</v>
      </c>
      <c r="G261" s="9" t="s">
        <v>12</v>
      </c>
      <c r="H261" s="8">
        <f t="shared" si="3"/>
        <v>41</v>
      </c>
      <c r="I261" s="8">
        <f>INDEX('[1]Кол-во'!$B$5:$I$387,MATCH(B261,'[1]Кол-во'!$B$5:$B$387,0),8)</f>
        <v>6</v>
      </c>
      <c r="J261" s="8">
        <f>INDEX('[2]Кол-во'!$B$5:$I$387,MATCH(B261,'[2]Кол-во'!$B$5:$B$387,0),8)</f>
        <v>0</v>
      </c>
      <c r="K261" s="8">
        <f>INDEX('[3]Кол-во'!$B$5:$I$387,MATCH(B261,'[3]Кол-во'!$B$5:$B$387,0),8)</f>
        <v>0</v>
      </c>
      <c r="L261" s="8">
        <f>INDEX('[4]Кол-во'!$B$5:$I$387,MATCH(B261,'[4]Кол-во'!$B$5:$B$387,0),8)</f>
        <v>1</v>
      </c>
      <c r="M261" s="8">
        <f>INDEX('[5]Кол-во'!$B$5:$I$387,MATCH(B261,'[5]Кол-во'!$B$5:$B$387,0),8)</f>
        <v>0</v>
      </c>
      <c r="N261" s="8">
        <f>INDEX('[6]Кол-во'!$B$5:$I$387,MATCH(B261,'[6]Кол-во'!$B$5:$B$387,0),8)</f>
        <v>13</v>
      </c>
      <c r="O261" s="8">
        <f>INDEX('[7]Кол-во'!$B$5:$I$387,MATCH(B261,'[7]Кол-во'!$B$5:$B$387,0),8)</f>
        <v>1</v>
      </c>
      <c r="P261" s="8">
        <f>INDEX('[8]Кол-во'!$B$5:$I$387,MATCH(B261,'[8]Кол-во'!$B$5:$B$387,0),8)</f>
        <v>8</v>
      </c>
      <c r="Q261" s="9">
        <f>INDEX('[9]Кол-во'!$B$5:$I$387,MATCH(B261,'[9]Кол-во'!$B$5:$B$387,0),8)</f>
        <v>1</v>
      </c>
      <c r="R261" s="8">
        <f>INDEX('[10]Кол-во'!$B$5:$I$387,MATCH(B261,'[10]Кол-во'!$B$5:$B$387,0),8)</f>
        <v>5</v>
      </c>
      <c r="S261" s="9">
        <v>6</v>
      </c>
    </row>
    <row r="262" spans="1:19" x14ac:dyDescent="0.25">
      <c r="A262" s="8">
        <v>254</v>
      </c>
      <c r="B262" s="12">
        <v>2278522</v>
      </c>
      <c r="C262" s="15" t="s">
        <v>274</v>
      </c>
      <c r="D262" s="9">
        <v>7</v>
      </c>
      <c r="E262" s="9" t="s">
        <v>0</v>
      </c>
      <c r="F262" s="10" t="s">
        <v>162</v>
      </c>
      <c r="G262" s="9" t="s">
        <v>12</v>
      </c>
      <c r="H262" s="8">
        <f t="shared" si="3"/>
        <v>59</v>
      </c>
      <c r="I262" s="8">
        <f>INDEX('[1]Кол-во'!$B$5:$I$387,MATCH(B262,'[1]Кол-во'!$B$5:$B$387,0),8)</f>
        <v>5</v>
      </c>
      <c r="J262" s="8">
        <f>INDEX('[2]Кол-во'!$B$5:$I$387,MATCH(B262,'[2]Кол-во'!$B$5:$B$387,0),8)</f>
        <v>0</v>
      </c>
      <c r="K262" s="8">
        <f>INDEX('[3]Кол-во'!$B$5:$I$387,MATCH(B262,'[3]Кол-во'!$B$5:$B$387,0),8)</f>
        <v>1</v>
      </c>
      <c r="L262" s="8">
        <f>INDEX('[4]Кол-во'!$B$5:$I$387,MATCH(B262,'[4]Кол-во'!$B$5:$B$387,0),8)</f>
        <v>1</v>
      </c>
      <c r="M262" s="8">
        <f>INDEX('[5]Кол-во'!$B$5:$I$387,MATCH(B262,'[5]Кол-во'!$B$5:$B$387,0),8)</f>
        <v>0</v>
      </c>
      <c r="N262" s="8">
        <f>INDEX('[6]Кол-во'!$B$5:$I$387,MATCH(B262,'[6]Кол-во'!$B$5:$B$387,0),8)</f>
        <v>22</v>
      </c>
      <c r="O262" s="8">
        <f>INDEX('[7]Кол-во'!$B$5:$I$387,MATCH(B262,'[7]Кол-во'!$B$5:$B$387,0),8)</f>
        <v>2</v>
      </c>
      <c r="P262" s="8">
        <f>INDEX('[8]Кол-во'!$B$5:$I$387,MATCH(B262,'[8]Кол-во'!$B$5:$B$387,0),8)</f>
        <v>9</v>
      </c>
      <c r="Q262" s="9">
        <f>INDEX('[9]Кол-во'!$B$5:$I$387,MATCH(B262,'[9]Кол-во'!$B$5:$B$387,0),8)</f>
        <v>2</v>
      </c>
      <c r="R262" s="8">
        <f>INDEX('[10]Кол-во'!$B$5:$I$387,MATCH(B262,'[10]Кол-во'!$B$5:$B$387,0),8)</f>
        <v>10</v>
      </c>
      <c r="S262" s="9">
        <v>7</v>
      </c>
    </row>
    <row r="263" spans="1:19" x14ac:dyDescent="0.25">
      <c r="A263" s="8">
        <v>255</v>
      </c>
      <c r="B263" s="12">
        <v>2278525</v>
      </c>
      <c r="C263" s="15" t="s">
        <v>275</v>
      </c>
      <c r="D263" s="9">
        <v>7</v>
      </c>
      <c r="E263" s="9" t="s">
        <v>0</v>
      </c>
      <c r="F263" s="10" t="s">
        <v>162</v>
      </c>
      <c r="G263" s="9" t="s">
        <v>12</v>
      </c>
      <c r="H263" s="8">
        <f t="shared" si="3"/>
        <v>53</v>
      </c>
      <c r="I263" s="8">
        <f>INDEX('[1]Кол-во'!$B$5:$I$387,MATCH(B263,'[1]Кол-во'!$B$5:$B$387,0),8)</f>
        <v>9</v>
      </c>
      <c r="J263" s="8">
        <f>INDEX('[2]Кол-во'!$B$5:$I$387,MATCH(B263,'[2]Кол-во'!$B$5:$B$387,0),8)</f>
        <v>0</v>
      </c>
      <c r="K263" s="8">
        <f>INDEX('[3]Кол-во'!$B$5:$I$387,MATCH(B263,'[3]Кол-во'!$B$5:$B$387,0),8)</f>
        <v>5</v>
      </c>
      <c r="L263" s="8">
        <f>INDEX('[4]Кол-во'!$B$5:$I$387,MATCH(B263,'[4]Кол-во'!$B$5:$B$387,0),8)</f>
        <v>2</v>
      </c>
      <c r="M263" s="8">
        <f>INDEX('[5]Кол-во'!$B$5:$I$387,MATCH(B263,'[5]Кол-во'!$B$5:$B$387,0),8)</f>
        <v>0</v>
      </c>
      <c r="N263" s="8">
        <f>INDEX('[6]Кол-во'!$B$5:$I$387,MATCH(B263,'[6]Кол-во'!$B$5:$B$387,0),8)</f>
        <v>18</v>
      </c>
      <c r="O263" s="8">
        <f>INDEX('[7]Кол-во'!$B$5:$I$387,MATCH(B263,'[7]Кол-во'!$B$5:$B$387,0),8)</f>
        <v>3</v>
      </c>
      <c r="P263" s="8">
        <f>INDEX('[8]Кол-во'!$B$5:$I$387,MATCH(B263,'[8]Кол-во'!$B$5:$B$387,0),8)</f>
        <v>11</v>
      </c>
      <c r="Q263" s="9">
        <f>INDEX('[9]Кол-во'!$B$5:$I$387,MATCH(B263,'[9]Кол-во'!$B$5:$B$387,0),8)</f>
        <v>1</v>
      </c>
      <c r="R263" s="8">
        <f>INDEX('[10]Кол-во'!$B$5:$I$387,MATCH(B263,'[10]Кол-во'!$B$5:$B$387,0),8)</f>
        <v>2</v>
      </c>
      <c r="S263" s="9">
        <v>2</v>
      </c>
    </row>
    <row r="264" spans="1:19" x14ac:dyDescent="0.25">
      <c r="A264" s="8">
        <v>256</v>
      </c>
      <c r="B264" s="12">
        <v>2275977</v>
      </c>
      <c r="C264" s="15" t="s">
        <v>276</v>
      </c>
      <c r="D264" s="9">
        <v>7</v>
      </c>
      <c r="E264" s="9" t="s">
        <v>0</v>
      </c>
      <c r="F264" s="10" t="s">
        <v>162</v>
      </c>
      <c r="G264" s="9" t="s">
        <v>12</v>
      </c>
      <c r="H264" s="8">
        <f t="shared" si="3"/>
        <v>169</v>
      </c>
      <c r="I264" s="8">
        <f>INDEX('[1]Кол-во'!$B$5:$I$387,MATCH(B264,'[1]Кол-во'!$B$5:$B$387,0),8)</f>
        <v>26</v>
      </c>
      <c r="J264" s="8">
        <f>INDEX('[2]Кол-во'!$B$5:$I$387,MATCH(B264,'[2]Кол-во'!$B$5:$B$387,0),8)</f>
        <v>0</v>
      </c>
      <c r="K264" s="8">
        <f>INDEX('[3]Кол-во'!$B$5:$I$387,MATCH(B264,'[3]Кол-во'!$B$5:$B$387,0),8)</f>
        <v>10</v>
      </c>
      <c r="L264" s="8">
        <f>INDEX('[4]Кол-во'!$B$5:$I$387,MATCH(B264,'[4]Кол-во'!$B$5:$B$387,0),8)</f>
        <v>11</v>
      </c>
      <c r="M264" s="8">
        <f>INDEX('[5]Кол-во'!$B$5:$I$387,MATCH(B264,'[5]Кол-во'!$B$5:$B$387,0),8)</f>
        <v>0</v>
      </c>
      <c r="N264" s="8">
        <f>INDEX('[6]Кол-во'!$B$5:$I$387,MATCH(B264,'[6]Кол-во'!$B$5:$B$387,0),8)</f>
        <v>41</v>
      </c>
      <c r="O264" s="8">
        <f>INDEX('[7]Кол-во'!$B$5:$I$387,MATCH(B264,'[7]Кол-во'!$B$5:$B$387,0),8)</f>
        <v>4</v>
      </c>
      <c r="P264" s="8">
        <f>INDEX('[8]Кол-во'!$B$5:$I$387,MATCH(B264,'[8]Кол-во'!$B$5:$B$387,0),8)</f>
        <v>36</v>
      </c>
      <c r="Q264" s="9">
        <f>INDEX('[9]Кол-во'!$B$5:$I$387,MATCH(B264,'[9]Кол-во'!$B$5:$B$387,0),8)</f>
        <v>4</v>
      </c>
      <c r="R264" s="8">
        <f>INDEX('[10]Кол-во'!$B$5:$I$387,MATCH(B264,'[10]Кол-во'!$B$5:$B$387,0),8)</f>
        <v>18</v>
      </c>
      <c r="S264" s="9">
        <v>19</v>
      </c>
    </row>
    <row r="265" spans="1:19" x14ac:dyDescent="0.25">
      <c r="A265" s="8">
        <v>257</v>
      </c>
      <c r="B265" s="12">
        <v>2280708</v>
      </c>
      <c r="C265" s="15" t="s">
        <v>277</v>
      </c>
      <c r="D265" s="9">
        <v>7</v>
      </c>
      <c r="E265" s="9" t="s">
        <v>0</v>
      </c>
      <c r="F265" s="10" t="s">
        <v>162</v>
      </c>
      <c r="G265" s="9" t="s">
        <v>12</v>
      </c>
      <c r="H265" s="8">
        <f t="shared" ref="H265:H328" si="4">I265+J265+K265+L265+M265+N265+O265+P265+Q265+R265+S265</f>
        <v>440</v>
      </c>
      <c r="I265" s="8">
        <f>INDEX('[1]Кол-во'!$B$5:$I$387,MATCH(B265,'[1]Кол-во'!$B$5:$B$387,0),8)</f>
        <v>68</v>
      </c>
      <c r="J265" s="8">
        <f>INDEX('[2]Кол-во'!$B$5:$I$387,MATCH(B265,'[2]Кол-во'!$B$5:$B$387,0),8)</f>
        <v>0</v>
      </c>
      <c r="K265" s="8">
        <f>INDEX('[3]Кол-во'!$B$5:$I$387,MATCH(B265,'[3]Кол-во'!$B$5:$B$387,0),8)</f>
        <v>32</v>
      </c>
      <c r="L265" s="8">
        <f>INDEX('[4]Кол-во'!$B$5:$I$387,MATCH(B265,'[4]Кол-во'!$B$5:$B$387,0),8)</f>
        <v>43</v>
      </c>
      <c r="M265" s="8">
        <f>INDEX('[5]Кол-во'!$B$5:$I$387,MATCH(B265,'[5]Кол-во'!$B$5:$B$387,0),8)</f>
        <v>0</v>
      </c>
      <c r="N265" s="8">
        <f>INDEX('[6]Кол-во'!$B$5:$I$387,MATCH(B265,'[6]Кол-во'!$B$5:$B$387,0),8)</f>
        <v>88</v>
      </c>
      <c r="O265" s="8">
        <f>INDEX('[7]Кол-во'!$B$5:$I$387,MATCH(B265,'[7]Кол-во'!$B$5:$B$387,0),8)</f>
        <v>8</v>
      </c>
      <c r="P265" s="8">
        <f>INDEX('[8]Кол-во'!$B$5:$I$387,MATCH(B265,'[8]Кол-во'!$B$5:$B$387,0),8)</f>
        <v>72</v>
      </c>
      <c r="Q265" s="9">
        <f>INDEX('[9]Кол-во'!$B$5:$I$387,MATCH(B265,'[9]Кол-во'!$B$5:$B$387,0),8)</f>
        <v>9</v>
      </c>
      <c r="R265" s="8">
        <f>INDEX('[10]Кол-во'!$B$5:$I$387,MATCH(B265,'[10]Кол-во'!$B$5:$B$387,0),8)</f>
        <v>73</v>
      </c>
      <c r="S265" s="9">
        <v>47</v>
      </c>
    </row>
    <row r="266" spans="1:19" x14ac:dyDescent="0.25">
      <c r="A266" s="8">
        <v>258</v>
      </c>
      <c r="B266" s="12">
        <v>2278498</v>
      </c>
      <c r="C266" s="15" t="s">
        <v>278</v>
      </c>
      <c r="D266" s="9">
        <v>7</v>
      </c>
      <c r="E266" s="9" t="s">
        <v>0</v>
      </c>
      <c r="F266" s="10" t="s">
        <v>162</v>
      </c>
      <c r="G266" s="9" t="s">
        <v>12</v>
      </c>
      <c r="H266" s="8">
        <f t="shared" si="4"/>
        <v>1087</v>
      </c>
      <c r="I266" s="8">
        <f>INDEX('[1]Кол-во'!$B$5:$I$387,MATCH(B266,'[1]Кол-во'!$B$5:$B$387,0),8)</f>
        <v>162</v>
      </c>
      <c r="J266" s="8">
        <f>INDEX('[2]Кол-во'!$B$5:$I$387,MATCH(B266,'[2]Кол-во'!$B$5:$B$387,0),8)</f>
        <v>0</v>
      </c>
      <c r="K266" s="8">
        <f>INDEX('[3]Кол-во'!$B$5:$I$387,MATCH(B266,'[3]Кол-во'!$B$5:$B$387,0),8)</f>
        <v>58</v>
      </c>
      <c r="L266" s="8">
        <f>INDEX('[4]Кол-во'!$B$5:$I$387,MATCH(B266,'[4]Кол-во'!$B$5:$B$387,0),8)</f>
        <v>56</v>
      </c>
      <c r="M266" s="8">
        <f>INDEX('[5]Кол-во'!$B$5:$I$387,MATCH(B266,'[5]Кол-во'!$B$5:$B$387,0),8)</f>
        <v>0</v>
      </c>
      <c r="N266" s="8">
        <f>INDEX('[6]Кол-во'!$B$5:$I$387,MATCH(B266,'[6]Кол-во'!$B$5:$B$387,0),8)</f>
        <v>239</v>
      </c>
      <c r="O266" s="8">
        <f>INDEX('[7]Кол-во'!$B$5:$I$387,MATCH(B266,'[7]Кол-во'!$B$5:$B$387,0),8)</f>
        <v>30</v>
      </c>
      <c r="P266" s="8">
        <f>INDEX('[8]Кол-во'!$B$5:$I$387,MATCH(B266,'[8]Кол-во'!$B$5:$B$387,0),8)</f>
        <v>209</v>
      </c>
      <c r="Q266" s="9">
        <f>INDEX('[9]Кол-во'!$B$5:$I$387,MATCH(B266,'[9]Кол-во'!$B$5:$B$387,0),8)</f>
        <v>30</v>
      </c>
      <c r="R266" s="8">
        <f>INDEX('[10]Кол-во'!$B$5:$I$387,MATCH(B266,'[10]Кол-во'!$B$5:$B$387,0),8)</f>
        <v>170</v>
      </c>
      <c r="S266" s="9">
        <v>133</v>
      </c>
    </row>
    <row r="267" spans="1:19" x14ac:dyDescent="0.25">
      <c r="A267" s="8">
        <v>259</v>
      </c>
      <c r="B267" s="12">
        <v>2278526</v>
      </c>
      <c r="C267" s="15" t="s">
        <v>279</v>
      </c>
      <c r="D267" s="9">
        <v>7</v>
      </c>
      <c r="E267" s="9" t="s">
        <v>0</v>
      </c>
      <c r="F267" s="10" t="s">
        <v>162</v>
      </c>
      <c r="G267" s="9" t="s">
        <v>12</v>
      </c>
      <c r="H267" s="8">
        <f t="shared" si="4"/>
        <v>1155</v>
      </c>
      <c r="I267" s="8">
        <f>INDEX('[1]Кол-во'!$B$5:$I$387,MATCH(B267,'[1]Кол-во'!$B$5:$B$387,0),8)</f>
        <v>223</v>
      </c>
      <c r="J267" s="8">
        <f>INDEX('[2]Кол-во'!$B$5:$I$387,MATCH(B267,'[2]Кол-во'!$B$5:$B$387,0),8)</f>
        <v>0</v>
      </c>
      <c r="K267" s="8">
        <f>INDEX('[3]Кол-во'!$B$5:$I$387,MATCH(B267,'[3]Кол-во'!$B$5:$B$387,0),8)</f>
        <v>55</v>
      </c>
      <c r="L267" s="8">
        <f>INDEX('[4]Кол-во'!$B$5:$I$387,MATCH(B267,'[4]Кол-во'!$B$5:$B$387,0),8)</f>
        <v>66</v>
      </c>
      <c r="M267" s="8">
        <f>INDEX('[5]Кол-во'!$B$5:$I$387,MATCH(B267,'[5]Кол-во'!$B$5:$B$387,0),8)</f>
        <v>0</v>
      </c>
      <c r="N267" s="8">
        <f>INDEX('[6]Кол-во'!$B$5:$I$387,MATCH(B267,'[6]Кол-во'!$B$5:$B$387,0),8)</f>
        <v>240</v>
      </c>
      <c r="O267" s="8">
        <f>INDEX('[7]Кол-во'!$B$5:$I$387,MATCH(B267,'[7]Кол-во'!$B$5:$B$387,0),8)</f>
        <v>3</v>
      </c>
      <c r="P267" s="8">
        <f>INDEX('[8]Кол-во'!$B$5:$I$387,MATCH(B267,'[8]Кол-во'!$B$5:$B$387,0),8)</f>
        <v>211</v>
      </c>
      <c r="Q267" s="9">
        <f>INDEX('[9]Кол-во'!$B$5:$I$387,MATCH(B267,'[9]Кол-во'!$B$5:$B$387,0),8)</f>
        <v>30</v>
      </c>
      <c r="R267" s="8">
        <f>INDEX('[10]Кол-во'!$B$5:$I$387,MATCH(B267,'[10]Кол-во'!$B$5:$B$387,0),8)</f>
        <v>215</v>
      </c>
      <c r="S267" s="9">
        <v>112</v>
      </c>
    </row>
    <row r="268" spans="1:19" x14ac:dyDescent="0.25">
      <c r="A268" s="8">
        <v>260</v>
      </c>
      <c r="B268" s="12">
        <v>2278527</v>
      </c>
      <c r="C268" s="15" t="s">
        <v>280</v>
      </c>
      <c r="D268" s="9">
        <v>7</v>
      </c>
      <c r="E268" s="9" t="s">
        <v>0</v>
      </c>
      <c r="F268" s="10" t="s">
        <v>162</v>
      </c>
      <c r="G268" s="9" t="s">
        <v>12</v>
      </c>
      <c r="H268" s="8">
        <f t="shared" si="4"/>
        <v>603</v>
      </c>
      <c r="I268" s="8">
        <f>INDEX('[1]Кол-во'!$B$5:$I$387,MATCH(B268,'[1]Кол-во'!$B$5:$B$387,0),8)</f>
        <v>127</v>
      </c>
      <c r="J268" s="8">
        <f>INDEX('[2]Кол-во'!$B$5:$I$387,MATCH(B268,'[2]Кол-во'!$B$5:$B$387,0),8)</f>
        <v>0</v>
      </c>
      <c r="K268" s="8">
        <f>INDEX('[3]Кол-во'!$B$5:$I$387,MATCH(B268,'[3]Кол-во'!$B$5:$B$387,0),8)</f>
        <v>23</v>
      </c>
      <c r="L268" s="8">
        <f>INDEX('[4]Кол-во'!$B$5:$I$387,MATCH(B268,'[4]Кол-во'!$B$5:$B$387,0),8)</f>
        <v>29</v>
      </c>
      <c r="M268" s="8">
        <f>INDEX('[5]Кол-во'!$B$5:$I$387,MATCH(B268,'[5]Кол-во'!$B$5:$B$387,0),8)</f>
        <v>0</v>
      </c>
      <c r="N268" s="8">
        <f>INDEX('[6]Кол-во'!$B$5:$I$387,MATCH(B268,'[6]Кол-во'!$B$5:$B$387,0),8)</f>
        <v>113</v>
      </c>
      <c r="O268" s="8">
        <f>INDEX('[7]Кол-во'!$B$5:$I$387,MATCH(B268,'[7]Кол-во'!$B$5:$B$387,0),8)</f>
        <v>30</v>
      </c>
      <c r="P268" s="8">
        <f>INDEX('[8]Кол-во'!$B$5:$I$387,MATCH(B268,'[8]Кол-во'!$B$5:$B$387,0),8)</f>
        <v>89</v>
      </c>
      <c r="Q268" s="9">
        <f>INDEX('[9]Кол-во'!$B$5:$I$387,MATCH(B268,'[9]Кол-во'!$B$5:$B$387,0),8)</f>
        <v>25</v>
      </c>
      <c r="R268" s="8">
        <f>INDEX('[10]Кол-во'!$B$5:$I$387,MATCH(B268,'[10]Кол-во'!$B$5:$B$387,0),8)</f>
        <v>115</v>
      </c>
      <c r="S268" s="9">
        <v>52</v>
      </c>
    </row>
    <row r="269" spans="1:19" x14ac:dyDescent="0.25">
      <c r="A269" s="8">
        <v>261</v>
      </c>
      <c r="B269" s="12">
        <v>2278528</v>
      </c>
      <c r="C269" s="15" t="s">
        <v>281</v>
      </c>
      <c r="D269" s="9">
        <v>7</v>
      </c>
      <c r="E269" s="9" t="s">
        <v>0</v>
      </c>
      <c r="F269" s="10" t="s">
        <v>162</v>
      </c>
      <c r="G269" s="9" t="s">
        <v>12</v>
      </c>
      <c r="H269" s="8">
        <f t="shared" si="4"/>
        <v>304</v>
      </c>
      <c r="I269" s="8">
        <f>INDEX('[1]Кол-во'!$B$5:$I$387,MATCH(B269,'[1]Кол-во'!$B$5:$B$387,0),8)</f>
        <v>70</v>
      </c>
      <c r="J269" s="8">
        <f>INDEX('[2]Кол-во'!$B$5:$I$387,MATCH(B269,'[2]Кол-во'!$B$5:$B$387,0),8)</f>
        <v>0</v>
      </c>
      <c r="K269" s="8">
        <f>INDEX('[3]Кол-во'!$B$5:$I$387,MATCH(B269,'[3]Кол-во'!$B$5:$B$387,0),8)</f>
        <v>11</v>
      </c>
      <c r="L269" s="8">
        <f>INDEX('[4]Кол-во'!$B$5:$I$387,MATCH(B269,'[4]Кол-во'!$B$5:$B$387,0),8)</f>
        <v>21</v>
      </c>
      <c r="M269" s="8">
        <f>INDEX('[5]Кол-во'!$B$5:$I$387,MATCH(B269,'[5]Кол-во'!$B$5:$B$387,0),8)</f>
        <v>0</v>
      </c>
      <c r="N269" s="8">
        <f>INDEX('[6]Кол-во'!$B$5:$I$387,MATCH(B269,'[6]Кол-во'!$B$5:$B$387,0),8)</f>
        <v>63</v>
      </c>
      <c r="O269" s="8">
        <f>INDEX('[7]Кол-во'!$B$5:$I$387,MATCH(B269,'[7]Кол-во'!$B$5:$B$387,0),8)</f>
        <v>6</v>
      </c>
      <c r="P269" s="8">
        <f>INDEX('[8]Кол-во'!$B$5:$I$387,MATCH(B269,'[8]Кол-во'!$B$5:$B$387,0),8)</f>
        <v>38</v>
      </c>
      <c r="Q269" s="9">
        <f>INDEX('[9]Кол-во'!$B$5:$I$387,MATCH(B269,'[9]Кол-во'!$B$5:$B$387,0),8)</f>
        <v>10</v>
      </c>
      <c r="R269" s="8">
        <f>INDEX('[10]Кол-во'!$B$5:$I$387,MATCH(B269,'[10]Кол-во'!$B$5:$B$387,0),8)</f>
        <v>59</v>
      </c>
      <c r="S269" s="9">
        <v>26</v>
      </c>
    </row>
    <row r="270" spans="1:19" x14ac:dyDescent="0.25">
      <c r="A270" s="8">
        <v>262</v>
      </c>
      <c r="B270" s="12">
        <v>2285245</v>
      </c>
      <c r="C270" s="15" t="s">
        <v>282</v>
      </c>
      <c r="D270" s="9">
        <v>7</v>
      </c>
      <c r="E270" s="9" t="s">
        <v>0</v>
      </c>
      <c r="F270" s="10" t="s">
        <v>162</v>
      </c>
      <c r="G270" s="9" t="s">
        <v>12</v>
      </c>
      <c r="H270" s="8">
        <f t="shared" si="4"/>
        <v>91</v>
      </c>
      <c r="I270" s="8">
        <f>INDEX('[1]Кол-во'!$B$5:$I$387,MATCH(B270,'[1]Кол-во'!$B$5:$B$387,0),8)</f>
        <v>25</v>
      </c>
      <c r="J270" s="8">
        <f>INDEX('[2]Кол-во'!$B$5:$I$387,MATCH(B270,'[2]Кол-во'!$B$5:$B$387,0),8)</f>
        <v>0</v>
      </c>
      <c r="K270" s="8">
        <f>INDEX('[3]Кол-во'!$B$5:$I$387,MATCH(B270,'[3]Кол-во'!$B$5:$B$387,0),8)</f>
        <v>4</v>
      </c>
      <c r="L270" s="8">
        <f>INDEX('[4]Кол-во'!$B$5:$I$387,MATCH(B270,'[4]Кол-во'!$B$5:$B$387,0),8)</f>
        <v>4</v>
      </c>
      <c r="M270" s="8">
        <f>INDEX('[5]Кол-во'!$B$5:$I$387,MATCH(B270,'[5]Кол-во'!$B$5:$B$387,0),8)</f>
        <v>0</v>
      </c>
      <c r="N270" s="8">
        <f>INDEX('[6]Кол-во'!$B$5:$I$387,MATCH(B270,'[6]Кол-во'!$B$5:$B$387,0),8)</f>
        <v>10</v>
      </c>
      <c r="O270" s="8">
        <f>INDEX('[7]Кол-во'!$B$5:$I$387,MATCH(B270,'[7]Кол-во'!$B$5:$B$387,0),8)</f>
        <v>4</v>
      </c>
      <c r="P270" s="8">
        <f>INDEX('[8]Кол-во'!$B$5:$I$387,MATCH(B270,'[8]Кол-во'!$B$5:$B$387,0),8)</f>
        <v>18</v>
      </c>
      <c r="Q270" s="9">
        <f>INDEX('[9]Кол-во'!$B$5:$I$387,MATCH(B270,'[9]Кол-во'!$B$5:$B$387,0),8)</f>
        <v>6</v>
      </c>
      <c r="R270" s="8">
        <f>INDEX('[10]Кол-во'!$B$5:$I$387,MATCH(B270,'[10]Кол-во'!$B$5:$B$387,0),8)</f>
        <v>12</v>
      </c>
      <c r="S270" s="9">
        <v>8</v>
      </c>
    </row>
    <row r="271" spans="1:19" x14ac:dyDescent="0.25">
      <c r="A271" s="8">
        <v>263</v>
      </c>
      <c r="B271" s="12">
        <v>2278865</v>
      </c>
      <c r="C271" s="15" t="s">
        <v>283</v>
      </c>
      <c r="D271" s="9">
        <v>7</v>
      </c>
      <c r="E271" s="9" t="s">
        <v>0</v>
      </c>
      <c r="F271" s="10" t="s">
        <v>162</v>
      </c>
      <c r="G271" s="9" t="s">
        <v>12</v>
      </c>
      <c r="H271" s="8">
        <f t="shared" si="4"/>
        <v>14</v>
      </c>
      <c r="I271" s="8">
        <f>INDEX('[1]Кол-во'!$B$5:$I$387,MATCH(B271,'[1]Кол-во'!$B$5:$B$387,0),8)</f>
        <v>4</v>
      </c>
      <c r="J271" s="8">
        <f>INDEX('[2]Кол-во'!$B$5:$I$387,MATCH(B271,'[2]Кол-во'!$B$5:$B$387,0),8)</f>
        <v>0</v>
      </c>
      <c r="K271" s="8">
        <f>INDEX('[3]Кол-во'!$B$5:$I$387,MATCH(B271,'[3]Кол-во'!$B$5:$B$387,0),8)</f>
        <v>1</v>
      </c>
      <c r="L271" s="8">
        <f>INDEX('[4]Кол-во'!$B$5:$I$387,MATCH(B271,'[4]Кол-во'!$B$5:$B$387,0),8)</f>
        <v>1</v>
      </c>
      <c r="M271" s="8">
        <f>INDEX('[5]Кол-во'!$B$5:$I$387,MATCH(B271,'[5]Кол-во'!$B$5:$B$387,0),8)</f>
        <v>0</v>
      </c>
      <c r="N271" s="8">
        <f>INDEX('[6]Кол-во'!$B$5:$I$387,MATCH(B271,'[6]Кол-во'!$B$5:$B$387,0),8)</f>
        <v>3</v>
      </c>
      <c r="O271" s="8">
        <f>INDEX('[7]Кол-во'!$B$5:$I$387,MATCH(B271,'[7]Кол-во'!$B$5:$B$387,0),8)</f>
        <v>0</v>
      </c>
      <c r="P271" s="8">
        <f>INDEX('[8]Кол-во'!$B$5:$I$387,MATCH(B271,'[8]Кол-во'!$B$5:$B$387,0),8)</f>
        <v>1</v>
      </c>
      <c r="Q271" s="9">
        <f>INDEX('[9]Кол-во'!$B$5:$I$387,MATCH(B271,'[9]Кол-во'!$B$5:$B$387,0),8)</f>
        <v>3</v>
      </c>
      <c r="R271" s="8">
        <f>INDEX('[10]Кол-во'!$B$5:$I$387,MATCH(B271,'[10]Кол-во'!$B$5:$B$387,0),8)</f>
        <v>0</v>
      </c>
      <c r="S271" s="9">
        <v>1</v>
      </c>
    </row>
    <row r="272" spans="1:19" x14ac:dyDescent="0.25">
      <c r="A272" s="8">
        <v>264</v>
      </c>
      <c r="B272" s="12">
        <v>2285246</v>
      </c>
      <c r="C272" s="15" t="s">
        <v>284</v>
      </c>
      <c r="D272" s="9">
        <v>7</v>
      </c>
      <c r="E272" s="9" t="s">
        <v>0</v>
      </c>
      <c r="F272" s="10" t="s">
        <v>162</v>
      </c>
      <c r="G272" s="9" t="s">
        <v>12</v>
      </c>
      <c r="H272" s="8">
        <f t="shared" si="4"/>
        <v>4</v>
      </c>
      <c r="I272" s="8">
        <f>INDEX('[1]Кол-во'!$B$5:$I$387,MATCH(B272,'[1]Кол-во'!$B$5:$B$387,0),8)</f>
        <v>1</v>
      </c>
      <c r="J272" s="8">
        <f>INDEX('[2]Кол-во'!$B$5:$I$387,MATCH(B272,'[2]Кол-во'!$B$5:$B$387,0),8)</f>
        <v>0</v>
      </c>
      <c r="K272" s="8">
        <f>INDEX('[3]Кол-во'!$B$5:$I$387,MATCH(B272,'[3]Кол-во'!$B$5:$B$387,0),8)</f>
        <v>0</v>
      </c>
      <c r="L272" s="8">
        <f>INDEX('[4]Кол-во'!$B$5:$I$387,MATCH(B272,'[4]Кол-во'!$B$5:$B$387,0),8)</f>
        <v>0</v>
      </c>
      <c r="M272" s="8">
        <f>INDEX('[5]Кол-во'!$B$5:$I$387,MATCH(B272,'[5]Кол-во'!$B$5:$B$387,0),8)</f>
        <v>0</v>
      </c>
      <c r="N272" s="8">
        <f>INDEX('[6]Кол-во'!$B$5:$I$387,MATCH(B272,'[6]Кол-во'!$B$5:$B$387,0),8)</f>
        <v>1</v>
      </c>
      <c r="O272" s="8">
        <f>INDEX('[7]Кол-во'!$B$5:$I$387,MATCH(B272,'[7]Кол-во'!$B$5:$B$387,0),8)</f>
        <v>0</v>
      </c>
      <c r="P272" s="8">
        <f>INDEX('[8]Кол-во'!$B$5:$I$387,MATCH(B272,'[8]Кол-во'!$B$5:$B$387,0),8)</f>
        <v>1</v>
      </c>
      <c r="Q272" s="9">
        <f>INDEX('[9]Кол-во'!$B$5:$I$387,MATCH(B272,'[9]Кол-во'!$B$5:$B$387,0),8)</f>
        <v>0</v>
      </c>
      <c r="R272" s="8">
        <f>INDEX('[10]Кол-во'!$B$5:$I$387,MATCH(B272,'[10]Кол-во'!$B$5:$B$387,0),8)</f>
        <v>0</v>
      </c>
      <c r="S272" s="9">
        <v>1</v>
      </c>
    </row>
    <row r="273" spans="1:19" x14ac:dyDescent="0.25">
      <c r="A273" s="8">
        <v>265</v>
      </c>
      <c r="B273" s="12">
        <v>2332718</v>
      </c>
      <c r="C273" s="15" t="s">
        <v>285</v>
      </c>
      <c r="D273" s="9">
        <v>7</v>
      </c>
      <c r="E273" s="9" t="s">
        <v>0</v>
      </c>
      <c r="F273" s="10" t="s">
        <v>162</v>
      </c>
      <c r="G273" s="9" t="s">
        <v>12</v>
      </c>
      <c r="H273" s="8">
        <f t="shared" si="4"/>
        <v>18</v>
      </c>
      <c r="I273" s="8">
        <f>INDEX('[1]Кол-во'!$B$5:$I$387,MATCH(B273,'[1]Кол-во'!$B$5:$B$387,0),8)</f>
        <v>0</v>
      </c>
      <c r="J273" s="8">
        <f>INDEX('[2]Кол-во'!$B$5:$I$387,MATCH(B273,'[2]Кол-во'!$B$5:$B$387,0),8)</f>
        <v>0</v>
      </c>
      <c r="K273" s="8">
        <f>INDEX('[3]Кол-во'!$B$5:$I$387,MATCH(B273,'[3]Кол-во'!$B$5:$B$387,0),8)</f>
        <v>0</v>
      </c>
      <c r="L273" s="8">
        <f>INDEX('[4]Кол-во'!$B$5:$I$387,MATCH(B273,'[4]Кол-во'!$B$5:$B$387,0),8)</f>
        <v>0</v>
      </c>
      <c r="M273" s="8">
        <f>INDEX('[5]Кол-во'!$B$5:$I$387,MATCH(B273,'[5]Кол-во'!$B$5:$B$387,0),8)</f>
        <v>0</v>
      </c>
      <c r="N273" s="8">
        <f>INDEX('[6]Кол-во'!$B$5:$I$387,MATCH(B273,'[6]Кол-во'!$B$5:$B$387,0),8)</f>
        <v>17</v>
      </c>
      <c r="O273" s="8">
        <f>INDEX('[7]Кол-во'!$B$5:$I$387,MATCH(B273,'[7]Кол-во'!$B$5:$B$387,0),8)</f>
        <v>0</v>
      </c>
      <c r="P273" s="8">
        <f>INDEX('[8]Кол-во'!$B$5:$I$387,MATCH(B273,'[8]Кол-во'!$B$5:$B$387,0),8)</f>
        <v>1</v>
      </c>
      <c r="Q273" s="9">
        <f>INDEX('[9]Кол-во'!$B$5:$I$387,MATCH(B273,'[9]Кол-во'!$B$5:$B$387,0),8)</f>
        <v>0</v>
      </c>
      <c r="R273" s="8">
        <f>INDEX('[10]Кол-во'!$B$5:$I$387,MATCH(B273,'[10]Кол-во'!$B$5:$B$387,0),8)</f>
        <v>0</v>
      </c>
      <c r="S273" s="9"/>
    </row>
    <row r="274" spans="1:19" x14ac:dyDescent="0.25">
      <c r="A274" s="8">
        <v>266</v>
      </c>
      <c r="B274" s="12">
        <v>2279482</v>
      </c>
      <c r="C274" s="15" t="s">
        <v>286</v>
      </c>
      <c r="D274" s="9">
        <v>7</v>
      </c>
      <c r="E274" s="9" t="s">
        <v>0</v>
      </c>
      <c r="F274" s="10" t="s">
        <v>287</v>
      </c>
      <c r="G274" s="9" t="s">
        <v>9</v>
      </c>
      <c r="H274" s="8">
        <f t="shared" si="4"/>
        <v>2</v>
      </c>
      <c r="I274" s="8">
        <f>INDEX('[1]Кол-во'!$B$5:$I$387,MATCH(B274,'[1]Кол-во'!$B$5:$B$387,0),8)</f>
        <v>0</v>
      </c>
      <c r="J274" s="8">
        <f>INDEX('[2]Кол-во'!$B$5:$I$387,MATCH(B274,'[2]Кол-во'!$B$5:$B$387,0),8)</f>
        <v>0</v>
      </c>
      <c r="K274" s="8">
        <f>INDEX('[3]Кол-во'!$B$5:$I$387,MATCH(B274,'[3]Кол-во'!$B$5:$B$387,0),8)</f>
        <v>0</v>
      </c>
      <c r="L274" s="8">
        <f>INDEX('[4]Кол-во'!$B$5:$I$387,MATCH(B274,'[4]Кол-во'!$B$5:$B$387,0),8)</f>
        <v>1</v>
      </c>
      <c r="M274" s="8">
        <f>INDEX('[5]Кол-во'!$B$5:$I$387,MATCH(B274,'[5]Кол-во'!$B$5:$B$387,0),8)</f>
        <v>0</v>
      </c>
      <c r="N274" s="8">
        <f>INDEX('[6]Кол-во'!$B$5:$I$387,MATCH(B274,'[6]Кол-во'!$B$5:$B$387,0),8)</f>
        <v>0</v>
      </c>
      <c r="O274" s="8">
        <f>INDEX('[7]Кол-во'!$B$5:$I$387,MATCH(B274,'[7]Кол-во'!$B$5:$B$387,0),8)</f>
        <v>0</v>
      </c>
      <c r="P274" s="8">
        <f>INDEX('[8]Кол-во'!$B$5:$I$387,MATCH(B274,'[8]Кол-во'!$B$5:$B$387,0),8)</f>
        <v>0</v>
      </c>
      <c r="Q274" s="9">
        <f>INDEX('[9]Кол-во'!$B$5:$I$387,MATCH(B274,'[9]Кол-во'!$B$5:$B$387,0),8)</f>
        <v>0</v>
      </c>
      <c r="R274" s="8">
        <f>INDEX('[10]Кол-во'!$B$5:$I$387,MATCH(B274,'[10]Кол-во'!$B$5:$B$387,0),8)</f>
        <v>0</v>
      </c>
      <c r="S274" s="9">
        <v>1</v>
      </c>
    </row>
    <row r="275" spans="1:19" x14ac:dyDescent="0.25">
      <c r="A275" s="8">
        <v>267</v>
      </c>
      <c r="B275" s="12">
        <v>2279510</v>
      </c>
      <c r="C275" s="15" t="s">
        <v>288</v>
      </c>
      <c r="D275" s="9">
        <v>7</v>
      </c>
      <c r="E275" s="9" t="s">
        <v>0</v>
      </c>
      <c r="F275" s="10" t="s">
        <v>287</v>
      </c>
      <c r="G275" s="9" t="s">
        <v>9</v>
      </c>
      <c r="H275" s="8">
        <f t="shared" si="4"/>
        <v>3</v>
      </c>
      <c r="I275" s="8">
        <f>INDEX('[1]Кол-во'!$B$5:$I$387,MATCH(B275,'[1]Кол-во'!$B$5:$B$387,0),8)</f>
        <v>0</v>
      </c>
      <c r="J275" s="8">
        <f>INDEX('[2]Кол-во'!$B$5:$I$387,MATCH(B275,'[2]Кол-во'!$B$5:$B$387,0),8)</f>
        <v>0</v>
      </c>
      <c r="K275" s="8">
        <f>INDEX('[3]Кол-во'!$B$5:$I$387,MATCH(B275,'[3]Кол-во'!$B$5:$B$387,0),8)</f>
        <v>0</v>
      </c>
      <c r="L275" s="8">
        <f>INDEX('[4]Кол-во'!$B$5:$I$387,MATCH(B275,'[4]Кол-во'!$B$5:$B$387,0),8)</f>
        <v>0</v>
      </c>
      <c r="M275" s="8">
        <f>INDEX('[5]Кол-во'!$B$5:$I$387,MATCH(B275,'[5]Кол-во'!$B$5:$B$387,0),8)</f>
        <v>0</v>
      </c>
      <c r="N275" s="8">
        <f>INDEX('[6]Кол-во'!$B$5:$I$387,MATCH(B275,'[6]Кол-во'!$B$5:$B$387,0),8)</f>
        <v>0</v>
      </c>
      <c r="O275" s="8">
        <f>INDEX('[7]Кол-во'!$B$5:$I$387,MATCH(B275,'[7]Кол-во'!$B$5:$B$387,0),8)</f>
        <v>0</v>
      </c>
      <c r="P275" s="8">
        <f>INDEX('[8]Кол-во'!$B$5:$I$387,MATCH(B275,'[8]Кол-во'!$B$5:$B$387,0),8)</f>
        <v>0</v>
      </c>
      <c r="Q275" s="9">
        <f>INDEX('[9]Кол-во'!$B$5:$I$387,MATCH(B275,'[9]Кол-во'!$B$5:$B$387,0),8)</f>
        <v>0</v>
      </c>
      <c r="R275" s="8">
        <f>INDEX('[10]Кол-во'!$B$5:$I$387,MATCH(B275,'[10]Кол-во'!$B$5:$B$387,0),8)</f>
        <v>0</v>
      </c>
      <c r="S275" s="9">
        <v>3</v>
      </c>
    </row>
    <row r="276" spans="1:19" x14ac:dyDescent="0.25">
      <c r="A276" s="8">
        <v>268</v>
      </c>
      <c r="B276" s="12">
        <v>2279504</v>
      </c>
      <c r="C276" s="15" t="s">
        <v>289</v>
      </c>
      <c r="D276" s="9">
        <v>7</v>
      </c>
      <c r="E276" s="9" t="s">
        <v>0</v>
      </c>
      <c r="F276" s="10" t="s">
        <v>287</v>
      </c>
      <c r="G276" s="9" t="s">
        <v>9</v>
      </c>
      <c r="H276" s="8">
        <f t="shared" si="4"/>
        <v>9</v>
      </c>
      <c r="I276" s="8">
        <f>INDEX('[1]Кол-во'!$B$5:$I$387,MATCH(B276,'[1]Кол-во'!$B$5:$B$387,0),8)</f>
        <v>0</v>
      </c>
      <c r="J276" s="8">
        <f>INDEX('[2]Кол-во'!$B$5:$I$387,MATCH(B276,'[2]Кол-во'!$B$5:$B$387,0),8)</f>
        <v>0</v>
      </c>
      <c r="K276" s="8">
        <f>INDEX('[3]Кол-во'!$B$5:$I$387,MATCH(B276,'[3]Кол-во'!$B$5:$B$387,0),8)</f>
        <v>0</v>
      </c>
      <c r="L276" s="8">
        <f>INDEX('[4]Кол-во'!$B$5:$I$387,MATCH(B276,'[4]Кол-во'!$B$5:$B$387,0),8)</f>
        <v>5</v>
      </c>
      <c r="M276" s="8">
        <f>INDEX('[5]Кол-во'!$B$5:$I$387,MATCH(B276,'[5]Кол-во'!$B$5:$B$387,0),8)</f>
        <v>0</v>
      </c>
      <c r="N276" s="8">
        <f>INDEX('[6]Кол-во'!$B$5:$I$387,MATCH(B276,'[6]Кол-во'!$B$5:$B$387,0),8)</f>
        <v>0</v>
      </c>
      <c r="O276" s="8">
        <f>INDEX('[7]Кол-во'!$B$5:$I$387,MATCH(B276,'[7]Кол-во'!$B$5:$B$387,0),8)</f>
        <v>0</v>
      </c>
      <c r="P276" s="8">
        <f>INDEX('[8]Кол-во'!$B$5:$I$387,MATCH(B276,'[8]Кол-во'!$B$5:$B$387,0),8)</f>
        <v>0</v>
      </c>
      <c r="Q276" s="9">
        <f>INDEX('[9]Кол-во'!$B$5:$I$387,MATCH(B276,'[9]Кол-во'!$B$5:$B$387,0),8)</f>
        <v>0</v>
      </c>
      <c r="R276" s="8">
        <f>INDEX('[10]Кол-во'!$B$5:$I$387,MATCH(B276,'[10]Кол-во'!$B$5:$B$387,0),8)</f>
        <v>0</v>
      </c>
      <c r="S276" s="9">
        <v>4</v>
      </c>
    </row>
    <row r="277" spans="1:19" x14ac:dyDescent="0.25">
      <c r="A277" s="8">
        <v>269</v>
      </c>
      <c r="B277" s="12">
        <v>2279511</v>
      </c>
      <c r="C277" s="15" t="s">
        <v>290</v>
      </c>
      <c r="D277" s="9">
        <v>7</v>
      </c>
      <c r="E277" s="9" t="s">
        <v>0</v>
      </c>
      <c r="F277" s="10" t="s">
        <v>287</v>
      </c>
      <c r="G277" s="9" t="s">
        <v>9</v>
      </c>
      <c r="H277" s="8">
        <f t="shared" si="4"/>
        <v>126</v>
      </c>
      <c r="I277" s="8">
        <f>INDEX('[1]Кол-во'!$B$5:$I$387,MATCH(B277,'[1]Кол-во'!$B$5:$B$387,0),8)</f>
        <v>0</v>
      </c>
      <c r="J277" s="8">
        <f>INDEX('[2]Кол-во'!$B$5:$I$387,MATCH(B277,'[2]Кол-во'!$B$5:$B$387,0),8)</f>
        <v>0</v>
      </c>
      <c r="K277" s="8">
        <f>INDEX('[3]Кол-во'!$B$5:$I$387,MATCH(B277,'[3]Кол-во'!$B$5:$B$387,0),8)</f>
        <v>0</v>
      </c>
      <c r="L277" s="8">
        <f>INDEX('[4]Кол-во'!$B$5:$I$387,MATCH(B277,'[4]Кол-во'!$B$5:$B$387,0),8)</f>
        <v>5</v>
      </c>
      <c r="M277" s="8">
        <f>INDEX('[5]Кол-во'!$B$5:$I$387,MATCH(B277,'[5]Кол-во'!$B$5:$B$387,0),8)</f>
        <v>0</v>
      </c>
      <c r="N277" s="8">
        <f>INDEX('[6]Кол-во'!$B$5:$I$387,MATCH(B277,'[6]Кол-во'!$B$5:$B$387,0),8)</f>
        <v>100</v>
      </c>
      <c r="O277" s="8">
        <f>INDEX('[7]Кол-во'!$B$5:$I$387,MATCH(B277,'[7]Кол-во'!$B$5:$B$387,0),8)</f>
        <v>0</v>
      </c>
      <c r="P277" s="8">
        <f>INDEX('[8]Кол-во'!$B$5:$I$387,MATCH(B277,'[8]Кол-во'!$B$5:$B$387,0),8)</f>
        <v>0</v>
      </c>
      <c r="Q277" s="9">
        <f>INDEX('[9]Кол-во'!$B$5:$I$387,MATCH(B277,'[9]Кол-во'!$B$5:$B$387,0),8)</f>
        <v>0</v>
      </c>
      <c r="R277" s="8">
        <f>INDEX('[10]Кол-во'!$B$5:$I$387,MATCH(B277,'[10]Кол-во'!$B$5:$B$387,0),8)</f>
        <v>0</v>
      </c>
      <c r="S277" s="9">
        <v>21</v>
      </c>
    </row>
    <row r="278" spans="1:19" x14ac:dyDescent="0.25">
      <c r="A278" s="8">
        <v>270</v>
      </c>
      <c r="B278" s="12">
        <v>2279512</v>
      </c>
      <c r="C278" s="15" t="s">
        <v>291</v>
      </c>
      <c r="D278" s="9">
        <v>7</v>
      </c>
      <c r="E278" s="9" t="s">
        <v>0</v>
      </c>
      <c r="F278" s="10" t="s">
        <v>287</v>
      </c>
      <c r="G278" s="9" t="s">
        <v>9</v>
      </c>
      <c r="H278" s="8">
        <f t="shared" si="4"/>
        <v>107</v>
      </c>
      <c r="I278" s="8">
        <f>INDEX('[1]Кол-во'!$B$5:$I$387,MATCH(B278,'[1]Кол-во'!$B$5:$B$387,0),8)</f>
        <v>0</v>
      </c>
      <c r="J278" s="8">
        <f>INDEX('[2]Кол-во'!$B$5:$I$387,MATCH(B278,'[2]Кол-во'!$B$5:$B$387,0),8)</f>
        <v>0</v>
      </c>
      <c r="K278" s="8">
        <f>INDEX('[3]Кол-во'!$B$5:$I$387,MATCH(B278,'[3]Кол-во'!$B$5:$B$387,0),8)</f>
        <v>0</v>
      </c>
      <c r="L278" s="8">
        <f>INDEX('[4]Кол-во'!$B$5:$I$387,MATCH(B278,'[4]Кол-во'!$B$5:$B$387,0),8)</f>
        <v>5</v>
      </c>
      <c r="M278" s="8">
        <f>INDEX('[5]Кол-во'!$B$5:$I$387,MATCH(B278,'[5]Кол-во'!$B$5:$B$387,0),8)</f>
        <v>0</v>
      </c>
      <c r="N278" s="8">
        <f>INDEX('[6]Кол-во'!$B$5:$I$387,MATCH(B278,'[6]Кол-во'!$B$5:$B$387,0),8)</f>
        <v>100</v>
      </c>
      <c r="O278" s="8">
        <f>INDEX('[7]Кол-во'!$B$5:$I$387,MATCH(B278,'[7]Кол-во'!$B$5:$B$387,0),8)</f>
        <v>0</v>
      </c>
      <c r="P278" s="8">
        <f>INDEX('[8]Кол-во'!$B$5:$I$387,MATCH(B278,'[8]Кол-во'!$B$5:$B$387,0),8)</f>
        <v>0</v>
      </c>
      <c r="Q278" s="9">
        <f>INDEX('[9]Кол-во'!$B$5:$I$387,MATCH(B278,'[9]Кол-во'!$B$5:$B$387,0),8)</f>
        <v>0</v>
      </c>
      <c r="R278" s="8">
        <f>INDEX('[10]Кол-во'!$B$5:$I$387,MATCH(B278,'[10]Кол-во'!$B$5:$B$387,0),8)</f>
        <v>0</v>
      </c>
      <c r="S278" s="9">
        <v>2</v>
      </c>
    </row>
    <row r="279" spans="1:19" x14ac:dyDescent="0.25">
      <c r="A279" s="8">
        <v>271</v>
      </c>
      <c r="B279" s="12">
        <v>2279505</v>
      </c>
      <c r="C279" s="15" t="s">
        <v>292</v>
      </c>
      <c r="D279" s="9">
        <v>7</v>
      </c>
      <c r="E279" s="9" t="s">
        <v>0</v>
      </c>
      <c r="F279" s="10" t="s">
        <v>287</v>
      </c>
      <c r="G279" s="9" t="s">
        <v>9</v>
      </c>
      <c r="H279" s="8">
        <f t="shared" si="4"/>
        <v>5</v>
      </c>
      <c r="I279" s="8">
        <f>INDEX('[1]Кол-во'!$B$5:$I$387,MATCH(B279,'[1]Кол-во'!$B$5:$B$387,0),8)</f>
        <v>0</v>
      </c>
      <c r="J279" s="8">
        <f>INDEX('[2]Кол-во'!$B$5:$I$387,MATCH(B279,'[2]Кол-во'!$B$5:$B$387,0),8)</f>
        <v>0</v>
      </c>
      <c r="K279" s="8">
        <f>INDEX('[3]Кол-во'!$B$5:$I$387,MATCH(B279,'[3]Кол-во'!$B$5:$B$387,0),8)</f>
        <v>0</v>
      </c>
      <c r="L279" s="8">
        <f>INDEX('[4]Кол-во'!$B$5:$I$387,MATCH(B279,'[4]Кол-во'!$B$5:$B$387,0),8)</f>
        <v>3</v>
      </c>
      <c r="M279" s="8">
        <f>INDEX('[5]Кол-во'!$B$5:$I$387,MATCH(B279,'[5]Кол-во'!$B$5:$B$387,0),8)</f>
        <v>0</v>
      </c>
      <c r="N279" s="8">
        <f>INDEX('[6]Кол-во'!$B$5:$I$387,MATCH(B279,'[6]Кол-во'!$B$5:$B$387,0),8)</f>
        <v>0</v>
      </c>
      <c r="O279" s="8">
        <f>INDEX('[7]Кол-во'!$B$5:$I$387,MATCH(B279,'[7]Кол-во'!$B$5:$B$387,0),8)</f>
        <v>0</v>
      </c>
      <c r="P279" s="8">
        <f>INDEX('[8]Кол-во'!$B$5:$I$387,MATCH(B279,'[8]Кол-во'!$B$5:$B$387,0),8)</f>
        <v>0</v>
      </c>
      <c r="Q279" s="9">
        <f>INDEX('[9]Кол-во'!$B$5:$I$387,MATCH(B279,'[9]Кол-во'!$B$5:$B$387,0),8)</f>
        <v>0</v>
      </c>
      <c r="R279" s="8">
        <f>INDEX('[10]Кол-во'!$B$5:$I$387,MATCH(B279,'[10]Кол-во'!$B$5:$B$387,0),8)</f>
        <v>0</v>
      </c>
      <c r="S279" s="9">
        <v>2</v>
      </c>
    </row>
    <row r="280" spans="1:19" x14ac:dyDescent="0.25">
      <c r="A280" s="8">
        <v>272</v>
      </c>
      <c r="B280" s="12">
        <v>2283255</v>
      </c>
      <c r="C280" s="15" t="s">
        <v>293</v>
      </c>
      <c r="D280" s="9">
        <v>7</v>
      </c>
      <c r="E280" s="9" t="s">
        <v>0</v>
      </c>
      <c r="F280" s="10" t="s">
        <v>287</v>
      </c>
      <c r="G280" s="9" t="s">
        <v>9</v>
      </c>
      <c r="H280" s="8">
        <f t="shared" si="4"/>
        <v>137</v>
      </c>
      <c r="I280" s="8">
        <f>INDEX('[1]Кол-во'!$B$5:$I$387,MATCH(B280,'[1]Кол-во'!$B$5:$B$387,0),8)</f>
        <v>0</v>
      </c>
      <c r="J280" s="8">
        <f>INDEX('[2]Кол-во'!$B$5:$I$387,MATCH(B280,'[2]Кол-во'!$B$5:$B$387,0),8)</f>
        <v>15</v>
      </c>
      <c r="K280" s="8">
        <f>INDEX('[3]Кол-во'!$B$5:$I$387,MATCH(B280,'[3]Кол-во'!$B$5:$B$387,0),8)</f>
        <v>0</v>
      </c>
      <c r="L280" s="8">
        <f>INDEX('[4]Кол-во'!$B$5:$I$387,MATCH(B280,'[4]Кол-во'!$B$5:$B$387,0),8)</f>
        <v>5</v>
      </c>
      <c r="M280" s="8">
        <f>INDEX('[5]Кол-во'!$B$5:$I$387,MATCH(B280,'[5]Кол-во'!$B$5:$B$387,0),8)</f>
        <v>0</v>
      </c>
      <c r="N280" s="8">
        <f>INDEX('[6]Кол-во'!$B$5:$I$387,MATCH(B280,'[6]Кол-во'!$B$5:$B$387,0),8)</f>
        <v>100</v>
      </c>
      <c r="O280" s="8">
        <f>INDEX('[7]Кол-во'!$B$5:$I$387,MATCH(B280,'[7]Кол-во'!$B$5:$B$387,0),8)</f>
        <v>0</v>
      </c>
      <c r="P280" s="8">
        <f>INDEX('[8]Кол-во'!$B$5:$I$387,MATCH(B280,'[8]Кол-во'!$B$5:$B$387,0),8)</f>
        <v>0</v>
      </c>
      <c r="Q280" s="9">
        <f>INDEX('[9]Кол-во'!$B$5:$I$387,MATCH(B280,'[9]Кол-во'!$B$5:$B$387,0),8)</f>
        <v>0</v>
      </c>
      <c r="R280" s="8">
        <f>INDEX('[10]Кол-во'!$B$5:$I$387,MATCH(B280,'[10]Кол-во'!$B$5:$B$387,0),8)</f>
        <v>0</v>
      </c>
      <c r="S280" s="9">
        <v>17</v>
      </c>
    </row>
    <row r="281" spans="1:19" x14ac:dyDescent="0.25">
      <c r="A281" s="8">
        <v>273</v>
      </c>
      <c r="B281" s="12">
        <v>2283260</v>
      </c>
      <c r="C281" s="15" t="s">
        <v>294</v>
      </c>
      <c r="D281" s="9">
        <v>7</v>
      </c>
      <c r="E281" s="9" t="s">
        <v>0</v>
      </c>
      <c r="F281" s="10" t="s">
        <v>287</v>
      </c>
      <c r="G281" s="9" t="s">
        <v>9</v>
      </c>
      <c r="H281" s="8">
        <f t="shared" si="4"/>
        <v>627</v>
      </c>
      <c r="I281" s="8">
        <f>INDEX('[1]Кол-во'!$B$5:$I$387,MATCH(B281,'[1]Кол-во'!$B$5:$B$387,0),8)</f>
        <v>484</v>
      </c>
      <c r="J281" s="8">
        <f>INDEX('[2]Кол-во'!$B$5:$I$387,MATCH(B281,'[2]Кол-во'!$B$5:$B$387,0),8)</f>
        <v>15</v>
      </c>
      <c r="K281" s="8">
        <f>INDEX('[3]Кол-во'!$B$5:$I$387,MATCH(B281,'[3]Кол-во'!$B$5:$B$387,0),8)</f>
        <v>0</v>
      </c>
      <c r="L281" s="8">
        <f>INDEX('[4]Кол-во'!$B$5:$I$387,MATCH(B281,'[4]Кол-во'!$B$5:$B$387,0),8)</f>
        <v>5</v>
      </c>
      <c r="M281" s="8">
        <f>INDEX('[5]Кол-во'!$B$5:$I$387,MATCH(B281,'[5]Кол-во'!$B$5:$B$387,0),8)</f>
        <v>0</v>
      </c>
      <c r="N281" s="8">
        <f>INDEX('[6]Кол-во'!$B$5:$I$387,MATCH(B281,'[6]Кол-во'!$B$5:$B$387,0),8)</f>
        <v>100</v>
      </c>
      <c r="O281" s="8">
        <f>INDEX('[7]Кол-во'!$B$5:$I$387,MATCH(B281,'[7]Кол-во'!$B$5:$B$387,0),8)</f>
        <v>0</v>
      </c>
      <c r="P281" s="8">
        <f>INDEX('[8]Кол-во'!$B$5:$I$387,MATCH(B281,'[8]Кол-во'!$B$5:$B$387,0),8)</f>
        <v>0</v>
      </c>
      <c r="Q281" s="9">
        <f>INDEX('[9]Кол-во'!$B$5:$I$387,MATCH(B281,'[9]Кол-во'!$B$5:$B$387,0),8)</f>
        <v>0</v>
      </c>
      <c r="R281" s="8">
        <f>INDEX('[10]Кол-во'!$B$5:$I$387,MATCH(B281,'[10]Кол-во'!$B$5:$B$387,0),8)</f>
        <v>0</v>
      </c>
      <c r="S281" s="9">
        <v>23</v>
      </c>
    </row>
    <row r="282" spans="1:19" x14ac:dyDescent="0.25">
      <c r="A282" s="8">
        <v>274</v>
      </c>
      <c r="B282" s="12">
        <v>2279927</v>
      </c>
      <c r="C282" s="15" t="s">
        <v>295</v>
      </c>
      <c r="D282" s="9">
        <v>7</v>
      </c>
      <c r="E282" s="9" t="s">
        <v>0</v>
      </c>
      <c r="F282" s="10" t="s">
        <v>287</v>
      </c>
      <c r="G282" s="9" t="s">
        <v>9</v>
      </c>
      <c r="H282" s="8">
        <f t="shared" si="4"/>
        <v>8</v>
      </c>
      <c r="I282" s="8">
        <f>INDEX('[1]Кол-во'!$B$5:$I$387,MATCH(B282,'[1]Кол-во'!$B$5:$B$387,0),8)</f>
        <v>0</v>
      </c>
      <c r="J282" s="8">
        <f>INDEX('[2]Кол-во'!$B$5:$I$387,MATCH(B282,'[2]Кол-во'!$B$5:$B$387,0),8)</f>
        <v>0</v>
      </c>
      <c r="K282" s="8">
        <f>INDEX('[3]Кол-во'!$B$5:$I$387,MATCH(B282,'[3]Кол-во'!$B$5:$B$387,0),8)</f>
        <v>0</v>
      </c>
      <c r="L282" s="8">
        <f>INDEX('[4]Кол-во'!$B$5:$I$387,MATCH(B282,'[4]Кол-во'!$B$5:$B$387,0),8)</f>
        <v>2</v>
      </c>
      <c r="M282" s="8">
        <f>INDEX('[5]Кол-во'!$B$5:$I$387,MATCH(B282,'[5]Кол-во'!$B$5:$B$387,0),8)</f>
        <v>0</v>
      </c>
      <c r="N282" s="8">
        <f>INDEX('[6]Кол-во'!$B$5:$I$387,MATCH(B282,'[6]Кол-во'!$B$5:$B$387,0),8)</f>
        <v>6</v>
      </c>
      <c r="O282" s="8">
        <f>INDEX('[7]Кол-во'!$B$5:$I$387,MATCH(B282,'[7]Кол-во'!$B$5:$B$387,0),8)</f>
        <v>0</v>
      </c>
      <c r="P282" s="8">
        <f>INDEX('[8]Кол-во'!$B$5:$I$387,MATCH(B282,'[8]Кол-во'!$B$5:$B$387,0),8)</f>
        <v>0</v>
      </c>
      <c r="Q282" s="9">
        <f>INDEX('[9]Кол-во'!$B$5:$I$387,MATCH(B282,'[9]Кол-во'!$B$5:$B$387,0),8)</f>
        <v>0</v>
      </c>
      <c r="R282" s="8">
        <f>INDEX('[10]Кол-во'!$B$5:$I$387,MATCH(B282,'[10]Кол-во'!$B$5:$B$387,0),8)</f>
        <v>0</v>
      </c>
      <c r="S282" s="9"/>
    </row>
    <row r="283" spans="1:19" x14ac:dyDescent="0.25">
      <c r="A283" s="8">
        <v>275</v>
      </c>
      <c r="B283" s="12">
        <v>2279509</v>
      </c>
      <c r="C283" s="15" t="s">
        <v>296</v>
      </c>
      <c r="D283" s="9">
        <v>7</v>
      </c>
      <c r="E283" s="9" t="s">
        <v>0</v>
      </c>
      <c r="F283" s="10" t="s">
        <v>287</v>
      </c>
      <c r="G283" s="9" t="s">
        <v>9</v>
      </c>
      <c r="H283" s="8">
        <f t="shared" si="4"/>
        <v>88</v>
      </c>
      <c r="I283" s="8">
        <f>INDEX('[1]Кол-во'!$B$5:$I$387,MATCH(B283,'[1]Кол-во'!$B$5:$B$387,0),8)</f>
        <v>0</v>
      </c>
      <c r="J283" s="8">
        <f>INDEX('[2]Кол-во'!$B$5:$I$387,MATCH(B283,'[2]Кол-во'!$B$5:$B$387,0),8)</f>
        <v>0</v>
      </c>
      <c r="K283" s="8">
        <f>INDEX('[3]Кол-во'!$B$5:$I$387,MATCH(B283,'[3]Кол-во'!$B$5:$B$387,0),8)</f>
        <v>0</v>
      </c>
      <c r="L283" s="8">
        <f>INDEX('[4]Кол-во'!$B$5:$I$387,MATCH(B283,'[4]Кол-во'!$B$5:$B$387,0),8)</f>
        <v>4</v>
      </c>
      <c r="M283" s="8">
        <f>INDEX('[5]Кол-во'!$B$5:$I$387,MATCH(B283,'[5]Кол-во'!$B$5:$B$387,0),8)</f>
        <v>0</v>
      </c>
      <c r="N283" s="8">
        <f>INDEX('[6]Кол-во'!$B$5:$I$387,MATCH(B283,'[6]Кол-во'!$B$5:$B$387,0),8)</f>
        <v>80</v>
      </c>
      <c r="O283" s="8">
        <f>INDEX('[7]Кол-во'!$B$5:$I$387,MATCH(B283,'[7]Кол-во'!$B$5:$B$387,0),8)</f>
        <v>0</v>
      </c>
      <c r="P283" s="8">
        <f>INDEX('[8]Кол-во'!$B$5:$I$387,MATCH(B283,'[8]Кол-во'!$B$5:$B$387,0),8)</f>
        <v>0</v>
      </c>
      <c r="Q283" s="9">
        <f>INDEX('[9]Кол-во'!$B$5:$I$387,MATCH(B283,'[9]Кол-во'!$B$5:$B$387,0),8)</f>
        <v>0</v>
      </c>
      <c r="R283" s="8">
        <f>INDEX('[10]Кол-во'!$B$5:$I$387,MATCH(B283,'[10]Кол-во'!$B$5:$B$387,0),8)</f>
        <v>0</v>
      </c>
      <c r="S283" s="9">
        <v>4</v>
      </c>
    </row>
    <row r="284" spans="1:19" x14ac:dyDescent="0.25">
      <c r="A284" s="8">
        <v>276</v>
      </c>
      <c r="B284" s="12">
        <v>2279513</v>
      </c>
      <c r="C284" s="15" t="s">
        <v>297</v>
      </c>
      <c r="D284" s="9">
        <v>7</v>
      </c>
      <c r="E284" s="9" t="s">
        <v>0</v>
      </c>
      <c r="F284" s="10" t="s">
        <v>287</v>
      </c>
      <c r="G284" s="9" t="s">
        <v>9</v>
      </c>
      <c r="H284" s="8">
        <f t="shared" si="4"/>
        <v>230</v>
      </c>
      <c r="I284" s="8">
        <f>INDEX('[1]Кол-во'!$B$5:$I$387,MATCH(B284,'[1]Кол-во'!$B$5:$B$387,0),8)</f>
        <v>141</v>
      </c>
      <c r="J284" s="8">
        <f>INDEX('[2]Кол-во'!$B$5:$I$387,MATCH(B284,'[2]Кол-во'!$B$5:$B$387,0),8)</f>
        <v>0</v>
      </c>
      <c r="K284" s="8">
        <f>INDEX('[3]Кол-во'!$B$5:$I$387,MATCH(B284,'[3]Кол-во'!$B$5:$B$387,0),8)</f>
        <v>0</v>
      </c>
      <c r="L284" s="8">
        <f>INDEX('[4]Кол-во'!$B$5:$I$387,MATCH(B284,'[4]Кол-во'!$B$5:$B$387,0),8)</f>
        <v>5</v>
      </c>
      <c r="M284" s="8">
        <f>INDEX('[5]Кол-во'!$B$5:$I$387,MATCH(B284,'[5]Кол-во'!$B$5:$B$387,0),8)</f>
        <v>0</v>
      </c>
      <c r="N284" s="8">
        <f>INDEX('[6]Кол-во'!$B$5:$I$387,MATCH(B284,'[6]Кол-во'!$B$5:$B$387,0),8)</f>
        <v>80</v>
      </c>
      <c r="O284" s="8">
        <f>INDEX('[7]Кол-во'!$B$5:$I$387,MATCH(B284,'[7]Кол-во'!$B$5:$B$387,0),8)</f>
        <v>0</v>
      </c>
      <c r="P284" s="8">
        <f>INDEX('[8]Кол-во'!$B$5:$I$387,MATCH(B284,'[8]Кол-во'!$B$5:$B$387,0),8)</f>
        <v>0</v>
      </c>
      <c r="Q284" s="9">
        <f>INDEX('[9]Кол-во'!$B$5:$I$387,MATCH(B284,'[9]Кол-во'!$B$5:$B$387,0),8)</f>
        <v>0</v>
      </c>
      <c r="R284" s="8">
        <f>INDEX('[10]Кол-во'!$B$5:$I$387,MATCH(B284,'[10]Кол-во'!$B$5:$B$387,0),8)</f>
        <v>0</v>
      </c>
      <c r="S284" s="9">
        <v>4</v>
      </c>
    </row>
    <row r="285" spans="1:19" x14ac:dyDescent="0.25">
      <c r="A285" s="8">
        <v>277</v>
      </c>
      <c r="B285" s="12">
        <v>2280028</v>
      </c>
      <c r="C285" s="15" t="s">
        <v>298</v>
      </c>
      <c r="D285" s="9">
        <v>7</v>
      </c>
      <c r="E285" s="9" t="s">
        <v>0</v>
      </c>
      <c r="F285" s="10" t="s">
        <v>287</v>
      </c>
      <c r="G285" s="9" t="s">
        <v>9</v>
      </c>
      <c r="H285" s="8">
        <f t="shared" si="4"/>
        <v>7</v>
      </c>
      <c r="I285" s="8">
        <f>INDEX('[1]Кол-во'!$B$5:$I$387,MATCH(B285,'[1]Кол-во'!$B$5:$B$387,0),8)</f>
        <v>0</v>
      </c>
      <c r="J285" s="8">
        <f>INDEX('[2]Кол-во'!$B$5:$I$387,MATCH(B285,'[2]Кол-во'!$B$5:$B$387,0),8)</f>
        <v>0</v>
      </c>
      <c r="K285" s="8">
        <f>INDEX('[3]Кол-во'!$B$5:$I$387,MATCH(B285,'[3]Кол-во'!$B$5:$B$387,0),8)</f>
        <v>0</v>
      </c>
      <c r="L285" s="8">
        <f>INDEX('[4]Кол-во'!$B$5:$I$387,MATCH(B285,'[4]Кол-во'!$B$5:$B$387,0),8)</f>
        <v>0</v>
      </c>
      <c r="M285" s="8">
        <f>INDEX('[5]Кол-во'!$B$5:$I$387,MATCH(B285,'[5]Кол-во'!$B$5:$B$387,0),8)</f>
        <v>0</v>
      </c>
      <c r="N285" s="8">
        <f>INDEX('[6]Кол-во'!$B$5:$I$387,MATCH(B285,'[6]Кол-во'!$B$5:$B$387,0),8)</f>
        <v>5</v>
      </c>
      <c r="O285" s="8">
        <f>INDEX('[7]Кол-во'!$B$5:$I$387,MATCH(B285,'[7]Кол-во'!$B$5:$B$387,0),8)</f>
        <v>0</v>
      </c>
      <c r="P285" s="8">
        <f>INDEX('[8]Кол-во'!$B$5:$I$387,MATCH(B285,'[8]Кол-во'!$B$5:$B$387,0),8)</f>
        <v>0</v>
      </c>
      <c r="Q285" s="9">
        <f>INDEX('[9]Кол-во'!$B$5:$I$387,MATCH(B285,'[9]Кол-во'!$B$5:$B$387,0),8)</f>
        <v>0</v>
      </c>
      <c r="R285" s="8">
        <f>INDEX('[10]Кол-во'!$B$5:$I$387,MATCH(B285,'[10]Кол-во'!$B$5:$B$387,0),8)</f>
        <v>0</v>
      </c>
      <c r="S285" s="9">
        <v>2</v>
      </c>
    </row>
    <row r="286" spans="1:19" x14ac:dyDescent="0.25">
      <c r="A286" s="8">
        <v>278</v>
      </c>
      <c r="B286" s="12">
        <v>2279514</v>
      </c>
      <c r="C286" s="15" t="s">
        <v>299</v>
      </c>
      <c r="D286" s="9">
        <v>7</v>
      </c>
      <c r="E286" s="9" t="s">
        <v>0</v>
      </c>
      <c r="F286" s="10" t="s">
        <v>287</v>
      </c>
      <c r="G286" s="9" t="s">
        <v>9</v>
      </c>
      <c r="H286" s="8">
        <f t="shared" si="4"/>
        <v>34</v>
      </c>
      <c r="I286" s="8">
        <f>INDEX('[1]Кол-во'!$B$5:$I$387,MATCH(B286,'[1]Кол-во'!$B$5:$B$387,0),8)</f>
        <v>0</v>
      </c>
      <c r="J286" s="8">
        <f>INDEX('[2]Кол-во'!$B$5:$I$387,MATCH(B286,'[2]Кол-во'!$B$5:$B$387,0),8)</f>
        <v>0</v>
      </c>
      <c r="K286" s="8">
        <f>INDEX('[3]Кол-во'!$B$5:$I$387,MATCH(B286,'[3]Кол-во'!$B$5:$B$387,0),8)</f>
        <v>0</v>
      </c>
      <c r="L286" s="8">
        <f>INDEX('[4]Кол-во'!$B$5:$I$387,MATCH(B286,'[4]Кол-во'!$B$5:$B$387,0),8)</f>
        <v>0</v>
      </c>
      <c r="M286" s="8">
        <f>INDEX('[5]Кол-во'!$B$5:$I$387,MATCH(B286,'[5]Кол-во'!$B$5:$B$387,0),8)</f>
        <v>0</v>
      </c>
      <c r="N286" s="8">
        <f>INDEX('[6]Кол-во'!$B$5:$I$387,MATCH(B286,'[6]Кол-во'!$B$5:$B$387,0),8)</f>
        <v>30</v>
      </c>
      <c r="O286" s="8">
        <f>INDEX('[7]Кол-во'!$B$5:$I$387,MATCH(B286,'[7]Кол-во'!$B$5:$B$387,0),8)</f>
        <v>0</v>
      </c>
      <c r="P286" s="8">
        <f>INDEX('[8]Кол-во'!$B$5:$I$387,MATCH(B286,'[8]Кол-во'!$B$5:$B$387,0),8)</f>
        <v>0</v>
      </c>
      <c r="Q286" s="9">
        <f>INDEX('[9]Кол-во'!$B$5:$I$387,MATCH(B286,'[9]Кол-во'!$B$5:$B$387,0),8)</f>
        <v>0</v>
      </c>
      <c r="R286" s="8">
        <f>INDEX('[10]Кол-во'!$B$5:$I$387,MATCH(B286,'[10]Кол-во'!$B$5:$B$387,0),8)</f>
        <v>0</v>
      </c>
      <c r="S286" s="9">
        <v>4</v>
      </c>
    </row>
    <row r="287" spans="1:19" x14ac:dyDescent="0.25">
      <c r="A287" s="8">
        <v>279</v>
      </c>
      <c r="B287" s="12">
        <v>2279516</v>
      </c>
      <c r="C287" s="15" t="s">
        <v>300</v>
      </c>
      <c r="D287" s="9">
        <v>7</v>
      </c>
      <c r="E287" s="9" t="s">
        <v>0</v>
      </c>
      <c r="F287" s="10" t="s">
        <v>287</v>
      </c>
      <c r="G287" s="9" t="s">
        <v>9</v>
      </c>
      <c r="H287" s="8">
        <f t="shared" si="4"/>
        <v>32</v>
      </c>
      <c r="I287" s="8">
        <f>INDEX('[1]Кол-во'!$B$5:$I$387,MATCH(B287,'[1]Кол-во'!$B$5:$B$387,0),8)</f>
        <v>0</v>
      </c>
      <c r="J287" s="8">
        <f>INDEX('[2]Кол-во'!$B$5:$I$387,MATCH(B287,'[2]Кол-во'!$B$5:$B$387,0),8)</f>
        <v>0</v>
      </c>
      <c r="K287" s="8">
        <f>INDEX('[3]Кол-во'!$B$5:$I$387,MATCH(B287,'[3]Кол-во'!$B$5:$B$387,0),8)</f>
        <v>0</v>
      </c>
      <c r="L287" s="8">
        <f>INDEX('[4]Кол-во'!$B$5:$I$387,MATCH(B287,'[4]Кол-во'!$B$5:$B$387,0),8)</f>
        <v>0</v>
      </c>
      <c r="M287" s="8">
        <f>INDEX('[5]Кол-во'!$B$5:$I$387,MATCH(B287,'[5]Кол-во'!$B$5:$B$387,0),8)</f>
        <v>0</v>
      </c>
      <c r="N287" s="8">
        <f>INDEX('[6]Кол-во'!$B$5:$I$387,MATCH(B287,'[6]Кол-во'!$B$5:$B$387,0),8)</f>
        <v>30</v>
      </c>
      <c r="O287" s="8">
        <f>INDEX('[7]Кол-во'!$B$5:$I$387,MATCH(B287,'[7]Кол-во'!$B$5:$B$387,0),8)</f>
        <v>0</v>
      </c>
      <c r="P287" s="8">
        <f>INDEX('[8]Кол-во'!$B$5:$I$387,MATCH(B287,'[8]Кол-во'!$B$5:$B$387,0),8)</f>
        <v>0</v>
      </c>
      <c r="Q287" s="9">
        <f>INDEX('[9]Кол-во'!$B$5:$I$387,MATCH(B287,'[9]Кол-во'!$B$5:$B$387,0),8)</f>
        <v>0</v>
      </c>
      <c r="R287" s="8">
        <f>INDEX('[10]Кол-во'!$B$5:$I$387,MATCH(B287,'[10]Кол-во'!$B$5:$B$387,0),8)</f>
        <v>0</v>
      </c>
      <c r="S287" s="9">
        <v>2</v>
      </c>
    </row>
    <row r="288" spans="1:19" x14ac:dyDescent="0.25">
      <c r="A288" s="8">
        <v>280</v>
      </c>
      <c r="B288" s="12">
        <v>2283279</v>
      </c>
      <c r="C288" s="15" t="s">
        <v>301</v>
      </c>
      <c r="D288" s="9">
        <v>7</v>
      </c>
      <c r="E288" s="9" t="s">
        <v>0</v>
      </c>
      <c r="F288" s="10" t="s">
        <v>287</v>
      </c>
      <c r="G288" s="9" t="s">
        <v>9</v>
      </c>
      <c r="H288" s="8">
        <f t="shared" si="4"/>
        <v>0</v>
      </c>
      <c r="I288" s="8">
        <f>INDEX('[1]Кол-во'!$B$5:$I$387,MATCH(B288,'[1]Кол-во'!$B$5:$B$387,0),8)</f>
        <v>0</v>
      </c>
      <c r="J288" s="8">
        <f>INDEX('[2]Кол-во'!$B$5:$I$387,MATCH(B288,'[2]Кол-во'!$B$5:$B$387,0),8)</f>
        <v>0</v>
      </c>
      <c r="K288" s="8">
        <f>INDEX('[3]Кол-во'!$B$5:$I$387,MATCH(B288,'[3]Кол-во'!$B$5:$B$387,0),8)</f>
        <v>0</v>
      </c>
      <c r="L288" s="8">
        <f>INDEX('[4]Кол-во'!$B$5:$I$387,MATCH(B288,'[4]Кол-во'!$B$5:$B$387,0),8)</f>
        <v>0</v>
      </c>
      <c r="M288" s="8">
        <f>INDEX('[5]Кол-во'!$B$5:$I$387,MATCH(B288,'[5]Кол-во'!$B$5:$B$387,0),8)</f>
        <v>0</v>
      </c>
      <c r="N288" s="8">
        <f>INDEX('[6]Кол-во'!$B$5:$I$387,MATCH(B288,'[6]Кол-во'!$B$5:$B$387,0),8)</f>
        <v>0</v>
      </c>
      <c r="O288" s="8">
        <f>INDEX('[7]Кол-во'!$B$5:$I$387,MATCH(B288,'[7]Кол-во'!$B$5:$B$387,0),8)</f>
        <v>0</v>
      </c>
      <c r="P288" s="8">
        <f>INDEX('[8]Кол-во'!$B$5:$I$387,MATCH(B288,'[8]Кол-во'!$B$5:$B$387,0),8)</f>
        <v>0</v>
      </c>
      <c r="Q288" s="9">
        <f>INDEX('[9]Кол-во'!$B$5:$I$387,MATCH(B288,'[9]Кол-во'!$B$5:$B$387,0),8)</f>
        <v>0</v>
      </c>
      <c r="R288" s="8">
        <f>INDEX('[10]Кол-во'!$B$5:$I$387,MATCH(B288,'[10]Кол-во'!$B$5:$B$387,0),8)</f>
        <v>0</v>
      </c>
      <c r="S288" s="9"/>
    </row>
    <row r="289" spans="1:19" x14ac:dyDescent="0.25">
      <c r="A289" s="8">
        <v>281</v>
      </c>
      <c r="B289" s="12">
        <v>2283281</v>
      </c>
      <c r="C289" s="15" t="s">
        <v>302</v>
      </c>
      <c r="D289" s="9">
        <v>7</v>
      </c>
      <c r="E289" s="9" t="s">
        <v>0</v>
      </c>
      <c r="F289" s="10" t="s">
        <v>287</v>
      </c>
      <c r="G289" s="9" t="s">
        <v>9</v>
      </c>
      <c r="H289" s="8">
        <f t="shared" si="4"/>
        <v>0</v>
      </c>
      <c r="I289" s="8">
        <f>INDEX('[1]Кол-во'!$B$5:$I$387,MATCH(B289,'[1]Кол-во'!$B$5:$B$387,0),8)</f>
        <v>0</v>
      </c>
      <c r="J289" s="8">
        <f>INDEX('[2]Кол-во'!$B$5:$I$387,MATCH(B289,'[2]Кол-во'!$B$5:$B$387,0),8)</f>
        <v>0</v>
      </c>
      <c r="K289" s="8">
        <f>INDEX('[3]Кол-во'!$B$5:$I$387,MATCH(B289,'[3]Кол-во'!$B$5:$B$387,0),8)</f>
        <v>0</v>
      </c>
      <c r="L289" s="8">
        <f>INDEX('[4]Кол-во'!$B$5:$I$387,MATCH(B289,'[4]Кол-во'!$B$5:$B$387,0),8)</f>
        <v>0</v>
      </c>
      <c r="M289" s="8">
        <f>INDEX('[5]Кол-во'!$B$5:$I$387,MATCH(B289,'[5]Кол-во'!$B$5:$B$387,0),8)</f>
        <v>0</v>
      </c>
      <c r="N289" s="8">
        <f>INDEX('[6]Кол-во'!$B$5:$I$387,MATCH(B289,'[6]Кол-во'!$B$5:$B$387,0),8)</f>
        <v>0</v>
      </c>
      <c r="O289" s="8">
        <f>INDEX('[7]Кол-во'!$B$5:$I$387,MATCH(B289,'[7]Кол-во'!$B$5:$B$387,0),8)</f>
        <v>0</v>
      </c>
      <c r="P289" s="8">
        <f>INDEX('[8]Кол-во'!$B$5:$I$387,MATCH(B289,'[8]Кол-во'!$B$5:$B$387,0),8)</f>
        <v>0</v>
      </c>
      <c r="Q289" s="9">
        <f>INDEX('[9]Кол-во'!$B$5:$I$387,MATCH(B289,'[9]Кол-во'!$B$5:$B$387,0),8)</f>
        <v>0</v>
      </c>
      <c r="R289" s="8">
        <f>INDEX('[10]Кол-во'!$B$5:$I$387,MATCH(B289,'[10]Кол-во'!$B$5:$B$387,0),8)</f>
        <v>0</v>
      </c>
      <c r="S289" s="9"/>
    </row>
    <row r="290" spans="1:19" ht="30" x14ac:dyDescent="0.25">
      <c r="A290" s="8">
        <v>282</v>
      </c>
      <c r="B290" s="12">
        <v>2284200</v>
      </c>
      <c r="C290" s="15" t="s">
        <v>303</v>
      </c>
      <c r="D290" s="9">
        <v>7</v>
      </c>
      <c r="E290" s="9" t="s">
        <v>0</v>
      </c>
      <c r="F290" s="10" t="s">
        <v>287</v>
      </c>
      <c r="G290" s="9" t="s">
        <v>10</v>
      </c>
      <c r="H290" s="8">
        <f t="shared" si="4"/>
        <v>6</v>
      </c>
      <c r="I290" s="8">
        <f>INDEX('[1]Кол-во'!$B$5:$I$387,MATCH(B290,'[1]Кол-во'!$B$5:$B$387,0),8)</f>
        <v>0</v>
      </c>
      <c r="J290" s="8">
        <f>INDEX('[2]Кол-во'!$B$5:$I$387,MATCH(B290,'[2]Кол-во'!$B$5:$B$387,0),8)</f>
        <v>0</v>
      </c>
      <c r="K290" s="8">
        <f>INDEX('[3]Кол-во'!$B$5:$I$387,MATCH(B290,'[3]Кол-во'!$B$5:$B$387,0),8)</f>
        <v>1</v>
      </c>
      <c r="L290" s="8">
        <f>INDEX('[4]Кол-во'!$B$5:$I$387,MATCH(B290,'[4]Кол-во'!$B$5:$B$387,0),8)</f>
        <v>1</v>
      </c>
      <c r="M290" s="8">
        <f>INDEX('[5]Кол-во'!$B$5:$I$387,MATCH(B290,'[5]Кол-во'!$B$5:$B$387,0),8)</f>
        <v>0</v>
      </c>
      <c r="N290" s="8">
        <f>INDEX('[6]Кол-во'!$B$5:$I$387,MATCH(B290,'[6]Кол-во'!$B$5:$B$387,0),8)</f>
        <v>0</v>
      </c>
      <c r="O290" s="8">
        <f>INDEX('[7]Кол-во'!$B$5:$I$387,MATCH(B290,'[7]Кол-во'!$B$5:$B$387,0),8)</f>
        <v>0</v>
      </c>
      <c r="P290" s="8">
        <f>INDEX('[8]Кол-во'!$B$5:$I$387,MATCH(B290,'[8]Кол-во'!$B$5:$B$387,0),8)</f>
        <v>0</v>
      </c>
      <c r="Q290" s="9">
        <f>INDEX('[9]Кол-во'!$B$5:$I$387,MATCH(B290,'[9]Кол-во'!$B$5:$B$387,0),8)</f>
        <v>0</v>
      </c>
      <c r="R290" s="8">
        <f>INDEX('[10]Кол-во'!$B$5:$I$387,MATCH(B290,'[10]Кол-во'!$B$5:$B$387,0),8)</f>
        <v>2</v>
      </c>
      <c r="S290" s="9">
        <v>2</v>
      </c>
    </row>
    <row r="291" spans="1:19" ht="30" x14ac:dyDescent="0.25">
      <c r="A291" s="8">
        <v>283</v>
      </c>
      <c r="B291" s="12">
        <v>2284190</v>
      </c>
      <c r="C291" s="15" t="s">
        <v>304</v>
      </c>
      <c r="D291" s="9">
        <v>7</v>
      </c>
      <c r="E291" s="9" t="s">
        <v>0</v>
      </c>
      <c r="F291" s="10" t="s">
        <v>287</v>
      </c>
      <c r="G291" s="9" t="s">
        <v>10</v>
      </c>
      <c r="H291" s="8">
        <f t="shared" si="4"/>
        <v>5</v>
      </c>
      <c r="I291" s="8">
        <f>INDEX('[1]Кол-во'!$B$5:$I$387,MATCH(B291,'[1]Кол-во'!$B$5:$B$387,0),8)</f>
        <v>0</v>
      </c>
      <c r="J291" s="8">
        <f>INDEX('[2]Кол-во'!$B$5:$I$387,MATCH(B291,'[2]Кол-во'!$B$5:$B$387,0),8)</f>
        <v>0</v>
      </c>
      <c r="K291" s="8">
        <f>INDEX('[3]Кол-во'!$B$5:$I$387,MATCH(B291,'[3]Кол-во'!$B$5:$B$387,0),8)</f>
        <v>0</v>
      </c>
      <c r="L291" s="8">
        <f>INDEX('[4]Кол-во'!$B$5:$I$387,MATCH(B291,'[4]Кол-во'!$B$5:$B$387,0),8)</f>
        <v>2</v>
      </c>
      <c r="M291" s="8">
        <f>INDEX('[5]Кол-во'!$B$5:$I$387,MATCH(B291,'[5]Кол-во'!$B$5:$B$387,0),8)</f>
        <v>0</v>
      </c>
      <c r="N291" s="8">
        <f>INDEX('[6]Кол-во'!$B$5:$I$387,MATCH(B291,'[6]Кол-во'!$B$5:$B$387,0),8)</f>
        <v>0</v>
      </c>
      <c r="O291" s="8">
        <f>INDEX('[7]Кол-во'!$B$5:$I$387,MATCH(B291,'[7]Кол-во'!$B$5:$B$387,0),8)</f>
        <v>0</v>
      </c>
      <c r="P291" s="8">
        <f>INDEX('[8]Кол-во'!$B$5:$I$387,MATCH(B291,'[8]Кол-во'!$B$5:$B$387,0),8)</f>
        <v>0</v>
      </c>
      <c r="Q291" s="9">
        <f>INDEX('[9]Кол-во'!$B$5:$I$387,MATCH(B291,'[9]Кол-во'!$B$5:$B$387,0),8)</f>
        <v>1</v>
      </c>
      <c r="R291" s="8">
        <f>INDEX('[10]Кол-во'!$B$5:$I$387,MATCH(B291,'[10]Кол-во'!$B$5:$B$387,0),8)</f>
        <v>1</v>
      </c>
      <c r="S291" s="9">
        <v>1</v>
      </c>
    </row>
    <row r="292" spans="1:19" ht="30" x14ac:dyDescent="0.25">
      <c r="A292" s="8">
        <v>284</v>
      </c>
      <c r="B292" s="12">
        <v>2284188</v>
      </c>
      <c r="C292" s="15" t="s">
        <v>305</v>
      </c>
      <c r="D292" s="9">
        <v>7</v>
      </c>
      <c r="E292" s="9" t="s">
        <v>0</v>
      </c>
      <c r="F292" s="10" t="s">
        <v>287</v>
      </c>
      <c r="G292" s="9" t="s">
        <v>10</v>
      </c>
      <c r="H292" s="8">
        <f t="shared" si="4"/>
        <v>51</v>
      </c>
      <c r="I292" s="8">
        <f>INDEX('[1]Кол-во'!$B$5:$I$387,MATCH(B292,'[1]Кол-во'!$B$5:$B$387,0),8)</f>
        <v>14</v>
      </c>
      <c r="J292" s="8">
        <f>INDEX('[2]Кол-во'!$B$5:$I$387,MATCH(B292,'[2]Кол-во'!$B$5:$B$387,0),8)</f>
        <v>0</v>
      </c>
      <c r="K292" s="8">
        <f>INDEX('[3]Кол-во'!$B$5:$I$387,MATCH(B292,'[3]Кол-во'!$B$5:$B$387,0),8)</f>
        <v>7</v>
      </c>
      <c r="L292" s="8">
        <f>INDEX('[4]Кол-во'!$B$5:$I$387,MATCH(B292,'[4]Кол-во'!$B$5:$B$387,0),8)</f>
        <v>2</v>
      </c>
      <c r="M292" s="8">
        <f>INDEX('[5]Кол-во'!$B$5:$I$387,MATCH(B292,'[5]Кол-во'!$B$5:$B$387,0),8)</f>
        <v>3</v>
      </c>
      <c r="N292" s="8">
        <f>INDEX('[6]Кол-во'!$B$5:$I$387,MATCH(B292,'[6]Кол-во'!$B$5:$B$387,0),8)</f>
        <v>12</v>
      </c>
      <c r="O292" s="8">
        <f>INDEX('[7]Кол-во'!$B$5:$I$387,MATCH(B292,'[7]Кол-во'!$B$5:$B$387,0),8)</f>
        <v>1</v>
      </c>
      <c r="P292" s="8">
        <f>INDEX('[8]Кол-во'!$B$5:$I$387,MATCH(B292,'[8]Кол-во'!$B$5:$B$387,0),8)</f>
        <v>0</v>
      </c>
      <c r="Q292" s="9">
        <f>INDEX('[9]Кол-во'!$B$5:$I$387,MATCH(B292,'[9]Кол-во'!$B$5:$B$387,0),8)</f>
        <v>4</v>
      </c>
      <c r="R292" s="8">
        <f>INDEX('[10]Кол-во'!$B$5:$I$387,MATCH(B292,'[10]Кол-во'!$B$5:$B$387,0),8)</f>
        <v>4</v>
      </c>
      <c r="S292" s="9">
        <v>4</v>
      </c>
    </row>
    <row r="293" spans="1:19" ht="30" x14ac:dyDescent="0.25">
      <c r="A293" s="8">
        <v>285</v>
      </c>
      <c r="B293" s="12">
        <v>2284192</v>
      </c>
      <c r="C293" s="15" t="s">
        <v>306</v>
      </c>
      <c r="D293" s="9">
        <v>7</v>
      </c>
      <c r="E293" s="9" t="s">
        <v>0</v>
      </c>
      <c r="F293" s="10" t="s">
        <v>287</v>
      </c>
      <c r="G293" s="9" t="s">
        <v>10</v>
      </c>
      <c r="H293" s="8">
        <f t="shared" si="4"/>
        <v>15</v>
      </c>
      <c r="I293" s="8">
        <f>INDEX('[1]Кол-во'!$B$5:$I$387,MATCH(B293,'[1]Кол-во'!$B$5:$B$387,0),8)</f>
        <v>3</v>
      </c>
      <c r="J293" s="8">
        <f>INDEX('[2]Кол-во'!$B$5:$I$387,MATCH(B293,'[2]Кол-во'!$B$5:$B$387,0),8)</f>
        <v>0</v>
      </c>
      <c r="K293" s="8">
        <f>INDEX('[3]Кол-во'!$B$5:$I$387,MATCH(B293,'[3]Кол-во'!$B$5:$B$387,0),8)</f>
        <v>0</v>
      </c>
      <c r="L293" s="8">
        <f>INDEX('[4]Кол-во'!$B$5:$I$387,MATCH(B293,'[4]Кол-во'!$B$5:$B$387,0),8)</f>
        <v>2</v>
      </c>
      <c r="M293" s="8">
        <f>INDEX('[5]Кол-во'!$B$5:$I$387,MATCH(B293,'[5]Кол-во'!$B$5:$B$387,0),8)</f>
        <v>2</v>
      </c>
      <c r="N293" s="8">
        <f>INDEX('[6]Кол-во'!$B$5:$I$387,MATCH(B293,'[6]Кол-во'!$B$5:$B$387,0),8)</f>
        <v>2</v>
      </c>
      <c r="O293" s="8">
        <f>INDEX('[7]Кол-во'!$B$5:$I$387,MATCH(B293,'[7]Кол-во'!$B$5:$B$387,0),8)</f>
        <v>0</v>
      </c>
      <c r="P293" s="8">
        <f>INDEX('[8]Кол-во'!$B$5:$I$387,MATCH(B293,'[8]Кол-во'!$B$5:$B$387,0),8)</f>
        <v>0</v>
      </c>
      <c r="Q293" s="9">
        <f>INDEX('[9]Кол-во'!$B$5:$I$387,MATCH(B293,'[9]Кол-во'!$B$5:$B$387,0),8)</f>
        <v>0</v>
      </c>
      <c r="R293" s="8">
        <f>INDEX('[10]Кол-во'!$B$5:$I$387,MATCH(B293,'[10]Кол-во'!$B$5:$B$387,0),8)</f>
        <v>4</v>
      </c>
      <c r="S293" s="9">
        <v>2</v>
      </c>
    </row>
    <row r="294" spans="1:19" ht="30" x14ac:dyDescent="0.25">
      <c r="A294" s="8">
        <v>286</v>
      </c>
      <c r="B294" s="12">
        <v>2284201</v>
      </c>
      <c r="C294" s="15" t="s">
        <v>307</v>
      </c>
      <c r="D294" s="9">
        <v>7</v>
      </c>
      <c r="E294" s="9" t="s">
        <v>0</v>
      </c>
      <c r="F294" s="10" t="s">
        <v>287</v>
      </c>
      <c r="G294" s="9" t="s">
        <v>10</v>
      </c>
      <c r="H294" s="8">
        <f t="shared" si="4"/>
        <v>43</v>
      </c>
      <c r="I294" s="8">
        <f>INDEX('[1]Кол-во'!$B$5:$I$387,MATCH(B294,'[1]Кол-во'!$B$5:$B$387,0),8)</f>
        <v>5</v>
      </c>
      <c r="J294" s="8">
        <f>INDEX('[2]Кол-во'!$B$5:$I$387,MATCH(B294,'[2]Кол-во'!$B$5:$B$387,0),8)</f>
        <v>0</v>
      </c>
      <c r="K294" s="8">
        <f>INDEX('[3]Кол-во'!$B$5:$I$387,MATCH(B294,'[3]Кол-во'!$B$5:$B$387,0),8)</f>
        <v>8</v>
      </c>
      <c r="L294" s="8">
        <f>INDEX('[4]Кол-во'!$B$5:$I$387,MATCH(B294,'[4]Кол-во'!$B$5:$B$387,0),8)</f>
        <v>2</v>
      </c>
      <c r="M294" s="8">
        <f>INDEX('[5]Кол-во'!$B$5:$I$387,MATCH(B294,'[5]Кол-во'!$B$5:$B$387,0),8)</f>
        <v>0</v>
      </c>
      <c r="N294" s="8">
        <f>INDEX('[6]Кол-во'!$B$5:$I$387,MATCH(B294,'[6]Кол-во'!$B$5:$B$387,0),8)</f>
        <v>10</v>
      </c>
      <c r="O294" s="8">
        <f>INDEX('[7]Кол-во'!$B$5:$I$387,MATCH(B294,'[7]Кол-во'!$B$5:$B$387,0),8)</f>
        <v>1</v>
      </c>
      <c r="P294" s="8">
        <f>INDEX('[8]Кол-во'!$B$5:$I$387,MATCH(B294,'[8]Кол-во'!$B$5:$B$387,0),8)</f>
        <v>0</v>
      </c>
      <c r="Q294" s="9">
        <f>INDEX('[9]Кол-во'!$B$5:$I$387,MATCH(B294,'[9]Кол-во'!$B$5:$B$387,0),8)</f>
        <v>5</v>
      </c>
      <c r="R294" s="8">
        <f>INDEX('[10]Кол-во'!$B$5:$I$387,MATCH(B294,'[10]Кол-во'!$B$5:$B$387,0),8)</f>
        <v>4</v>
      </c>
      <c r="S294" s="9">
        <v>8</v>
      </c>
    </row>
    <row r="295" spans="1:19" ht="30" x14ac:dyDescent="0.25">
      <c r="A295" s="8">
        <v>287</v>
      </c>
      <c r="B295" s="12">
        <v>2284208</v>
      </c>
      <c r="C295" s="15" t="s">
        <v>308</v>
      </c>
      <c r="D295" s="9">
        <v>7</v>
      </c>
      <c r="E295" s="9" t="s">
        <v>0</v>
      </c>
      <c r="F295" s="10" t="s">
        <v>287</v>
      </c>
      <c r="G295" s="9" t="s">
        <v>10</v>
      </c>
      <c r="H295" s="8">
        <f t="shared" si="4"/>
        <v>22</v>
      </c>
      <c r="I295" s="8">
        <f>INDEX('[1]Кол-во'!$B$5:$I$387,MATCH(B295,'[1]Кол-во'!$B$5:$B$387,0),8)</f>
        <v>3</v>
      </c>
      <c r="J295" s="8">
        <f>INDEX('[2]Кол-во'!$B$5:$I$387,MATCH(B295,'[2]Кол-во'!$B$5:$B$387,0),8)</f>
        <v>0</v>
      </c>
      <c r="K295" s="8">
        <f>INDEX('[3]Кол-во'!$B$5:$I$387,MATCH(B295,'[3]Кол-во'!$B$5:$B$387,0),8)</f>
        <v>1</v>
      </c>
      <c r="L295" s="8">
        <f>INDEX('[4]Кол-во'!$B$5:$I$387,MATCH(B295,'[4]Кол-во'!$B$5:$B$387,0),8)</f>
        <v>2</v>
      </c>
      <c r="M295" s="8">
        <f>INDEX('[5]Кол-во'!$B$5:$I$387,MATCH(B295,'[5]Кол-во'!$B$5:$B$387,0),8)</f>
        <v>0</v>
      </c>
      <c r="N295" s="8">
        <f>INDEX('[6]Кол-во'!$B$5:$I$387,MATCH(B295,'[6]Кол-во'!$B$5:$B$387,0),8)</f>
        <v>3</v>
      </c>
      <c r="O295" s="8">
        <f>INDEX('[7]Кол-во'!$B$5:$I$387,MATCH(B295,'[7]Кол-во'!$B$5:$B$387,0),8)</f>
        <v>0</v>
      </c>
      <c r="P295" s="8">
        <f>INDEX('[8]Кол-во'!$B$5:$I$387,MATCH(B295,'[8]Кол-во'!$B$5:$B$387,0),8)</f>
        <v>0</v>
      </c>
      <c r="Q295" s="9">
        <f>INDEX('[9]Кол-во'!$B$5:$I$387,MATCH(B295,'[9]Кол-во'!$B$5:$B$387,0),8)</f>
        <v>3</v>
      </c>
      <c r="R295" s="8">
        <f>INDEX('[10]Кол-во'!$B$5:$I$387,MATCH(B295,'[10]Кол-во'!$B$5:$B$387,0),8)</f>
        <v>4</v>
      </c>
      <c r="S295" s="9">
        <v>6</v>
      </c>
    </row>
    <row r="296" spans="1:19" ht="30" x14ac:dyDescent="0.25">
      <c r="A296" s="8">
        <v>288</v>
      </c>
      <c r="B296" s="12">
        <v>2284202</v>
      </c>
      <c r="C296" s="15" t="s">
        <v>309</v>
      </c>
      <c r="D296" s="9">
        <v>7</v>
      </c>
      <c r="E296" s="9" t="s">
        <v>0</v>
      </c>
      <c r="F296" s="10" t="s">
        <v>287</v>
      </c>
      <c r="G296" s="9" t="s">
        <v>10</v>
      </c>
      <c r="H296" s="8">
        <f t="shared" si="4"/>
        <v>2</v>
      </c>
      <c r="I296" s="8">
        <f>INDEX('[1]Кол-во'!$B$5:$I$387,MATCH(B296,'[1]Кол-во'!$B$5:$B$387,0),8)</f>
        <v>0</v>
      </c>
      <c r="J296" s="8">
        <f>INDEX('[2]Кол-во'!$B$5:$I$387,MATCH(B296,'[2]Кол-во'!$B$5:$B$387,0),8)</f>
        <v>0</v>
      </c>
      <c r="K296" s="8">
        <f>INDEX('[3]Кол-во'!$B$5:$I$387,MATCH(B296,'[3]Кол-во'!$B$5:$B$387,0),8)</f>
        <v>0</v>
      </c>
      <c r="L296" s="8">
        <f>INDEX('[4]Кол-во'!$B$5:$I$387,MATCH(B296,'[4]Кол-во'!$B$5:$B$387,0),8)</f>
        <v>0</v>
      </c>
      <c r="M296" s="8">
        <f>INDEX('[5]Кол-во'!$B$5:$I$387,MATCH(B296,'[5]Кол-во'!$B$5:$B$387,0),8)</f>
        <v>0</v>
      </c>
      <c r="N296" s="8">
        <f>INDEX('[6]Кол-во'!$B$5:$I$387,MATCH(B296,'[6]Кол-во'!$B$5:$B$387,0),8)</f>
        <v>1</v>
      </c>
      <c r="O296" s="8">
        <f>INDEX('[7]Кол-во'!$B$5:$I$387,MATCH(B296,'[7]Кол-во'!$B$5:$B$387,0),8)</f>
        <v>0</v>
      </c>
      <c r="P296" s="8">
        <f>INDEX('[8]Кол-во'!$B$5:$I$387,MATCH(B296,'[8]Кол-во'!$B$5:$B$387,0),8)</f>
        <v>0</v>
      </c>
      <c r="Q296" s="9">
        <f>INDEX('[9]Кол-во'!$B$5:$I$387,MATCH(B296,'[9]Кол-во'!$B$5:$B$387,0),8)</f>
        <v>0</v>
      </c>
      <c r="R296" s="8">
        <f>INDEX('[10]Кол-во'!$B$5:$I$387,MATCH(B296,'[10]Кол-во'!$B$5:$B$387,0),8)</f>
        <v>1</v>
      </c>
      <c r="S296" s="9"/>
    </row>
    <row r="297" spans="1:19" ht="30" x14ac:dyDescent="0.25">
      <c r="A297" s="8">
        <v>289</v>
      </c>
      <c r="B297" s="12">
        <v>2284209</v>
      </c>
      <c r="C297" s="15" t="s">
        <v>310</v>
      </c>
      <c r="D297" s="9">
        <v>7</v>
      </c>
      <c r="E297" s="9" t="s">
        <v>0</v>
      </c>
      <c r="F297" s="10" t="s">
        <v>287</v>
      </c>
      <c r="G297" s="9" t="s">
        <v>10</v>
      </c>
      <c r="H297" s="8">
        <f t="shared" si="4"/>
        <v>13</v>
      </c>
      <c r="I297" s="8">
        <f>INDEX('[1]Кол-во'!$B$5:$I$387,MATCH(B297,'[1]Кол-во'!$B$5:$B$387,0),8)</f>
        <v>3</v>
      </c>
      <c r="J297" s="8">
        <f>INDEX('[2]Кол-во'!$B$5:$I$387,MATCH(B297,'[2]Кол-во'!$B$5:$B$387,0),8)</f>
        <v>0</v>
      </c>
      <c r="K297" s="8">
        <f>INDEX('[3]Кол-во'!$B$5:$I$387,MATCH(B297,'[3]Кол-во'!$B$5:$B$387,0),8)</f>
        <v>0</v>
      </c>
      <c r="L297" s="8">
        <f>INDEX('[4]Кол-во'!$B$5:$I$387,MATCH(B297,'[4]Кол-во'!$B$5:$B$387,0),8)</f>
        <v>1</v>
      </c>
      <c r="M297" s="8">
        <f>INDEX('[5]Кол-во'!$B$5:$I$387,MATCH(B297,'[5]Кол-во'!$B$5:$B$387,0),8)</f>
        <v>1</v>
      </c>
      <c r="N297" s="8">
        <f>INDEX('[6]Кол-во'!$B$5:$I$387,MATCH(B297,'[6]Кол-во'!$B$5:$B$387,0),8)</f>
        <v>1</v>
      </c>
      <c r="O297" s="8">
        <f>INDEX('[7]Кол-во'!$B$5:$I$387,MATCH(B297,'[7]Кол-во'!$B$5:$B$387,0),8)</f>
        <v>2</v>
      </c>
      <c r="P297" s="8">
        <f>INDEX('[8]Кол-во'!$B$5:$I$387,MATCH(B297,'[8]Кол-во'!$B$5:$B$387,0),8)</f>
        <v>0</v>
      </c>
      <c r="Q297" s="9">
        <f>INDEX('[9]Кол-во'!$B$5:$I$387,MATCH(B297,'[9]Кол-во'!$B$5:$B$387,0),8)</f>
        <v>0</v>
      </c>
      <c r="R297" s="8">
        <f>INDEX('[10]Кол-во'!$B$5:$I$387,MATCH(B297,'[10]Кол-во'!$B$5:$B$387,0),8)</f>
        <v>4</v>
      </c>
      <c r="S297" s="9">
        <v>1</v>
      </c>
    </row>
    <row r="298" spans="1:19" ht="30" x14ac:dyDescent="0.25">
      <c r="A298" s="8">
        <v>290</v>
      </c>
      <c r="B298" s="12">
        <v>2279952</v>
      </c>
      <c r="C298" s="15" t="s">
        <v>311</v>
      </c>
      <c r="D298" s="9">
        <v>7</v>
      </c>
      <c r="E298" s="9" t="s">
        <v>0</v>
      </c>
      <c r="F298" s="10" t="s">
        <v>287</v>
      </c>
      <c r="G298" s="9" t="s">
        <v>10</v>
      </c>
      <c r="H298" s="8">
        <f t="shared" si="4"/>
        <v>19</v>
      </c>
      <c r="I298" s="8">
        <f>INDEX('[1]Кол-во'!$B$5:$I$387,MATCH(B298,'[1]Кол-во'!$B$5:$B$387,0),8)</f>
        <v>1</v>
      </c>
      <c r="J298" s="8">
        <f>INDEX('[2]Кол-во'!$B$5:$I$387,MATCH(B298,'[2]Кол-во'!$B$5:$B$387,0),8)</f>
        <v>0</v>
      </c>
      <c r="K298" s="8">
        <f>INDEX('[3]Кол-во'!$B$5:$I$387,MATCH(B298,'[3]Кол-во'!$B$5:$B$387,0),8)</f>
        <v>3</v>
      </c>
      <c r="L298" s="8">
        <f>INDEX('[4]Кол-во'!$B$5:$I$387,MATCH(B298,'[4]Кол-во'!$B$5:$B$387,0),8)</f>
        <v>1</v>
      </c>
      <c r="M298" s="8">
        <f>INDEX('[5]Кол-во'!$B$5:$I$387,MATCH(B298,'[5]Кол-во'!$B$5:$B$387,0),8)</f>
        <v>0</v>
      </c>
      <c r="N298" s="8">
        <f>INDEX('[6]Кол-во'!$B$5:$I$387,MATCH(B298,'[6]Кол-во'!$B$5:$B$387,0),8)</f>
        <v>4</v>
      </c>
      <c r="O298" s="8">
        <f>INDEX('[7]Кол-во'!$B$5:$I$387,MATCH(B298,'[7]Кол-во'!$B$5:$B$387,0),8)</f>
        <v>1</v>
      </c>
      <c r="P298" s="8">
        <f>INDEX('[8]Кол-во'!$B$5:$I$387,MATCH(B298,'[8]Кол-во'!$B$5:$B$387,0),8)</f>
        <v>0</v>
      </c>
      <c r="Q298" s="9">
        <f>INDEX('[9]Кол-во'!$B$5:$I$387,MATCH(B298,'[9]Кол-во'!$B$5:$B$387,0),8)</f>
        <v>2</v>
      </c>
      <c r="R298" s="8">
        <f>INDEX('[10]Кол-во'!$B$5:$I$387,MATCH(B298,'[10]Кол-во'!$B$5:$B$387,0),8)</f>
        <v>4</v>
      </c>
      <c r="S298" s="9">
        <v>3</v>
      </c>
    </row>
    <row r="299" spans="1:19" ht="30" x14ac:dyDescent="0.25">
      <c r="A299" s="8">
        <v>291</v>
      </c>
      <c r="B299" s="12">
        <v>2280046</v>
      </c>
      <c r="C299" s="15" t="s">
        <v>312</v>
      </c>
      <c r="D299" s="9">
        <v>7</v>
      </c>
      <c r="E299" s="9" t="s">
        <v>0</v>
      </c>
      <c r="F299" s="10" t="s">
        <v>287</v>
      </c>
      <c r="G299" s="9" t="s">
        <v>10</v>
      </c>
      <c r="H299" s="8">
        <f t="shared" si="4"/>
        <v>6</v>
      </c>
      <c r="I299" s="8">
        <f>INDEX('[1]Кол-во'!$B$5:$I$387,MATCH(B299,'[1]Кол-во'!$B$5:$B$387,0),8)</f>
        <v>2</v>
      </c>
      <c r="J299" s="8">
        <f>INDEX('[2]Кол-во'!$B$5:$I$387,MATCH(B299,'[2]Кол-во'!$B$5:$B$387,0),8)</f>
        <v>0</v>
      </c>
      <c r="K299" s="8">
        <f>INDEX('[3]Кол-во'!$B$5:$I$387,MATCH(B299,'[3]Кол-во'!$B$5:$B$387,0),8)</f>
        <v>0</v>
      </c>
      <c r="L299" s="8">
        <f>INDEX('[4]Кол-во'!$B$5:$I$387,MATCH(B299,'[4]Кол-во'!$B$5:$B$387,0),8)</f>
        <v>0</v>
      </c>
      <c r="M299" s="8">
        <f>INDEX('[5]Кол-во'!$B$5:$I$387,MATCH(B299,'[5]Кол-во'!$B$5:$B$387,0),8)</f>
        <v>1</v>
      </c>
      <c r="N299" s="8">
        <f>INDEX('[6]Кол-во'!$B$5:$I$387,MATCH(B299,'[6]Кол-во'!$B$5:$B$387,0),8)</f>
        <v>1</v>
      </c>
      <c r="O299" s="8">
        <f>INDEX('[7]Кол-во'!$B$5:$I$387,MATCH(B299,'[7]Кол-во'!$B$5:$B$387,0),8)</f>
        <v>0</v>
      </c>
      <c r="P299" s="8">
        <f>INDEX('[8]Кол-во'!$B$5:$I$387,MATCH(B299,'[8]Кол-во'!$B$5:$B$387,0),8)</f>
        <v>0</v>
      </c>
      <c r="Q299" s="9">
        <f>INDEX('[9]Кол-во'!$B$5:$I$387,MATCH(B299,'[9]Кол-во'!$B$5:$B$387,0),8)</f>
        <v>0</v>
      </c>
      <c r="R299" s="8">
        <f>INDEX('[10]Кол-во'!$B$5:$I$387,MATCH(B299,'[10]Кол-во'!$B$5:$B$387,0),8)</f>
        <v>1</v>
      </c>
      <c r="S299" s="9">
        <v>1</v>
      </c>
    </row>
    <row r="300" spans="1:19" ht="30" x14ac:dyDescent="0.25">
      <c r="A300" s="8">
        <v>292</v>
      </c>
      <c r="B300" s="12">
        <v>2284215</v>
      </c>
      <c r="C300" s="15" t="s">
        <v>313</v>
      </c>
      <c r="D300" s="9">
        <v>7</v>
      </c>
      <c r="E300" s="9" t="s">
        <v>0</v>
      </c>
      <c r="F300" s="10" t="s">
        <v>287</v>
      </c>
      <c r="G300" s="9" t="s">
        <v>10</v>
      </c>
      <c r="H300" s="8">
        <f t="shared" si="4"/>
        <v>2</v>
      </c>
      <c r="I300" s="8">
        <f>INDEX('[1]Кол-во'!$B$5:$I$387,MATCH(B300,'[1]Кол-во'!$B$5:$B$387,0),8)</f>
        <v>0</v>
      </c>
      <c r="J300" s="8">
        <f>INDEX('[2]Кол-во'!$B$5:$I$387,MATCH(B300,'[2]Кол-во'!$B$5:$B$387,0),8)</f>
        <v>0</v>
      </c>
      <c r="K300" s="8">
        <f>INDEX('[3]Кол-во'!$B$5:$I$387,MATCH(B300,'[3]Кол-во'!$B$5:$B$387,0),8)</f>
        <v>0</v>
      </c>
      <c r="L300" s="8">
        <f>INDEX('[4]Кол-во'!$B$5:$I$387,MATCH(B300,'[4]Кол-во'!$B$5:$B$387,0),8)</f>
        <v>0</v>
      </c>
      <c r="M300" s="8">
        <f>INDEX('[5]Кол-во'!$B$5:$I$387,MATCH(B300,'[5]Кол-во'!$B$5:$B$387,0),8)</f>
        <v>0</v>
      </c>
      <c r="N300" s="8">
        <f>INDEX('[6]Кол-во'!$B$5:$I$387,MATCH(B300,'[6]Кол-во'!$B$5:$B$387,0),8)</f>
        <v>0</v>
      </c>
      <c r="O300" s="8">
        <f>INDEX('[7]Кол-во'!$B$5:$I$387,MATCH(B300,'[7]Кол-во'!$B$5:$B$387,0),8)</f>
        <v>0</v>
      </c>
      <c r="P300" s="8">
        <f>INDEX('[8]Кол-во'!$B$5:$I$387,MATCH(B300,'[8]Кол-во'!$B$5:$B$387,0),8)</f>
        <v>0</v>
      </c>
      <c r="Q300" s="9">
        <f>INDEX('[9]Кол-во'!$B$5:$I$387,MATCH(B300,'[9]Кол-во'!$B$5:$B$387,0),8)</f>
        <v>0</v>
      </c>
      <c r="R300" s="8">
        <f>INDEX('[10]Кол-во'!$B$5:$I$387,MATCH(B300,'[10]Кол-во'!$B$5:$B$387,0),8)</f>
        <v>0</v>
      </c>
      <c r="S300" s="9">
        <v>2</v>
      </c>
    </row>
    <row r="301" spans="1:19" ht="30" x14ac:dyDescent="0.25">
      <c r="A301" s="8">
        <v>293</v>
      </c>
      <c r="B301" s="12">
        <v>2284212</v>
      </c>
      <c r="C301" s="15" t="s">
        <v>314</v>
      </c>
      <c r="D301" s="9">
        <v>7</v>
      </c>
      <c r="E301" s="9" t="s">
        <v>0</v>
      </c>
      <c r="F301" s="10" t="s">
        <v>287</v>
      </c>
      <c r="G301" s="9" t="s">
        <v>10</v>
      </c>
      <c r="H301" s="8">
        <f t="shared" si="4"/>
        <v>1</v>
      </c>
      <c r="I301" s="8">
        <f>INDEX('[1]Кол-во'!$B$5:$I$387,MATCH(B301,'[1]Кол-во'!$B$5:$B$387,0),8)</f>
        <v>1</v>
      </c>
      <c r="J301" s="8">
        <f>INDEX('[2]Кол-во'!$B$5:$I$387,MATCH(B301,'[2]Кол-во'!$B$5:$B$387,0),8)</f>
        <v>0</v>
      </c>
      <c r="K301" s="8">
        <f>INDEX('[3]Кол-во'!$B$5:$I$387,MATCH(B301,'[3]Кол-во'!$B$5:$B$387,0),8)</f>
        <v>0</v>
      </c>
      <c r="L301" s="8">
        <f>INDEX('[4]Кол-во'!$B$5:$I$387,MATCH(B301,'[4]Кол-во'!$B$5:$B$387,0),8)</f>
        <v>0</v>
      </c>
      <c r="M301" s="8">
        <f>INDEX('[5]Кол-во'!$B$5:$I$387,MATCH(B301,'[5]Кол-во'!$B$5:$B$387,0),8)</f>
        <v>0</v>
      </c>
      <c r="N301" s="8">
        <f>INDEX('[6]Кол-во'!$B$5:$I$387,MATCH(B301,'[6]Кол-во'!$B$5:$B$387,0),8)</f>
        <v>0</v>
      </c>
      <c r="O301" s="8">
        <f>INDEX('[7]Кол-во'!$B$5:$I$387,MATCH(B301,'[7]Кол-во'!$B$5:$B$387,0),8)</f>
        <v>0</v>
      </c>
      <c r="P301" s="8">
        <f>INDEX('[8]Кол-во'!$B$5:$I$387,MATCH(B301,'[8]Кол-во'!$B$5:$B$387,0),8)</f>
        <v>0</v>
      </c>
      <c r="Q301" s="9">
        <f>INDEX('[9]Кол-во'!$B$5:$I$387,MATCH(B301,'[9]Кол-во'!$B$5:$B$387,0),8)</f>
        <v>0</v>
      </c>
      <c r="R301" s="8">
        <f>INDEX('[10]Кол-во'!$B$5:$I$387,MATCH(B301,'[10]Кол-во'!$B$5:$B$387,0),8)</f>
        <v>0</v>
      </c>
      <c r="S301" s="9"/>
    </row>
    <row r="302" spans="1:19" x14ac:dyDescent="0.25">
      <c r="A302" s="8">
        <v>294</v>
      </c>
      <c r="B302" s="12">
        <v>2284294</v>
      </c>
      <c r="C302" s="15" t="s">
        <v>315</v>
      </c>
      <c r="D302" s="9">
        <v>7</v>
      </c>
      <c r="E302" s="9" t="s">
        <v>0</v>
      </c>
      <c r="F302" s="10" t="s">
        <v>287</v>
      </c>
      <c r="G302" s="9" t="s">
        <v>9</v>
      </c>
      <c r="H302" s="8">
        <f t="shared" si="4"/>
        <v>6</v>
      </c>
      <c r="I302" s="8">
        <f>INDEX('[1]Кол-во'!$B$5:$I$387,MATCH(B302,'[1]Кол-во'!$B$5:$B$387,0),8)</f>
        <v>0</v>
      </c>
      <c r="J302" s="8">
        <f>INDEX('[2]Кол-во'!$B$5:$I$387,MATCH(B302,'[2]Кол-во'!$B$5:$B$387,0),8)</f>
        <v>0</v>
      </c>
      <c r="K302" s="8">
        <f>INDEX('[3]Кол-во'!$B$5:$I$387,MATCH(B302,'[3]Кол-во'!$B$5:$B$387,0),8)</f>
        <v>2</v>
      </c>
      <c r="L302" s="8">
        <f>INDEX('[4]Кол-во'!$B$5:$I$387,MATCH(B302,'[4]Кол-во'!$B$5:$B$387,0),8)</f>
        <v>1</v>
      </c>
      <c r="M302" s="8">
        <f>INDEX('[5]Кол-во'!$B$5:$I$387,MATCH(B302,'[5]Кол-во'!$B$5:$B$387,0),8)</f>
        <v>0</v>
      </c>
      <c r="N302" s="8">
        <f>INDEX('[6]Кол-во'!$B$5:$I$387,MATCH(B302,'[6]Кол-во'!$B$5:$B$387,0),8)</f>
        <v>0</v>
      </c>
      <c r="O302" s="8">
        <f>INDEX('[7]Кол-во'!$B$5:$I$387,MATCH(B302,'[7]Кол-во'!$B$5:$B$387,0),8)</f>
        <v>0</v>
      </c>
      <c r="P302" s="8">
        <f>INDEX('[8]Кол-во'!$B$5:$I$387,MATCH(B302,'[8]Кол-во'!$B$5:$B$387,0),8)</f>
        <v>0</v>
      </c>
      <c r="Q302" s="9">
        <f>INDEX('[9]Кол-во'!$B$5:$I$387,MATCH(B302,'[9]Кол-во'!$B$5:$B$387,0),8)</f>
        <v>0</v>
      </c>
      <c r="R302" s="8">
        <f>INDEX('[10]Кол-во'!$B$5:$I$387,MATCH(B302,'[10]Кол-во'!$B$5:$B$387,0),8)</f>
        <v>2</v>
      </c>
      <c r="S302" s="9">
        <v>1</v>
      </c>
    </row>
    <row r="303" spans="1:19" x14ac:dyDescent="0.25">
      <c r="A303" s="8">
        <v>295</v>
      </c>
      <c r="B303" s="12">
        <v>2277427</v>
      </c>
      <c r="C303" s="15" t="s">
        <v>316</v>
      </c>
      <c r="D303" s="9">
        <v>7</v>
      </c>
      <c r="E303" s="9" t="s">
        <v>0</v>
      </c>
      <c r="F303" s="10" t="s">
        <v>287</v>
      </c>
      <c r="G303" s="9" t="s">
        <v>10</v>
      </c>
      <c r="H303" s="8">
        <f t="shared" si="4"/>
        <v>3</v>
      </c>
      <c r="I303" s="8">
        <f>INDEX('[1]Кол-во'!$B$5:$I$387,MATCH(B303,'[1]Кол-во'!$B$5:$B$387,0),8)</f>
        <v>1</v>
      </c>
      <c r="J303" s="8">
        <f>INDEX('[2]Кол-во'!$B$5:$I$387,MATCH(B303,'[2]Кол-во'!$B$5:$B$387,0),8)</f>
        <v>0</v>
      </c>
      <c r="K303" s="8">
        <f>INDEX('[3]Кол-во'!$B$5:$I$387,MATCH(B303,'[3]Кол-во'!$B$5:$B$387,0),8)</f>
        <v>1</v>
      </c>
      <c r="L303" s="8">
        <f>INDEX('[4]Кол-во'!$B$5:$I$387,MATCH(B303,'[4]Кол-во'!$B$5:$B$387,0),8)</f>
        <v>0</v>
      </c>
      <c r="M303" s="8">
        <f>INDEX('[5]Кол-во'!$B$5:$I$387,MATCH(B303,'[5]Кол-во'!$B$5:$B$387,0),8)</f>
        <v>0</v>
      </c>
      <c r="N303" s="8">
        <f>INDEX('[6]Кол-во'!$B$5:$I$387,MATCH(B303,'[6]Кол-во'!$B$5:$B$387,0),8)</f>
        <v>0</v>
      </c>
      <c r="O303" s="8">
        <f>INDEX('[7]Кол-во'!$B$5:$I$387,MATCH(B303,'[7]Кол-во'!$B$5:$B$387,0),8)</f>
        <v>0</v>
      </c>
      <c r="P303" s="8">
        <f>INDEX('[8]Кол-во'!$B$5:$I$387,MATCH(B303,'[8]Кол-во'!$B$5:$B$387,0),8)</f>
        <v>0</v>
      </c>
      <c r="Q303" s="9">
        <f>INDEX('[9]Кол-во'!$B$5:$I$387,MATCH(B303,'[9]Кол-во'!$B$5:$B$387,0),8)</f>
        <v>0</v>
      </c>
      <c r="R303" s="8">
        <f>INDEX('[10]Кол-во'!$B$5:$I$387,MATCH(B303,'[10]Кол-во'!$B$5:$B$387,0),8)</f>
        <v>0</v>
      </c>
      <c r="S303" s="9">
        <v>1</v>
      </c>
    </row>
    <row r="304" spans="1:19" x14ac:dyDescent="0.25">
      <c r="A304" s="8">
        <v>296</v>
      </c>
      <c r="B304" s="12">
        <v>2279515</v>
      </c>
      <c r="C304" s="15" t="s">
        <v>317</v>
      </c>
      <c r="D304" s="9">
        <v>7</v>
      </c>
      <c r="E304" s="9" t="s">
        <v>0</v>
      </c>
      <c r="F304" s="10" t="s">
        <v>287</v>
      </c>
      <c r="G304" s="9" t="s">
        <v>10</v>
      </c>
      <c r="H304" s="8">
        <f t="shared" si="4"/>
        <v>3</v>
      </c>
      <c r="I304" s="8">
        <f>INDEX('[1]Кол-во'!$B$5:$I$387,MATCH(B304,'[1]Кол-во'!$B$5:$B$387,0),8)</f>
        <v>0</v>
      </c>
      <c r="J304" s="8">
        <f>INDEX('[2]Кол-во'!$B$5:$I$387,MATCH(B304,'[2]Кол-во'!$B$5:$B$387,0),8)</f>
        <v>0</v>
      </c>
      <c r="K304" s="8">
        <f>INDEX('[3]Кол-во'!$B$5:$I$387,MATCH(B304,'[3]Кол-во'!$B$5:$B$387,0),8)</f>
        <v>0</v>
      </c>
      <c r="L304" s="8">
        <f>INDEX('[4]Кол-во'!$B$5:$I$387,MATCH(B304,'[4]Кол-во'!$B$5:$B$387,0),8)</f>
        <v>0</v>
      </c>
      <c r="M304" s="8">
        <f>INDEX('[5]Кол-во'!$B$5:$I$387,MATCH(B304,'[5]Кол-во'!$B$5:$B$387,0),8)</f>
        <v>3</v>
      </c>
      <c r="N304" s="8">
        <f>INDEX('[6]Кол-во'!$B$5:$I$387,MATCH(B304,'[6]Кол-во'!$B$5:$B$387,0),8)</f>
        <v>0</v>
      </c>
      <c r="O304" s="8">
        <f>INDEX('[7]Кол-во'!$B$5:$I$387,MATCH(B304,'[7]Кол-во'!$B$5:$B$387,0),8)</f>
        <v>0</v>
      </c>
      <c r="P304" s="8">
        <f>INDEX('[8]Кол-во'!$B$5:$I$387,MATCH(B304,'[8]Кол-во'!$B$5:$B$387,0),8)</f>
        <v>0</v>
      </c>
      <c r="Q304" s="9">
        <f>INDEX('[9]Кол-во'!$B$5:$I$387,MATCH(B304,'[9]Кол-во'!$B$5:$B$387,0),8)</f>
        <v>0</v>
      </c>
      <c r="R304" s="8">
        <f>INDEX('[10]Кол-во'!$B$5:$I$387,MATCH(B304,'[10]Кол-во'!$B$5:$B$387,0),8)</f>
        <v>0</v>
      </c>
      <c r="S304" s="9"/>
    </row>
    <row r="305" spans="1:19" x14ac:dyDescent="0.25">
      <c r="A305" s="8">
        <v>297</v>
      </c>
      <c r="B305" s="12">
        <v>2284301</v>
      </c>
      <c r="C305" s="15" t="s">
        <v>318</v>
      </c>
      <c r="D305" s="9">
        <v>7</v>
      </c>
      <c r="E305" s="9" t="s">
        <v>0</v>
      </c>
      <c r="F305" s="10" t="s">
        <v>287</v>
      </c>
      <c r="G305" s="9" t="s">
        <v>10</v>
      </c>
      <c r="H305" s="8">
        <f t="shared" si="4"/>
        <v>8</v>
      </c>
      <c r="I305" s="8">
        <f>INDEX('[1]Кол-во'!$B$5:$I$387,MATCH(B305,'[1]Кол-во'!$B$5:$B$387,0),8)</f>
        <v>1</v>
      </c>
      <c r="J305" s="8">
        <f>INDEX('[2]Кол-во'!$B$5:$I$387,MATCH(B305,'[2]Кол-во'!$B$5:$B$387,0),8)</f>
        <v>0</v>
      </c>
      <c r="K305" s="8">
        <f>INDEX('[3]Кол-во'!$B$5:$I$387,MATCH(B305,'[3]Кол-во'!$B$5:$B$387,0),8)</f>
        <v>2</v>
      </c>
      <c r="L305" s="8">
        <f>INDEX('[4]Кол-во'!$B$5:$I$387,MATCH(B305,'[4]Кол-во'!$B$5:$B$387,0),8)</f>
        <v>1</v>
      </c>
      <c r="M305" s="8">
        <f>INDEX('[5]Кол-во'!$B$5:$I$387,MATCH(B305,'[5]Кол-во'!$B$5:$B$387,0),8)</f>
        <v>2</v>
      </c>
      <c r="N305" s="8">
        <f>INDEX('[6]Кол-во'!$B$5:$I$387,MATCH(B305,'[6]Кол-во'!$B$5:$B$387,0),8)</f>
        <v>0</v>
      </c>
      <c r="O305" s="8">
        <f>INDEX('[7]Кол-во'!$B$5:$I$387,MATCH(B305,'[7]Кол-во'!$B$5:$B$387,0),8)</f>
        <v>0</v>
      </c>
      <c r="P305" s="8">
        <f>INDEX('[8]Кол-во'!$B$5:$I$387,MATCH(B305,'[8]Кол-во'!$B$5:$B$387,0),8)</f>
        <v>0</v>
      </c>
      <c r="Q305" s="9">
        <f>INDEX('[9]Кол-во'!$B$5:$I$387,MATCH(B305,'[9]Кол-во'!$B$5:$B$387,0),8)</f>
        <v>0</v>
      </c>
      <c r="R305" s="8">
        <f>INDEX('[10]Кол-во'!$B$5:$I$387,MATCH(B305,'[10]Кол-во'!$B$5:$B$387,0),8)</f>
        <v>1</v>
      </c>
      <c r="S305" s="9">
        <v>1</v>
      </c>
    </row>
    <row r="306" spans="1:19" x14ac:dyDescent="0.25">
      <c r="A306" s="8">
        <v>298</v>
      </c>
      <c r="B306" s="12">
        <v>2276304</v>
      </c>
      <c r="C306" s="15" t="s">
        <v>319</v>
      </c>
      <c r="D306" s="9">
        <v>7</v>
      </c>
      <c r="E306" s="9" t="s">
        <v>0</v>
      </c>
      <c r="F306" s="10" t="s">
        <v>287</v>
      </c>
      <c r="G306" s="9" t="s">
        <v>10</v>
      </c>
      <c r="H306" s="8">
        <f t="shared" si="4"/>
        <v>56</v>
      </c>
      <c r="I306" s="8">
        <f>INDEX('[1]Кол-во'!$B$5:$I$387,MATCH(B306,'[1]Кол-во'!$B$5:$B$387,0),8)</f>
        <v>13</v>
      </c>
      <c r="J306" s="8">
        <f>INDEX('[2]Кол-во'!$B$5:$I$387,MATCH(B306,'[2]Кол-во'!$B$5:$B$387,0),8)</f>
        <v>0</v>
      </c>
      <c r="K306" s="8">
        <f>INDEX('[3]Кол-во'!$B$5:$I$387,MATCH(B306,'[3]Кол-во'!$B$5:$B$387,0),8)</f>
        <v>12</v>
      </c>
      <c r="L306" s="8">
        <f>INDEX('[4]Кол-во'!$B$5:$I$387,MATCH(B306,'[4]Кол-во'!$B$5:$B$387,0),8)</f>
        <v>7</v>
      </c>
      <c r="M306" s="8">
        <f>INDEX('[5]Кол-во'!$B$5:$I$387,MATCH(B306,'[5]Кол-во'!$B$5:$B$387,0),8)</f>
        <v>0</v>
      </c>
      <c r="N306" s="8">
        <f>INDEX('[6]Кол-во'!$B$5:$I$387,MATCH(B306,'[6]Кол-во'!$B$5:$B$387,0),8)</f>
        <v>12</v>
      </c>
      <c r="O306" s="8">
        <f>INDEX('[7]Кол-во'!$B$5:$I$387,MATCH(B306,'[7]Кол-во'!$B$5:$B$387,0),8)</f>
        <v>1</v>
      </c>
      <c r="P306" s="8">
        <f>INDEX('[8]Кол-во'!$B$5:$I$387,MATCH(B306,'[8]Кол-во'!$B$5:$B$387,0),8)</f>
        <v>0</v>
      </c>
      <c r="Q306" s="9">
        <f>INDEX('[9]Кол-во'!$B$5:$I$387,MATCH(B306,'[9]Кол-во'!$B$5:$B$387,0),8)</f>
        <v>2</v>
      </c>
      <c r="R306" s="8">
        <f>INDEX('[10]Кол-во'!$B$5:$I$387,MATCH(B306,'[10]Кол-во'!$B$5:$B$387,0),8)</f>
        <v>4</v>
      </c>
      <c r="S306" s="9">
        <v>5</v>
      </c>
    </row>
    <row r="307" spans="1:19" x14ac:dyDescent="0.25">
      <c r="A307" s="8">
        <v>299</v>
      </c>
      <c r="B307" s="12">
        <v>2276506</v>
      </c>
      <c r="C307" s="15" t="s">
        <v>320</v>
      </c>
      <c r="D307" s="9">
        <v>7</v>
      </c>
      <c r="E307" s="9" t="s">
        <v>0</v>
      </c>
      <c r="F307" s="10" t="s">
        <v>287</v>
      </c>
      <c r="G307" s="9" t="s">
        <v>10</v>
      </c>
      <c r="H307" s="8">
        <f t="shared" si="4"/>
        <v>16</v>
      </c>
      <c r="I307" s="8">
        <f>INDEX('[1]Кол-во'!$B$5:$I$387,MATCH(B307,'[1]Кол-во'!$B$5:$B$387,0),8)</f>
        <v>3</v>
      </c>
      <c r="J307" s="8">
        <f>INDEX('[2]Кол-во'!$B$5:$I$387,MATCH(B307,'[2]Кол-во'!$B$5:$B$387,0),8)</f>
        <v>0</v>
      </c>
      <c r="K307" s="8">
        <f>INDEX('[3]Кол-во'!$B$5:$I$387,MATCH(B307,'[3]Кол-во'!$B$5:$B$387,0),8)</f>
        <v>1</v>
      </c>
      <c r="L307" s="8">
        <f>INDEX('[4]Кол-во'!$B$5:$I$387,MATCH(B307,'[4]Кол-во'!$B$5:$B$387,0),8)</f>
        <v>1</v>
      </c>
      <c r="M307" s="8">
        <f>INDEX('[5]Кол-во'!$B$5:$I$387,MATCH(B307,'[5]Кол-во'!$B$5:$B$387,0),8)</f>
        <v>0</v>
      </c>
      <c r="N307" s="8">
        <f>INDEX('[6]Кол-во'!$B$5:$I$387,MATCH(B307,'[6]Кол-во'!$B$5:$B$387,0),8)</f>
        <v>2</v>
      </c>
      <c r="O307" s="8">
        <f>INDEX('[7]Кол-во'!$B$5:$I$387,MATCH(B307,'[7]Кол-во'!$B$5:$B$387,0),8)</f>
        <v>0</v>
      </c>
      <c r="P307" s="8">
        <f>INDEX('[8]Кол-во'!$B$5:$I$387,MATCH(B307,'[8]Кол-во'!$B$5:$B$387,0),8)</f>
        <v>0</v>
      </c>
      <c r="Q307" s="9">
        <f>INDEX('[9]Кол-во'!$B$5:$I$387,MATCH(B307,'[9]Кол-во'!$B$5:$B$387,0),8)</f>
        <v>2</v>
      </c>
      <c r="R307" s="8">
        <f>INDEX('[10]Кол-во'!$B$5:$I$387,MATCH(B307,'[10]Кол-во'!$B$5:$B$387,0),8)</f>
        <v>4</v>
      </c>
      <c r="S307" s="9">
        <v>3</v>
      </c>
    </row>
    <row r="308" spans="1:19" x14ac:dyDescent="0.25">
      <c r="A308" s="8">
        <v>300</v>
      </c>
      <c r="B308" s="12">
        <v>2276508</v>
      </c>
      <c r="C308" s="15" t="s">
        <v>321</v>
      </c>
      <c r="D308" s="9">
        <v>7</v>
      </c>
      <c r="E308" s="9" t="s">
        <v>0</v>
      </c>
      <c r="F308" s="10" t="s">
        <v>287</v>
      </c>
      <c r="G308" s="9" t="s">
        <v>10</v>
      </c>
      <c r="H308" s="8">
        <f t="shared" si="4"/>
        <v>66</v>
      </c>
      <c r="I308" s="8">
        <f>INDEX('[1]Кол-во'!$B$5:$I$387,MATCH(B308,'[1]Кол-во'!$B$5:$B$387,0),8)</f>
        <v>9</v>
      </c>
      <c r="J308" s="8">
        <f>INDEX('[2]Кол-во'!$B$5:$I$387,MATCH(B308,'[2]Кол-во'!$B$5:$B$387,0),8)</f>
        <v>0</v>
      </c>
      <c r="K308" s="8">
        <f>INDEX('[3]Кол-во'!$B$5:$I$387,MATCH(B308,'[3]Кол-во'!$B$5:$B$387,0),8)</f>
        <v>15</v>
      </c>
      <c r="L308" s="8">
        <f>INDEX('[4]Кол-во'!$B$5:$I$387,MATCH(B308,'[4]Кол-во'!$B$5:$B$387,0),8)</f>
        <v>10</v>
      </c>
      <c r="M308" s="8">
        <f>INDEX('[5]Кол-во'!$B$5:$I$387,MATCH(B308,'[5]Кол-во'!$B$5:$B$387,0),8)</f>
        <v>0</v>
      </c>
      <c r="N308" s="8">
        <f>INDEX('[6]Кол-во'!$B$5:$I$387,MATCH(B308,'[6]Кол-во'!$B$5:$B$387,0),8)</f>
        <v>10</v>
      </c>
      <c r="O308" s="8">
        <f>INDEX('[7]Кол-во'!$B$5:$I$387,MATCH(B308,'[7]Кол-во'!$B$5:$B$387,0),8)</f>
        <v>3</v>
      </c>
      <c r="P308" s="8">
        <f>INDEX('[8]Кол-во'!$B$5:$I$387,MATCH(B308,'[8]Кол-во'!$B$5:$B$387,0),8)</f>
        <v>0</v>
      </c>
      <c r="Q308" s="9">
        <f>INDEX('[9]Кол-во'!$B$5:$I$387,MATCH(B308,'[9]Кол-во'!$B$5:$B$387,0),8)</f>
        <v>3</v>
      </c>
      <c r="R308" s="8">
        <f>INDEX('[10]Кол-во'!$B$5:$I$387,MATCH(B308,'[10]Кол-во'!$B$5:$B$387,0),8)</f>
        <v>4</v>
      </c>
      <c r="S308" s="9">
        <v>12</v>
      </c>
    </row>
    <row r="309" spans="1:19" x14ac:dyDescent="0.25">
      <c r="A309" s="8">
        <v>301</v>
      </c>
      <c r="B309" s="12">
        <v>2276305</v>
      </c>
      <c r="C309" s="15" t="s">
        <v>322</v>
      </c>
      <c r="D309" s="9">
        <v>7</v>
      </c>
      <c r="E309" s="9" t="s">
        <v>0</v>
      </c>
      <c r="F309" s="10" t="s">
        <v>287</v>
      </c>
      <c r="G309" s="9" t="s">
        <v>10</v>
      </c>
      <c r="H309" s="8">
        <f t="shared" si="4"/>
        <v>34</v>
      </c>
      <c r="I309" s="8">
        <f>INDEX('[1]Кол-во'!$B$5:$I$387,MATCH(B309,'[1]Кол-во'!$B$5:$B$387,0),8)</f>
        <v>6</v>
      </c>
      <c r="J309" s="8">
        <f>INDEX('[2]Кол-во'!$B$5:$I$387,MATCH(B309,'[2]Кол-во'!$B$5:$B$387,0),8)</f>
        <v>0</v>
      </c>
      <c r="K309" s="8">
        <f>INDEX('[3]Кол-во'!$B$5:$I$387,MATCH(B309,'[3]Кол-во'!$B$5:$B$387,0),8)</f>
        <v>7</v>
      </c>
      <c r="L309" s="8">
        <f>INDEX('[4]Кол-во'!$B$5:$I$387,MATCH(B309,'[4]Кол-во'!$B$5:$B$387,0),8)</f>
        <v>4</v>
      </c>
      <c r="M309" s="8">
        <f>INDEX('[5]Кол-во'!$B$5:$I$387,MATCH(B309,'[5]Кол-во'!$B$5:$B$387,0),8)</f>
        <v>1</v>
      </c>
      <c r="N309" s="8">
        <f>INDEX('[6]Кол-во'!$B$5:$I$387,MATCH(B309,'[6]Кол-во'!$B$5:$B$387,0),8)</f>
        <v>3</v>
      </c>
      <c r="O309" s="8">
        <f>INDEX('[7]Кол-во'!$B$5:$I$387,MATCH(B309,'[7]Кол-во'!$B$5:$B$387,0),8)</f>
        <v>0</v>
      </c>
      <c r="P309" s="8">
        <f>INDEX('[8]Кол-во'!$B$5:$I$387,MATCH(B309,'[8]Кол-во'!$B$5:$B$387,0),8)</f>
        <v>0</v>
      </c>
      <c r="Q309" s="9">
        <f>INDEX('[9]Кол-во'!$B$5:$I$387,MATCH(B309,'[9]Кол-во'!$B$5:$B$387,0),8)</f>
        <v>3</v>
      </c>
      <c r="R309" s="8">
        <f>INDEX('[10]Кол-во'!$B$5:$I$387,MATCH(B309,'[10]Кол-во'!$B$5:$B$387,0),8)</f>
        <v>4</v>
      </c>
      <c r="S309" s="9">
        <v>6</v>
      </c>
    </row>
    <row r="310" spans="1:19" x14ac:dyDescent="0.25">
      <c r="A310" s="8">
        <v>302</v>
      </c>
      <c r="B310" s="12">
        <v>2284300</v>
      </c>
      <c r="C310" s="15" t="s">
        <v>323</v>
      </c>
      <c r="D310" s="9">
        <v>7</v>
      </c>
      <c r="E310" s="9" t="s">
        <v>0</v>
      </c>
      <c r="F310" s="10" t="s">
        <v>287</v>
      </c>
      <c r="G310" s="9" t="s">
        <v>10</v>
      </c>
      <c r="H310" s="8">
        <f t="shared" si="4"/>
        <v>2</v>
      </c>
      <c r="I310" s="8">
        <f>INDEX('[1]Кол-во'!$B$5:$I$387,MATCH(B310,'[1]Кол-во'!$B$5:$B$387,0),8)</f>
        <v>0</v>
      </c>
      <c r="J310" s="8">
        <f>INDEX('[2]Кол-во'!$B$5:$I$387,MATCH(B310,'[2]Кол-во'!$B$5:$B$387,0),8)</f>
        <v>0</v>
      </c>
      <c r="K310" s="8">
        <f>INDEX('[3]Кол-во'!$B$5:$I$387,MATCH(B310,'[3]Кол-во'!$B$5:$B$387,0),8)</f>
        <v>0</v>
      </c>
      <c r="L310" s="8">
        <f>INDEX('[4]Кол-во'!$B$5:$I$387,MATCH(B310,'[4]Кол-во'!$B$5:$B$387,0),8)</f>
        <v>0</v>
      </c>
      <c r="M310" s="8">
        <f>INDEX('[5]Кол-во'!$B$5:$I$387,MATCH(B310,'[5]Кол-во'!$B$5:$B$387,0),8)</f>
        <v>0</v>
      </c>
      <c r="N310" s="8">
        <f>INDEX('[6]Кол-во'!$B$5:$I$387,MATCH(B310,'[6]Кол-во'!$B$5:$B$387,0),8)</f>
        <v>1</v>
      </c>
      <c r="O310" s="8">
        <f>INDEX('[7]Кол-во'!$B$5:$I$387,MATCH(B310,'[7]Кол-во'!$B$5:$B$387,0),8)</f>
        <v>0</v>
      </c>
      <c r="P310" s="8">
        <f>INDEX('[8]Кол-во'!$B$5:$I$387,MATCH(B310,'[8]Кол-во'!$B$5:$B$387,0),8)</f>
        <v>0</v>
      </c>
      <c r="Q310" s="9">
        <f>INDEX('[9]Кол-во'!$B$5:$I$387,MATCH(B310,'[9]Кол-во'!$B$5:$B$387,0),8)</f>
        <v>0</v>
      </c>
      <c r="R310" s="8">
        <f>INDEX('[10]Кол-во'!$B$5:$I$387,MATCH(B310,'[10]Кол-во'!$B$5:$B$387,0),8)</f>
        <v>1</v>
      </c>
      <c r="S310" s="9"/>
    </row>
    <row r="311" spans="1:19" x14ac:dyDescent="0.25">
      <c r="A311" s="8">
        <v>303</v>
      </c>
      <c r="B311" s="12">
        <v>2284312</v>
      </c>
      <c r="C311" s="15" t="s">
        <v>324</v>
      </c>
      <c r="D311" s="9">
        <v>7</v>
      </c>
      <c r="E311" s="9" t="s">
        <v>0</v>
      </c>
      <c r="F311" s="10" t="s">
        <v>287</v>
      </c>
      <c r="G311" s="9" t="s">
        <v>10</v>
      </c>
      <c r="H311" s="8">
        <f t="shared" si="4"/>
        <v>13</v>
      </c>
      <c r="I311" s="8">
        <f>INDEX('[1]Кол-во'!$B$5:$I$387,MATCH(B311,'[1]Кол-во'!$B$5:$B$387,0),8)</f>
        <v>4</v>
      </c>
      <c r="J311" s="8">
        <f>INDEX('[2]Кол-во'!$B$5:$I$387,MATCH(B311,'[2]Кол-во'!$B$5:$B$387,0),8)</f>
        <v>0</v>
      </c>
      <c r="K311" s="8">
        <f>INDEX('[3]Кол-во'!$B$5:$I$387,MATCH(B311,'[3]Кол-во'!$B$5:$B$387,0),8)</f>
        <v>1</v>
      </c>
      <c r="L311" s="8">
        <f>INDEX('[4]Кол-во'!$B$5:$I$387,MATCH(B311,'[4]Кол-во'!$B$5:$B$387,0),8)</f>
        <v>1</v>
      </c>
      <c r="M311" s="8">
        <f>INDEX('[5]Кол-во'!$B$5:$I$387,MATCH(B311,'[5]Кол-во'!$B$5:$B$387,0),8)</f>
        <v>1</v>
      </c>
      <c r="N311" s="8">
        <f>INDEX('[6]Кол-во'!$B$5:$I$387,MATCH(B311,'[6]Кол-во'!$B$5:$B$387,0),8)</f>
        <v>1</v>
      </c>
      <c r="O311" s="8">
        <f>INDEX('[7]Кол-во'!$B$5:$I$387,MATCH(B311,'[7]Кол-во'!$B$5:$B$387,0),8)</f>
        <v>2</v>
      </c>
      <c r="P311" s="8">
        <f>INDEX('[8]Кол-во'!$B$5:$I$387,MATCH(B311,'[8]Кол-во'!$B$5:$B$387,0),8)</f>
        <v>0</v>
      </c>
      <c r="Q311" s="9">
        <f>INDEX('[9]Кол-во'!$B$5:$I$387,MATCH(B311,'[9]Кол-во'!$B$5:$B$387,0),8)</f>
        <v>0</v>
      </c>
      <c r="R311" s="8">
        <f>INDEX('[10]Кол-во'!$B$5:$I$387,MATCH(B311,'[10]Кол-во'!$B$5:$B$387,0),8)</f>
        <v>3</v>
      </c>
      <c r="S311" s="9"/>
    </row>
    <row r="312" spans="1:19" x14ac:dyDescent="0.25">
      <c r="A312" s="8">
        <v>304</v>
      </c>
      <c r="B312" s="12">
        <v>2277439</v>
      </c>
      <c r="C312" s="15" t="s">
        <v>325</v>
      </c>
      <c r="D312" s="9">
        <v>7</v>
      </c>
      <c r="E312" s="9" t="s">
        <v>0</v>
      </c>
      <c r="F312" s="10" t="s">
        <v>287</v>
      </c>
      <c r="G312" s="9" t="s">
        <v>10</v>
      </c>
      <c r="H312" s="8">
        <f t="shared" si="4"/>
        <v>18</v>
      </c>
      <c r="I312" s="8">
        <f>INDEX('[1]Кол-во'!$B$5:$I$387,MATCH(B312,'[1]Кол-во'!$B$5:$B$387,0),8)</f>
        <v>3</v>
      </c>
      <c r="J312" s="8">
        <f>INDEX('[2]Кол-во'!$B$5:$I$387,MATCH(B312,'[2]Кол-во'!$B$5:$B$387,0),8)</f>
        <v>0</v>
      </c>
      <c r="K312" s="8">
        <f>INDEX('[3]Кол-во'!$B$5:$I$387,MATCH(B312,'[3]Кол-во'!$B$5:$B$387,0),8)</f>
        <v>4</v>
      </c>
      <c r="L312" s="8">
        <f>INDEX('[4]Кол-во'!$B$5:$I$387,MATCH(B312,'[4]Кол-во'!$B$5:$B$387,0),8)</f>
        <v>1</v>
      </c>
      <c r="M312" s="8">
        <f>INDEX('[5]Кол-во'!$B$5:$I$387,MATCH(B312,'[5]Кол-во'!$B$5:$B$387,0),8)</f>
        <v>0</v>
      </c>
      <c r="N312" s="8">
        <f>INDEX('[6]Кол-во'!$B$5:$I$387,MATCH(B312,'[6]Кол-во'!$B$5:$B$387,0),8)</f>
        <v>4</v>
      </c>
      <c r="O312" s="8">
        <f>INDEX('[7]Кол-во'!$B$5:$I$387,MATCH(B312,'[7]Кол-во'!$B$5:$B$387,0),8)</f>
        <v>1</v>
      </c>
      <c r="P312" s="8">
        <f>INDEX('[8]Кол-во'!$B$5:$I$387,MATCH(B312,'[8]Кол-во'!$B$5:$B$387,0),8)</f>
        <v>0</v>
      </c>
      <c r="Q312" s="9">
        <f>INDEX('[9]Кол-во'!$B$5:$I$387,MATCH(B312,'[9]Кол-во'!$B$5:$B$387,0),8)</f>
        <v>0</v>
      </c>
      <c r="R312" s="8">
        <f>INDEX('[10]Кол-во'!$B$5:$I$387,MATCH(B312,'[10]Кол-во'!$B$5:$B$387,0),8)</f>
        <v>4</v>
      </c>
      <c r="S312" s="9">
        <v>1</v>
      </c>
    </row>
    <row r="313" spans="1:19" x14ac:dyDescent="0.25">
      <c r="A313" s="8">
        <v>305</v>
      </c>
      <c r="B313" s="12">
        <v>2284318</v>
      </c>
      <c r="C313" s="15" t="s">
        <v>326</v>
      </c>
      <c r="D313" s="9">
        <v>7</v>
      </c>
      <c r="E313" s="9" t="s">
        <v>0</v>
      </c>
      <c r="F313" s="10" t="s">
        <v>287</v>
      </c>
      <c r="G313" s="9" t="s">
        <v>10</v>
      </c>
      <c r="H313" s="8">
        <f t="shared" si="4"/>
        <v>6</v>
      </c>
      <c r="I313" s="8">
        <f>INDEX('[1]Кол-во'!$B$5:$I$387,MATCH(B313,'[1]Кол-во'!$B$5:$B$387,0),8)</f>
        <v>2</v>
      </c>
      <c r="J313" s="8">
        <f>INDEX('[2]Кол-во'!$B$5:$I$387,MATCH(B313,'[2]Кол-во'!$B$5:$B$387,0),8)</f>
        <v>0</v>
      </c>
      <c r="K313" s="8">
        <f>INDEX('[3]Кол-во'!$B$5:$I$387,MATCH(B313,'[3]Кол-во'!$B$5:$B$387,0),8)</f>
        <v>1</v>
      </c>
      <c r="L313" s="8">
        <f>INDEX('[4]Кол-во'!$B$5:$I$387,MATCH(B313,'[4]Кол-во'!$B$5:$B$387,0),8)</f>
        <v>0</v>
      </c>
      <c r="M313" s="8">
        <f>INDEX('[5]Кол-во'!$B$5:$I$387,MATCH(B313,'[5]Кол-во'!$B$5:$B$387,0),8)</f>
        <v>0</v>
      </c>
      <c r="N313" s="8">
        <f>INDEX('[6]Кол-во'!$B$5:$I$387,MATCH(B313,'[6]Кол-во'!$B$5:$B$387,0),8)</f>
        <v>1</v>
      </c>
      <c r="O313" s="8">
        <f>INDEX('[7]Кол-во'!$B$5:$I$387,MATCH(B313,'[7]Кол-во'!$B$5:$B$387,0),8)</f>
        <v>0</v>
      </c>
      <c r="P313" s="8">
        <f>INDEX('[8]Кол-во'!$B$5:$I$387,MATCH(B313,'[8]Кол-во'!$B$5:$B$387,0),8)</f>
        <v>0</v>
      </c>
      <c r="Q313" s="9">
        <f>INDEX('[9]Кол-во'!$B$5:$I$387,MATCH(B313,'[9]Кол-во'!$B$5:$B$387,0),8)</f>
        <v>0</v>
      </c>
      <c r="R313" s="8">
        <f>INDEX('[10]Кол-во'!$B$5:$I$387,MATCH(B313,'[10]Кол-во'!$B$5:$B$387,0),8)</f>
        <v>0</v>
      </c>
      <c r="S313" s="9">
        <v>2</v>
      </c>
    </row>
    <row r="314" spans="1:19" x14ac:dyDescent="0.25">
      <c r="A314" s="8">
        <v>306</v>
      </c>
      <c r="B314" s="12">
        <v>2284307</v>
      </c>
      <c r="C314" s="15" t="s">
        <v>327</v>
      </c>
      <c r="D314" s="9">
        <v>7</v>
      </c>
      <c r="E314" s="9" t="s">
        <v>0</v>
      </c>
      <c r="F314" s="10" t="s">
        <v>287</v>
      </c>
      <c r="G314" s="9" t="s">
        <v>10</v>
      </c>
      <c r="H314" s="8">
        <f t="shared" si="4"/>
        <v>4</v>
      </c>
      <c r="I314" s="8">
        <f>INDEX('[1]Кол-во'!$B$5:$I$387,MATCH(B314,'[1]Кол-во'!$B$5:$B$387,0),8)</f>
        <v>1</v>
      </c>
      <c r="J314" s="8">
        <f>INDEX('[2]Кол-во'!$B$5:$I$387,MATCH(B314,'[2]Кол-во'!$B$5:$B$387,0),8)</f>
        <v>0</v>
      </c>
      <c r="K314" s="8">
        <f>INDEX('[3]Кол-во'!$B$5:$I$387,MATCH(B314,'[3]Кол-во'!$B$5:$B$387,0),8)</f>
        <v>0</v>
      </c>
      <c r="L314" s="8">
        <f>INDEX('[4]Кол-во'!$B$5:$I$387,MATCH(B314,'[4]Кол-во'!$B$5:$B$387,0),8)</f>
        <v>0</v>
      </c>
      <c r="M314" s="8">
        <f>INDEX('[5]Кол-во'!$B$5:$I$387,MATCH(B314,'[5]Кол-во'!$B$5:$B$387,0),8)</f>
        <v>0</v>
      </c>
      <c r="N314" s="8">
        <f>INDEX('[6]Кол-во'!$B$5:$I$387,MATCH(B314,'[6]Кол-во'!$B$5:$B$387,0),8)</f>
        <v>0</v>
      </c>
      <c r="O314" s="8">
        <f>INDEX('[7]Кол-во'!$B$5:$I$387,MATCH(B314,'[7]Кол-во'!$B$5:$B$387,0),8)</f>
        <v>0</v>
      </c>
      <c r="P314" s="8">
        <f>INDEX('[8]Кол-во'!$B$5:$I$387,MATCH(B314,'[8]Кол-во'!$B$5:$B$387,0),8)</f>
        <v>0</v>
      </c>
      <c r="Q314" s="9">
        <f>INDEX('[9]Кол-во'!$B$5:$I$387,MATCH(B314,'[9]Кол-во'!$B$5:$B$387,0),8)</f>
        <v>0</v>
      </c>
      <c r="R314" s="8">
        <f>INDEX('[10]Кол-во'!$B$5:$I$387,MATCH(B314,'[10]Кол-во'!$B$5:$B$387,0),8)</f>
        <v>0</v>
      </c>
      <c r="S314" s="9">
        <v>3</v>
      </c>
    </row>
    <row r="315" spans="1:19" x14ac:dyDescent="0.25">
      <c r="A315" s="8">
        <v>307</v>
      </c>
      <c r="B315" s="12">
        <v>2284332</v>
      </c>
      <c r="C315" s="15" t="s">
        <v>328</v>
      </c>
      <c r="D315" s="9">
        <v>7</v>
      </c>
      <c r="E315" s="9" t="s">
        <v>0</v>
      </c>
      <c r="F315" s="10" t="s">
        <v>287</v>
      </c>
      <c r="G315" s="9" t="s">
        <v>10</v>
      </c>
      <c r="H315" s="8">
        <f t="shared" si="4"/>
        <v>0</v>
      </c>
      <c r="I315" s="8">
        <f>INDEX('[1]Кол-во'!$B$5:$I$387,MATCH(B315,'[1]Кол-во'!$B$5:$B$387,0),8)</f>
        <v>0</v>
      </c>
      <c r="J315" s="8">
        <f>INDEX('[2]Кол-во'!$B$5:$I$387,MATCH(B315,'[2]Кол-во'!$B$5:$B$387,0),8)</f>
        <v>0</v>
      </c>
      <c r="K315" s="8">
        <f>INDEX('[3]Кол-во'!$B$5:$I$387,MATCH(B315,'[3]Кол-во'!$B$5:$B$387,0),8)</f>
        <v>0</v>
      </c>
      <c r="L315" s="8">
        <f>INDEX('[4]Кол-во'!$B$5:$I$387,MATCH(B315,'[4]Кол-во'!$B$5:$B$387,0),8)</f>
        <v>0</v>
      </c>
      <c r="M315" s="8">
        <f>INDEX('[5]Кол-во'!$B$5:$I$387,MATCH(B315,'[5]Кол-во'!$B$5:$B$387,0),8)</f>
        <v>0</v>
      </c>
      <c r="N315" s="8">
        <f>INDEX('[6]Кол-во'!$B$5:$I$387,MATCH(B315,'[6]Кол-во'!$B$5:$B$387,0),8)</f>
        <v>0</v>
      </c>
      <c r="O315" s="8">
        <f>INDEX('[7]Кол-во'!$B$5:$I$387,MATCH(B315,'[7]Кол-во'!$B$5:$B$387,0),8)</f>
        <v>0</v>
      </c>
      <c r="P315" s="8">
        <f>INDEX('[8]Кол-во'!$B$5:$I$387,MATCH(B315,'[8]Кол-во'!$B$5:$B$387,0),8)</f>
        <v>0</v>
      </c>
      <c r="Q315" s="9">
        <f>INDEX('[9]Кол-во'!$B$5:$I$387,MATCH(B315,'[9]Кол-во'!$B$5:$B$387,0),8)</f>
        <v>0</v>
      </c>
      <c r="R315" s="8">
        <f>INDEX('[10]Кол-во'!$B$5:$I$387,MATCH(B315,'[10]Кол-во'!$B$5:$B$387,0),8)</f>
        <v>0</v>
      </c>
      <c r="S315" s="9"/>
    </row>
    <row r="316" spans="1:19" x14ac:dyDescent="0.25">
      <c r="A316" s="8">
        <v>308</v>
      </c>
      <c r="B316" s="12">
        <v>2109271</v>
      </c>
      <c r="C316" s="15" t="s">
        <v>329</v>
      </c>
      <c r="D316" s="9">
        <v>7</v>
      </c>
      <c r="E316" s="9" t="s">
        <v>0</v>
      </c>
      <c r="F316" s="10" t="s">
        <v>287</v>
      </c>
      <c r="G316" s="9" t="s">
        <v>9</v>
      </c>
      <c r="H316" s="8">
        <f t="shared" si="4"/>
        <v>52</v>
      </c>
      <c r="I316" s="8">
        <f>INDEX('[1]Кол-во'!$B$5:$I$387,MATCH(B316,'[1]Кол-во'!$B$5:$B$387,0),8)</f>
        <v>16</v>
      </c>
      <c r="J316" s="8">
        <f>INDEX('[2]Кол-во'!$B$5:$I$387,MATCH(B316,'[2]Кол-во'!$B$5:$B$387,0),8)</f>
        <v>0</v>
      </c>
      <c r="K316" s="8">
        <f>INDEX('[3]Кол-во'!$B$5:$I$387,MATCH(B316,'[3]Кол-во'!$B$5:$B$387,0),8)</f>
        <v>0</v>
      </c>
      <c r="L316" s="8">
        <f>INDEX('[4]Кол-во'!$B$5:$I$387,MATCH(B316,'[4]Кол-во'!$B$5:$B$387,0),8)</f>
        <v>1</v>
      </c>
      <c r="M316" s="8">
        <f>INDEX('[5]Кол-во'!$B$5:$I$387,MATCH(B316,'[5]Кол-во'!$B$5:$B$387,0),8)</f>
        <v>0</v>
      </c>
      <c r="N316" s="8">
        <f>INDEX('[6]Кол-во'!$B$5:$I$387,MATCH(B316,'[6]Кол-во'!$B$5:$B$387,0),8)</f>
        <v>0</v>
      </c>
      <c r="O316" s="8">
        <f>INDEX('[7]Кол-во'!$B$5:$I$387,MATCH(B316,'[7]Кол-во'!$B$5:$B$387,0),8)</f>
        <v>0</v>
      </c>
      <c r="P316" s="8">
        <f>INDEX('[8]Кол-во'!$B$5:$I$387,MATCH(B316,'[8]Кол-во'!$B$5:$B$387,0),8)</f>
        <v>18</v>
      </c>
      <c r="Q316" s="9">
        <f>INDEX('[9]Кол-во'!$B$5:$I$387,MATCH(B316,'[9]Кол-во'!$B$5:$B$387,0),8)</f>
        <v>1</v>
      </c>
      <c r="R316" s="8">
        <f>INDEX('[10]Кол-во'!$B$5:$I$387,MATCH(B316,'[10]Кол-во'!$B$5:$B$387,0),8)</f>
        <v>0</v>
      </c>
      <c r="S316" s="9">
        <v>16</v>
      </c>
    </row>
    <row r="317" spans="1:19" x14ac:dyDescent="0.25">
      <c r="A317" s="8">
        <v>309</v>
      </c>
      <c r="B317" s="12">
        <v>2074164</v>
      </c>
      <c r="C317" s="15" t="s">
        <v>330</v>
      </c>
      <c r="D317" s="9">
        <v>7</v>
      </c>
      <c r="E317" s="9" t="s">
        <v>0</v>
      </c>
      <c r="F317" s="10" t="s">
        <v>287</v>
      </c>
      <c r="G317" s="9" t="s">
        <v>9</v>
      </c>
      <c r="H317" s="8">
        <f t="shared" si="4"/>
        <v>109</v>
      </c>
      <c r="I317" s="8">
        <f>INDEX('[1]Кол-во'!$B$5:$I$387,MATCH(B317,'[1]Кол-во'!$B$5:$B$387,0),8)</f>
        <v>38</v>
      </c>
      <c r="J317" s="8">
        <f>INDEX('[2]Кол-во'!$B$5:$I$387,MATCH(B317,'[2]Кол-во'!$B$5:$B$387,0),8)</f>
        <v>0</v>
      </c>
      <c r="K317" s="8">
        <f>INDEX('[3]Кол-во'!$B$5:$I$387,MATCH(B317,'[3]Кол-во'!$B$5:$B$387,0),8)</f>
        <v>0</v>
      </c>
      <c r="L317" s="8">
        <f>INDEX('[4]Кол-во'!$B$5:$I$387,MATCH(B317,'[4]Кол-во'!$B$5:$B$387,0),8)</f>
        <v>3</v>
      </c>
      <c r="M317" s="8">
        <f>INDEX('[5]Кол-во'!$B$5:$I$387,MATCH(B317,'[5]Кол-во'!$B$5:$B$387,0),8)</f>
        <v>0</v>
      </c>
      <c r="N317" s="8">
        <f>INDEX('[6]Кол-во'!$B$5:$I$387,MATCH(B317,'[6]Кол-во'!$B$5:$B$387,0),8)</f>
        <v>20</v>
      </c>
      <c r="O317" s="8">
        <f>INDEX('[7]Кол-во'!$B$5:$I$387,MATCH(B317,'[7]Кол-во'!$B$5:$B$387,0),8)</f>
        <v>0</v>
      </c>
      <c r="P317" s="8">
        <f>INDEX('[8]Кол-во'!$B$5:$I$387,MATCH(B317,'[8]Кол-во'!$B$5:$B$387,0),8)</f>
        <v>33</v>
      </c>
      <c r="Q317" s="9">
        <f>INDEX('[9]Кол-во'!$B$5:$I$387,MATCH(B317,'[9]Кол-во'!$B$5:$B$387,0),8)</f>
        <v>1</v>
      </c>
      <c r="R317" s="8">
        <f>INDEX('[10]Кол-во'!$B$5:$I$387,MATCH(B317,'[10]Кол-во'!$B$5:$B$387,0),8)</f>
        <v>0</v>
      </c>
      <c r="S317" s="9">
        <v>14</v>
      </c>
    </row>
    <row r="318" spans="1:19" x14ac:dyDescent="0.25">
      <c r="A318" s="8">
        <v>310</v>
      </c>
      <c r="B318" s="12">
        <v>2074166</v>
      </c>
      <c r="C318" s="15" t="s">
        <v>331</v>
      </c>
      <c r="D318" s="9">
        <v>7</v>
      </c>
      <c r="E318" s="9" t="s">
        <v>0</v>
      </c>
      <c r="F318" s="10" t="s">
        <v>287</v>
      </c>
      <c r="G318" s="9" t="s">
        <v>9</v>
      </c>
      <c r="H318" s="8">
        <f t="shared" si="4"/>
        <v>14</v>
      </c>
      <c r="I318" s="8">
        <f>INDEX('[1]Кол-во'!$B$5:$I$387,MATCH(B318,'[1]Кол-во'!$B$5:$B$387,0),8)</f>
        <v>6</v>
      </c>
      <c r="J318" s="8">
        <f>INDEX('[2]Кол-во'!$B$5:$I$387,MATCH(B318,'[2]Кол-во'!$B$5:$B$387,0),8)</f>
        <v>0</v>
      </c>
      <c r="K318" s="8">
        <f>INDEX('[3]Кол-во'!$B$5:$I$387,MATCH(B318,'[3]Кол-во'!$B$5:$B$387,0),8)</f>
        <v>0</v>
      </c>
      <c r="L318" s="8">
        <f>INDEX('[4]Кол-во'!$B$5:$I$387,MATCH(B318,'[4]Кол-во'!$B$5:$B$387,0),8)</f>
        <v>2</v>
      </c>
      <c r="M318" s="8">
        <f>INDEX('[5]Кол-во'!$B$5:$I$387,MATCH(B318,'[5]Кол-во'!$B$5:$B$387,0),8)</f>
        <v>0</v>
      </c>
      <c r="N318" s="8">
        <f>INDEX('[6]Кол-во'!$B$5:$I$387,MATCH(B318,'[6]Кол-во'!$B$5:$B$387,0),8)</f>
        <v>0</v>
      </c>
      <c r="O318" s="8">
        <f>INDEX('[7]Кол-во'!$B$5:$I$387,MATCH(B318,'[7]Кол-во'!$B$5:$B$387,0),8)</f>
        <v>0</v>
      </c>
      <c r="P318" s="8">
        <f>INDEX('[8]Кол-во'!$B$5:$I$387,MATCH(B318,'[8]Кол-во'!$B$5:$B$387,0),8)</f>
        <v>2</v>
      </c>
      <c r="Q318" s="9">
        <f>INDEX('[9]Кол-во'!$B$5:$I$387,MATCH(B318,'[9]Кол-во'!$B$5:$B$387,0),8)</f>
        <v>0</v>
      </c>
      <c r="R318" s="8">
        <f>INDEX('[10]Кол-во'!$B$5:$I$387,MATCH(B318,'[10]Кол-во'!$B$5:$B$387,0),8)</f>
        <v>0</v>
      </c>
      <c r="S318" s="9">
        <v>4</v>
      </c>
    </row>
    <row r="319" spans="1:19" x14ac:dyDescent="0.25">
      <c r="A319" s="8">
        <v>311</v>
      </c>
      <c r="B319" s="12">
        <v>2109272</v>
      </c>
      <c r="C319" s="15" t="s">
        <v>332</v>
      </c>
      <c r="D319" s="9">
        <v>7</v>
      </c>
      <c r="E319" s="9" t="s">
        <v>0</v>
      </c>
      <c r="F319" s="10" t="s">
        <v>287</v>
      </c>
      <c r="G319" s="9" t="s">
        <v>9</v>
      </c>
      <c r="H319" s="8">
        <f t="shared" si="4"/>
        <v>80</v>
      </c>
      <c r="I319" s="8">
        <f>INDEX('[1]Кол-во'!$B$5:$I$387,MATCH(B319,'[1]Кол-во'!$B$5:$B$387,0),8)</f>
        <v>17</v>
      </c>
      <c r="J319" s="8">
        <f>INDEX('[2]Кол-во'!$B$5:$I$387,MATCH(B319,'[2]Кол-во'!$B$5:$B$387,0),8)</f>
        <v>0</v>
      </c>
      <c r="K319" s="8">
        <f>INDEX('[3]Кол-во'!$B$5:$I$387,MATCH(B319,'[3]Кол-во'!$B$5:$B$387,0),8)</f>
        <v>0</v>
      </c>
      <c r="L319" s="8">
        <f>INDEX('[4]Кол-во'!$B$5:$I$387,MATCH(B319,'[4]Кол-во'!$B$5:$B$387,0),8)</f>
        <v>10</v>
      </c>
      <c r="M319" s="8">
        <f>INDEX('[5]Кол-во'!$B$5:$I$387,MATCH(B319,'[5]Кол-во'!$B$5:$B$387,0),8)</f>
        <v>0</v>
      </c>
      <c r="N319" s="8">
        <f>INDEX('[6]Кол-во'!$B$5:$I$387,MATCH(B319,'[6]Кол-во'!$B$5:$B$387,0),8)</f>
        <v>0</v>
      </c>
      <c r="O319" s="8">
        <f>INDEX('[7]Кол-во'!$B$5:$I$387,MATCH(B319,'[7]Кол-во'!$B$5:$B$387,0),8)</f>
        <v>0</v>
      </c>
      <c r="P319" s="8">
        <f>INDEX('[8]Кол-во'!$B$5:$I$387,MATCH(B319,'[8]Кол-во'!$B$5:$B$387,0),8)</f>
        <v>24</v>
      </c>
      <c r="Q319" s="9">
        <v>7</v>
      </c>
      <c r="R319" s="8">
        <f>INDEX('[10]Кол-во'!$B$5:$I$387,MATCH(B319,'[10]Кол-во'!$B$5:$B$387,0),8)</f>
        <v>0</v>
      </c>
      <c r="S319" s="9">
        <v>22</v>
      </c>
    </row>
    <row r="320" spans="1:19" x14ac:dyDescent="0.25">
      <c r="A320" s="8">
        <v>312</v>
      </c>
      <c r="B320" s="12">
        <v>2109273</v>
      </c>
      <c r="C320" s="15" t="s">
        <v>333</v>
      </c>
      <c r="D320" s="9">
        <v>7</v>
      </c>
      <c r="E320" s="9" t="s">
        <v>0</v>
      </c>
      <c r="F320" s="10" t="s">
        <v>287</v>
      </c>
      <c r="G320" s="9" t="s">
        <v>9</v>
      </c>
      <c r="H320" s="8">
        <f t="shared" si="4"/>
        <v>915</v>
      </c>
      <c r="I320" s="8">
        <f>INDEX('[1]Кол-во'!$B$5:$I$387,MATCH(B320,'[1]Кол-во'!$B$5:$B$387,0),8)</f>
        <v>381</v>
      </c>
      <c r="J320" s="8">
        <f>INDEX('[2]Кол-во'!$B$5:$I$387,MATCH(B320,'[2]Кол-во'!$B$5:$B$387,0),8)</f>
        <v>0</v>
      </c>
      <c r="K320" s="8">
        <f>INDEX('[3]Кол-во'!$B$5:$I$387,MATCH(B320,'[3]Кол-во'!$B$5:$B$387,0),8)</f>
        <v>0</v>
      </c>
      <c r="L320" s="8">
        <f>INDEX('[4]Кол-во'!$B$5:$I$387,MATCH(B320,'[4]Кол-во'!$B$5:$B$387,0),8)</f>
        <v>91</v>
      </c>
      <c r="M320" s="8">
        <f>INDEX('[5]Кол-во'!$B$5:$I$387,MATCH(B320,'[5]Кол-во'!$B$5:$B$387,0),8)</f>
        <v>0</v>
      </c>
      <c r="N320" s="8">
        <f>INDEX('[6]Кол-во'!$B$5:$I$387,MATCH(B320,'[6]Кол-во'!$B$5:$B$387,0),8)</f>
        <v>70</v>
      </c>
      <c r="O320" s="8">
        <f>INDEX('[7]Кол-во'!$B$5:$I$387,MATCH(B320,'[7]Кол-во'!$B$5:$B$387,0),8)</f>
        <v>55</v>
      </c>
      <c r="P320" s="8">
        <f>INDEX('[8]Кол-во'!$B$5:$I$387,MATCH(B320,'[8]Кол-во'!$B$5:$B$387,0),8)</f>
        <v>60</v>
      </c>
      <c r="Q320" s="9">
        <v>48</v>
      </c>
      <c r="R320" s="8">
        <f>INDEX('[10]Кол-во'!$B$5:$I$387,MATCH(B320,'[10]Кол-во'!$B$5:$B$387,0),8)</f>
        <v>10</v>
      </c>
      <c r="S320" s="9">
        <v>200</v>
      </c>
    </row>
    <row r="321" spans="1:19" x14ac:dyDescent="0.25">
      <c r="A321" s="8">
        <v>313</v>
      </c>
      <c r="B321" s="12">
        <v>2109274</v>
      </c>
      <c r="C321" s="15" t="s">
        <v>334</v>
      </c>
      <c r="D321" s="9">
        <v>7</v>
      </c>
      <c r="E321" s="9" t="s">
        <v>0</v>
      </c>
      <c r="F321" s="10" t="s">
        <v>287</v>
      </c>
      <c r="G321" s="9" t="s">
        <v>9</v>
      </c>
      <c r="H321" s="8">
        <f t="shared" si="4"/>
        <v>455</v>
      </c>
      <c r="I321" s="8">
        <f>INDEX('[1]Кол-во'!$B$5:$I$387,MATCH(B321,'[1]Кол-во'!$B$5:$B$387,0),8)</f>
        <v>191</v>
      </c>
      <c r="J321" s="8">
        <f>INDEX('[2]Кол-во'!$B$5:$I$387,MATCH(B321,'[2]Кол-во'!$B$5:$B$387,0),8)</f>
        <v>0</v>
      </c>
      <c r="K321" s="8">
        <f>INDEX('[3]Кол-во'!$B$5:$I$387,MATCH(B321,'[3]Кол-во'!$B$5:$B$387,0),8)</f>
        <v>0</v>
      </c>
      <c r="L321" s="8">
        <f>INDEX('[4]Кол-во'!$B$5:$I$387,MATCH(B321,'[4]Кол-во'!$B$5:$B$387,0),8)</f>
        <v>27</v>
      </c>
      <c r="M321" s="8">
        <f>INDEX('[5]Кол-во'!$B$5:$I$387,MATCH(B321,'[5]Кол-во'!$B$5:$B$387,0),8)</f>
        <v>0</v>
      </c>
      <c r="N321" s="8">
        <f>INDEX('[6]Кол-во'!$B$5:$I$387,MATCH(B321,'[6]Кол-во'!$B$5:$B$387,0),8)</f>
        <v>80</v>
      </c>
      <c r="O321" s="8">
        <f>INDEX('[7]Кол-во'!$B$5:$I$387,MATCH(B321,'[7]Кол-во'!$B$5:$B$387,0),8)</f>
        <v>20</v>
      </c>
      <c r="P321" s="8">
        <f>INDEX('[8]Кол-во'!$B$5:$I$387,MATCH(B321,'[8]Кол-во'!$B$5:$B$387,0),8)</f>
        <v>77</v>
      </c>
      <c r="Q321" s="9">
        <v>8</v>
      </c>
      <c r="R321" s="8">
        <f>INDEX('[10]Кол-во'!$B$5:$I$387,MATCH(B321,'[10]Кол-во'!$B$5:$B$387,0),8)</f>
        <v>10</v>
      </c>
      <c r="S321" s="9">
        <v>42</v>
      </c>
    </row>
    <row r="322" spans="1:19" x14ac:dyDescent="0.25">
      <c r="A322" s="8">
        <v>314</v>
      </c>
      <c r="B322" s="12">
        <v>2229263</v>
      </c>
      <c r="C322" s="15" t="s">
        <v>335</v>
      </c>
      <c r="D322" s="9">
        <v>7</v>
      </c>
      <c r="E322" s="9" t="s">
        <v>0</v>
      </c>
      <c r="F322" s="10" t="s">
        <v>287</v>
      </c>
      <c r="G322" s="9" t="s">
        <v>9</v>
      </c>
      <c r="H322" s="8">
        <f t="shared" si="4"/>
        <v>21</v>
      </c>
      <c r="I322" s="8">
        <f>INDEX('[1]Кол-во'!$B$5:$I$387,MATCH(B322,'[1]Кол-во'!$B$5:$B$387,0),8)</f>
        <v>5</v>
      </c>
      <c r="J322" s="8">
        <f>INDEX('[2]Кол-во'!$B$5:$I$387,MATCH(B322,'[2]Кол-во'!$B$5:$B$387,0),8)</f>
        <v>0</v>
      </c>
      <c r="K322" s="8">
        <f>INDEX('[3]Кол-во'!$B$5:$I$387,MATCH(B322,'[3]Кол-во'!$B$5:$B$387,0),8)</f>
        <v>0</v>
      </c>
      <c r="L322" s="8">
        <f>INDEX('[4]Кол-во'!$B$5:$I$387,MATCH(B322,'[4]Кол-во'!$B$5:$B$387,0),8)</f>
        <v>2</v>
      </c>
      <c r="M322" s="8">
        <f>INDEX('[5]Кол-во'!$B$5:$I$387,MATCH(B322,'[5]Кол-во'!$B$5:$B$387,0),8)</f>
        <v>0</v>
      </c>
      <c r="N322" s="8">
        <f>INDEX('[6]Кол-во'!$B$5:$I$387,MATCH(B322,'[6]Кол-во'!$B$5:$B$387,0),8)</f>
        <v>3</v>
      </c>
      <c r="O322" s="8">
        <f>INDEX('[7]Кол-во'!$B$5:$I$387,MATCH(B322,'[7]Кол-во'!$B$5:$B$387,0),8)</f>
        <v>0</v>
      </c>
      <c r="P322" s="8">
        <f>INDEX('[8]Кол-во'!$B$5:$I$387,MATCH(B322,'[8]Кол-во'!$B$5:$B$387,0),8)</f>
        <v>6</v>
      </c>
      <c r="Q322" s="9">
        <f>INDEX('[9]Кол-во'!$B$5:$I$387,MATCH(B322,'[9]Кол-во'!$B$5:$B$387,0),8)</f>
        <v>1</v>
      </c>
      <c r="R322" s="8">
        <f>INDEX('[10]Кол-во'!$B$5:$I$387,MATCH(B322,'[10]Кол-во'!$B$5:$B$387,0),8)</f>
        <v>0</v>
      </c>
      <c r="S322" s="9">
        <v>4</v>
      </c>
    </row>
    <row r="323" spans="1:19" x14ac:dyDescent="0.25">
      <c r="A323" s="8">
        <v>315</v>
      </c>
      <c r="B323" s="12">
        <v>2074168</v>
      </c>
      <c r="C323" s="15" t="s">
        <v>336</v>
      </c>
      <c r="D323" s="9">
        <v>7</v>
      </c>
      <c r="E323" s="9" t="s">
        <v>0</v>
      </c>
      <c r="F323" s="10" t="s">
        <v>287</v>
      </c>
      <c r="G323" s="9" t="s">
        <v>9</v>
      </c>
      <c r="H323" s="8">
        <f t="shared" si="4"/>
        <v>42</v>
      </c>
      <c r="I323" s="8">
        <f>INDEX('[1]Кол-во'!$B$5:$I$387,MATCH(B323,'[1]Кол-во'!$B$5:$B$387,0),8)</f>
        <v>11</v>
      </c>
      <c r="J323" s="8">
        <f>INDEX('[2]Кол-во'!$B$5:$I$387,MATCH(B323,'[2]Кол-во'!$B$5:$B$387,0),8)</f>
        <v>0</v>
      </c>
      <c r="K323" s="8">
        <f>INDEX('[3]Кол-во'!$B$5:$I$387,MATCH(B323,'[3]Кол-во'!$B$5:$B$387,0),8)</f>
        <v>0</v>
      </c>
      <c r="L323" s="8">
        <f>INDEX('[4]Кол-во'!$B$5:$I$387,MATCH(B323,'[4]Кол-во'!$B$5:$B$387,0),8)</f>
        <v>2</v>
      </c>
      <c r="M323" s="8">
        <f>INDEX('[5]Кол-во'!$B$5:$I$387,MATCH(B323,'[5]Кол-во'!$B$5:$B$387,0),8)</f>
        <v>0</v>
      </c>
      <c r="N323" s="8">
        <f>INDEX('[6]Кол-во'!$B$5:$I$387,MATCH(B323,'[6]Кол-во'!$B$5:$B$387,0),8)</f>
        <v>0</v>
      </c>
      <c r="O323" s="8">
        <f>INDEX('[7]Кол-во'!$B$5:$I$387,MATCH(B323,'[7]Кол-во'!$B$5:$B$387,0),8)</f>
        <v>0</v>
      </c>
      <c r="P323" s="8">
        <f>INDEX('[8]Кол-во'!$B$5:$I$387,MATCH(B323,'[8]Кол-во'!$B$5:$B$387,0),8)</f>
        <v>7</v>
      </c>
      <c r="Q323" s="9">
        <f>INDEX('[9]Кол-во'!$B$5:$I$387,MATCH(B323,'[9]Кол-во'!$B$5:$B$387,0),8)</f>
        <v>7</v>
      </c>
      <c r="R323" s="8">
        <f>INDEX('[10]Кол-во'!$B$5:$I$387,MATCH(B323,'[10]Кол-во'!$B$5:$B$387,0),8)</f>
        <v>0</v>
      </c>
      <c r="S323" s="9">
        <v>15</v>
      </c>
    </row>
    <row r="324" spans="1:19" x14ac:dyDescent="0.25">
      <c r="A324" s="8">
        <v>316</v>
      </c>
      <c r="B324" s="12">
        <v>2018296</v>
      </c>
      <c r="C324" s="15" t="s">
        <v>337</v>
      </c>
      <c r="D324" s="9">
        <v>7</v>
      </c>
      <c r="E324" s="9" t="s">
        <v>0</v>
      </c>
      <c r="F324" s="10" t="s">
        <v>287</v>
      </c>
      <c r="G324" s="9" t="s">
        <v>9</v>
      </c>
      <c r="H324" s="8">
        <f t="shared" si="4"/>
        <v>676</v>
      </c>
      <c r="I324" s="8">
        <f>INDEX('[1]Кол-во'!$B$5:$I$387,MATCH(B324,'[1]Кол-во'!$B$5:$B$387,0),8)</f>
        <v>271</v>
      </c>
      <c r="J324" s="8">
        <f>INDEX('[2]Кол-во'!$B$5:$I$387,MATCH(B324,'[2]Кол-во'!$B$5:$B$387,0),8)</f>
        <v>0</v>
      </c>
      <c r="K324" s="8">
        <f>INDEX('[3]Кол-во'!$B$5:$I$387,MATCH(B324,'[3]Кол-во'!$B$5:$B$387,0),8)</f>
        <v>0</v>
      </c>
      <c r="L324" s="8">
        <f>INDEX('[4]Кол-во'!$B$5:$I$387,MATCH(B324,'[4]Кол-во'!$B$5:$B$387,0),8)</f>
        <v>69</v>
      </c>
      <c r="M324" s="8">
        <f>INDEX('[5]Кол-во'!$B$5:$I$387,MATCH(B324,'[5]Кол-во'!$B$5:$B$387,0),8)</f>
        <v>0</v>
      </c>
      <c r="N324" s="8">
        <f>INDEX('[6]Кол-во'!$B$5:$I$387,MATCH(B324,'[6]Кол-во'!$B$5:$B$387,0),8)</f>
        <v>30</v>
      </c>
      <c r="O324" s="8">
        <f>INDEX('[7]Кол-во'!$B$5:$I$387,MATCH(B324,'[7]Кол-во'!$B$5:$B$387,0),8)</f>
        <v>50</v>
      </c>
      <c r="P324" s="8">
        <f>INDEX('[8]Кол-во'!$B$5:$I$387,MATCH(B324,'[8]Кол-во'!$B$5:$B$387,0),8)</f>
        <v>111</v>
      </c>
      <c r="Q324" s="9">
        <v>53</v>
      </c>
      <c r="R324" s="8">
        <f>INDEX('[10]Кол-во'!$B$5:$I$387,MATCH(B324,'[10]Кол-во'!$B$5:$B$387,0),8)</f>
        <v>10</v>
      </c>
      <c r="S324" s="9">
        <v>82</v>
      </c>
    </row>
    <row r="325" spans="1:19" x14ac:dyDescent="0.25">
      <c r="A325" s="8">
        <v>317</v>
      </c>
      <c r="B325" s="12">
        <v>2060911</v>
      </c>
      <c r="C325" s="15" t="s">
        <v>338</v>
      </c>
      <c r="D325" s="9">
        <v>7</v>
      </c>
      <c r="E325" s="9" t="s">
        <v>0</v>
      </c>
      <c r="F325" s="10" t="s">
        <v>287</v>
      </c>
      <c r="G325" s="9" t="s">
        <v>9</v>
      </c>
      <c r="H325" s="8">
        <f t="shared" si="4"/>
        <v>637</v>
      </c>
      <c r="I325" s="8">
        <f>INDEX('[1]Кол-во'!$B$5:$I$387,MATCH(B325,'[1]Кол-во'!$B$5:$B$387,0),8)</f>
        <v>269</v>
      </c>
      <c r="J325" s="8">
        <f>INDEX('[2]Кол-во'!$B$5:$I$387,MATCH(B325,'[2]Кол-во'!$B$5:$B$387,0),8)</f>
        <v>0</v>
      </c>
      <c r="K325" s="8">
        <f>INDEX('[3]Кол-во'!$B$5:$I$387,MATCH(B325,'[3]Кол-во'!$B$5:$B$387,0),8)</f>
        <v>0</v>
      </c>
      <c r="L325" s="8">
        <f>INDEX('[4]Кол-во'!$B$5:$I$387,MATCH(B325,'[4]Кол-во'!$B$5:$B$387,0),8)</f>
        <v>46</v>
      </c>
      <c r="M325" s="8">
        <f>INDEX('[5]Кол-во'!$B$5:$I$387,MATCH(B325,'[5]Кол-во'!$B$5:$B$387,0),8)</f>
        <v>0</v>
      </c>
      <c r="N325" s="8">
        <f>INDEX('[6]Кол-во'!$B$5:$I$387,MATCH(B325,'[6]Кол-во'!$B$5:$B$387,0),8)</f>
        <v>80</v>
      </c>
      <c r="O325" s="8">
        <f>INDEX('[7]Кол-во'!$B$5:$I$387,MATCH(B325,'[7]Кол-во'!$B$5:$B$387,0),8)</f>
        <v>20</v>
      </c>
      <c r="P325" s="8">
        <f>INDEX('[8]Кол-во'!$B$5:$I$387,MATCH(B325,'[8]Кол-во'!$B$5:$B$387,0),8)</f>
        <v>100</v>
      </c>
      <c r="Q325" s="9">
        <v>35</v>
      </c>
      <c r="R325" s="8">
        <f>INDEX('[10]Кол-во'!$B$5:$I$387,MATCH(B325,'[10]Кол-во'!$B$5:$B$387,0),8)</f>
        <v>10</v>
      </c>
      <c r="S325" s="9">
        <v>77</v>
      </c>
    </row>
    <row r="326" spans="1:19" x14ac:dyDescent="0.25">
      <c r="A326" s="8">
        <v>318</v>
      </c>
      <c r="B326" s="12">
        <v>2074169</v>
      </c>
      <c r="C326" s="15" t="s">
        <v>339</v>
      </c>
      <c r="D326" s="9">
        <v>7</v>
      </c>
      <c r="E326" s="9" t="s">
        <v>0</v>
      </c>
      <c r="F326" s="10" t="s">
        <v>287</v>
      </c>
      <c r="G326" s="9" t="s">
        <v>9</v>
      </c>
      <c r="H326" s="8">
        <f t="shared" si="4"/>
        <v>24</v>
      </c>
      <c r="I326" s="8">
        <f>INDEX('[1]Кол-во'!$B$5:$I$387,MATCH(B326,'[1]Кол-во'!$B$5:$B$387,0),8)</f>
        <v>9</v>
      </c>
      <c r="J326" s="8">
        <f>INDEX('[2]Кол-во'!$B$5:$I$387,MATCH(B326,'[2]Кол-во'!$B$5:$B$387,0),8)</f>
        <v>0</v>
      </c>
      <c r="K326" s="8">
        <f>INDEX('[3]Кол-во'!$B$5:$I$387,MATCH(B326,'[3]Кол-во'!$B$5:$B$387,0),8)</f>
        <v>0</v>
      </c>
      <c r="L326" s="8">
        <f>INDEX('[4]Кол-во'!$B$5:$I$387,MATCH(B326,'[4]Кол-во'!$B$5:$B$387,0),8)</f>
        <v>4</v>
      </c>
      <c r="M326" s="8">
        <f>INDEX('[5]Кол-во'!$B$5:$I$387,MATCH(B326,'[5]Кол-во'!$B$5:$B$387,0),8)</f>
        <v>0</v>
      </c>
      <c r="N326" s="8">
        <f>INDEX('[6]Кол-во'!$B$5:$I$387,MATCH(B326,'[6]Кол-во'!$B$5:$B$387,0),8)</f>
        <v>0</v>
      </c>
      <c r="O326" s="8">
        <f>INDEX('[7]Кол-во'!$B$5:$I$387,MATCH(B326,'[7]Кол-во'!$B$5:$B$387,0),8)</f>
        <v>0</v>
      </c>
      <c r="P326" s="8">
        <f>INDEX('[8]Кол-во'!$B$5:$I$387,MATCH(B326,'[8]Кол-во'!$B$5:$B$387,0),8)</f>
        <v>6</v>
      </c>
      <c r="Q326" s="9">
        <f>INDEX('[9]Кол-во'!$B$5:$I$387,MATCH(B326,'[9]Кол-во'!$B$5:$B$387,0),8)</f>
        <v>2</v>
      </c>
      <c r="R326" s="8">
        <f>INDEX('[10]Кол-во'!$B$5:$I$387,MATCH(B326,'[10]Кол-во'!$B$5:$B$387,0),8)</f>
        <v>0</v>
      </c>
      <c r="S326" s="9">
        <v>3</v>
      </c>
    </row>
    <row r="327" spans="1:19" x14ac:dyDescent="0.25">
      <c r="A327" s="8">
        <v>319</v>
      </c>
      <c r="B327" s="12">
        <v>2074170</v>
      </c>
      <c r="C327" s="15" t="s">
        <v>340</v>
      </c>
      <c r="D327" s="9">
        <v>7</v>
      </c>
      <c r="E327" s="9" t="s">
        <v>0</v>
      </c>
      <c r="F327" s="10" t="s">
        <v>287</v>
      </c>
      <c r="G327" s="9" t="s">
        <v>9</v>
      </c>
      <c r="H327" s="8">
        <f t="shared" si="4"/>
        <v>4</v>
      </c>
      <c r="I327" s="8">
        <f>INDEX('[1]Кол-во'!$B$5:$I$387,MATCH(B327,'[1]Кол-во'!$B$5:$B$387,0),8)</f>
        <v>0</v>
      </c>
      <c r="J327" s="8">
        <f>INDEX('[2]Кол-во'!$B$5:$I$387,MATCH(B327,'[2]Кол-во'!$B$5:$B$387,0),8)</f>
        <v>0</v>
      </c>
      <c r="K327" s="8">
        <f>INDEX('[3]Кол-во'!$B$5:$I$387,MATCH(B327,'[3]Кол-во'!$B$5:$B$387,0),8)</f>
        <v>0</v>
      </c>
      <c r="L327" s="8">
        <f>INDEX('[4]Кол-во'!$B$5:$I$387,MATCH(B327,'[4]Кол-во'!$B$5:$B$387,0),8)</f>
        <v>0</v>
      </c>
      <c r="M327" s="8">
        <f>INDEX('[5]Кол-во'!$B$5:$I$387,MATCH(B327,'[5]Кол-во'!$B$5:$B$387,0),8)</f>
        <v>0</v>
      </c>
      <c r="N327" s="8">
        <f>INDEX('[6]Кол-во'!$B$5:$I$387,MATCH(B327,'[6]Кол-во'!$B$5:$B$387,0),8)</f>
        <v>0</v>
      </c>
      <c r="O327" s="8">
        <f>INDEX('[7]Кол-во'!$B$5:$I$387,MATCH(B327,'[7]Кол-во'!$B$5:$B$387,0),8)</f>
        <v>0</v>
      </c>
      <c r="P327" s="8">
        <f>INDEX('[8]Кол-во'!$B$5:$I$387,MATCH(B327,'[8]Кол-во'!$B$5:$B$387,0),8)</f>
        <v>1</v>
      </c>
      <c r="Q327" s="9">
        <f>INDEX('[9]Кол-во'!$B$5:$I$387,MATCH(B327,'[9]Кол-во'!$B$5:$B$387,0),8)</f>
        <v>0</v>
      </c>
      <c r="R327" s="8">
        <f>INDEX('[10]Кол-во'!$B$5:$I$387,MATCH(B327,'[10]Кол-во'!$B$5:$B$387,0),8)</f>
        <v>0</v>
      </c>
      <c r="S327" s="9">
        <v>3</v>
      </c>
    </row>
    <row r="328" spans="1:19" x14ac:dyDescent="0.25">
      <c r="A328" s="8">
        <v>320</v>
      </c>
      <c r="B328" s="12">
        <v>2109275</v>
      </c>
      <c r="C328" s="15" t="s">
        <v>341</v>
      </c>
      <c r="D328" s="9">
        <v>7</v>
      </c>
      <c r="E328" s="9" t="s">
        <v>0</v>
      </c>
      <c r="F328" s="10" t="s">
        <v>287</v>
      </c>
      <c r="G328" s="9" t="s">
        <v>9</v>
      </c>
      <c r="H328" s="8">
        <f t="shared" si="4"/>
        <v>212</v>
      </c>
      <c r="I328" s="8">
        <f>INDEX('[1]Кол-во'!$B$5:$I$387,MATCH(B328,'[1]Кол-во'!$B$5:$B$387,0),8)</f>
        <v>61</v>
      </c>
      <c r="J328" s="8">
        <f>INDEX('[2]Кол-во'!$B$5:$I$387,MATCH(B328,'[2]Кол-во'!$B$5:$B$387,0),8)</f>
        <v>0</v>
      </c>
      <c r="K328" s="8">
        <f>INDEX('[3]Кол-во'!$B$5:$I$387,MATCH(B328,'[3]Кол-во'!$B$5:$B$387,0),8)</f>
        <v>0</v>
      </c>
      <c r="L328" s="8">
        <f>INDEX('[4]Кол-во'!$B$5:$I$387,MATCH(B328,'[4]Кол-во'!$B$5:$B$387,0),8)</f>
        <v>12</v>
      </c>
      <c r="M328" s="8">
        <f>INDEX('[5]Кол-во'!$B$5:$I$387,MATCH(B328,'[5]Кол-во'!$B$5:$B$387,0),8)</f>
        <v>0</v>
      </c>
      <c r="N328" s="8">
        <f>INDEX('[6]Кол-во'!$B$5:$I$387,MATCH(B328,'[6]Кол-во'!$B$5:$B$387,0),8)</f>
        <v>40</v>
      </c>
      <c r="O328" s="8">
        <f>INDEX('[7]Кол-во'!$B$5:$I$387,MATCH(B328,'[7]Кол-во'!$B$5:$B$387,0),8)</f>
        <v>10</v>
      </c>
      <c r="P328" s="8">
        <f>INDEX('[8]Кол-во'!$B$5:$I$387,MATCH(B328,'[8]Кол-во'!$B$5:$B$387,0),8)</f>
        <v>40</v>
      </c>
      <c r="Q328" s="9">
        <v>15</v>
      </c>
      <c r="R328" s="8">
        <f>INDEX('[10]Кол-во'!$B$5:$I$387,MATCH(B328,'[10]Кол-во'!$B$5:$B$387,0),8)</f>
        <v>10</v>
      </c>
      <c r="S328" s="9">
        <v>24</v>
      </c>
    </row>
    <row r="329" spans="1:19" x14ac:dyDescent="0.25">
      <c r="A329" s="8">
        <v>321</v>
      </c>
      <c r="B329" s="12">
        <v>2080834</v>
      </c>
      <c r="C329" s="15" t="s">
        <v>342</v>
      </c>
      <c r="D329" s="9">
        <v>7</v>
      </c>
      <c r="E329" s="9" t="s">
        <v>0</v>
      </c>
      <c r="F329" s="10" t="s">
        <v>287</v>
      </c>
      <c r="G329" s="9" t="s">
        <v>9</v>
      </c>
      <c r="H329" s="8">
        <f t="shared" ref="H329:H391" si="5">I329+J329+K329+L329+M329+N329+O329+P329+Q329+R329+S329</f>
        <v>199</v>
      </c>
      <c r="I329" s="8">
        <f>INDEX('[1]Кол-во'!$B$5:$I$387,MATCH(B329,'[1]Кол-во'!$B$5:$B$387,0),8)</f>
        <v>89</v>
      </c>
      <c r="J329" s="8">
        <f>INDEX('[2]Кол-во'!$B$5:$I$387,MATCH(B329,'[2]Кол-во'!$B$5:$B$387,0),8)</f>
        <v>0</v>
      </c>
      <c r="K329" s="8">
        <f>INDEX('[3]Кол-во'!$B$5:$I$387,MATCH(B329,'[3]Кол-во'!$B$5:$B$387,0),8)</f>
        <v>0</v>
      </c>
      <c r="L329" s="8">
        <f>INDEX('[4]Кол-во'!$B$5:$I$387,MATCH(B329,'[4]Кол-во'!$B$5:$B$387,0),8)</f>
        <v>18</v>
      </c>
      <c r="M329" s="8">
        <f>INDEX('[5]Кол-во'!$B$5:$I$387,MATCH(B329,'[5]Кол-во'!$B$5:$B$387,0),8)</f>
        <v>0</v>
      </c>
      <c r="N329" s="8">
        <f>INDEX('[6]Кол-во'!$B$5:$I$387,MATCH(B329,'[6]Кол-во'!$B$5:$B$387,0),8)</f>
        <v>10</v>
      </c>
      <c r="O329" s="8">
        <f>INDEX('[7]Кол-во'!$B$5:$I$387,MATCH(B329,'[7]Кол-во'!$B$5:$B$387,0),8)</f>
        <v>10</v>
      </c>
      <c r="P329" s="8">
        <f>INDEX('[8]Кол-во'!$B$5:$I$387,MATCH(B329,'[8]Кол-во'!$B$5:$B$387,0),8)</f>
        <v>30</v>
      </c>
      <c r="Q329" s="9">
        <v>10</v>
      </c>
      <c r="R329" s="8">
        <f>INDEX('[10]Кол-во'!$B$5:$I$387,MATCH(B329,'[10]Кол-во'!$B$5:$B$387,0),8)</f>
        <v>10</v>
      </c>
      <c r="S329" s="9">
        <v>22</v>
      </c>
    </row>
    <row r="330" spans="1:19" x14ac:dyDescent="0.25">
      <c r="A330" s="8">
        <v>322</v>
      </c>
      <c r="B330" s="12">
        <v>2109278</v>
      </c>
      <c r="C330" s="15" t="s">
        <v>343</v>
      </c>
      <c r="D330" s="9">
        <v>7</v>
      </c>
      <c r="E330" s="9" t="s">
        <v>0</v>
      </c>
      <c r="F330" s="10" t="s">
        <v>287</v>
      </c>
      <c r="G330" s="9" t="s">
        <v>9</v>
      </c>
      <c r="H330" s="8">
        <f t="shared" si="5"/>
        <v>22</v>
      </c>
      <c r="I330" s="8">
        <f>INDEX('[1]Кол-во'!$B$5:$I$387,MATCH(B330,'[1]Кол-во'!$B$5:$B$387,0),8)</f>
        <v>8</v>
      </c>
      <c r="J330" s="8">
        <f>INDEX('[2]Кол-во'!$B$5:$I$387,MATCH(B330,'[2]Кол-во'!$B$5:$B$387,0),8)</f>
        <v>0</v>
      </c>
      <c r="K330" s="8">
        <f>INDEX('[3]Кол-во'!$B$5:$I$387,MATCH(B330,'[3]Кол-во'!$B$5:$B$387,0),8)</f>
        <v>0</v>
      </c>
      <c r="L330" s="8">
        <f>INDEX('[4]Кол-во'!$B$5:$I$387,MATCH(B330,'[4]Кол-во'!$B$5:$B$387,0),8)</f>
        <v>2</v>
      </c>
      <c r="M330" s="8">
        <f>INDEX('[5]Кол-во'!$B$5:$I$387,MATCH(B330,'[5]Кол-во'!$B$5:$B$387,0),8)</f>
        <v>0</v>
      </c>
      <c r="N330" s="8">
        <f>INDEX('[6]Кол-во'!$B$5:$I$387,MATCH(B330,'[6]Кол-во'!$B$5:$B$387,0),8)</f>
        <v>0</v>
      </c>
      <c r="O330" s="8">
        <f>INDEX('[7]Кол-во'!$B$5:$I$387,MATCH(B330,'[7]Кол-во'!$B$5:$B$387,0),8)</f>
        <v>0</v>
      </c>
      <c r="P330" s="8">
        <f>INDEX('[8]Кол-во'!$B$5:$I$387,MATCH(B330,'[8]Кол-во'!$B$5:$B$387,0),8)</f>
        <v>6</v>
      </c>
      <c r="Q330" s="9">
        <f>INDEX('[9]Кол-во'!$B$5:$I$387,MATCH(B330,'[9]Кол-во'!$B$5:$B$387,0),8)</f>
        <v>2</v>
      </c>
      <c r="R330" s="8">
        <f>INDEX('[10]Кол-во'!$B$5:$I$387,MATCH(B330,'[10]Кол-во'!$B$5:$B$387,0),8)</f>
        <v>0</v>
      </c>
      <c r="S330" s="9">
        <v>4</v>
      </c>
    </row>
    <row r="331" spans="1:19" x14ac:dyDescent="0.25">
      <c r="A331" s="8">
        <v>323</v>
      </c>
      <c r="B331" s="12">
        <v>2074171</v>
      </c>
      <c r="C331" s="15" t="s">
        <v>344</v>
      </c>
      <c r="D331" s="9">
        <v>7</v>
      </c>
      <c r="E331" s="9" t="s">
        <v>0</v>
      </c>
      <c r="F331" s="10" t="s">
        <v>287</v>
      </c>
      <c r="G331" s="9" t="s">
        <v>9</v>
      </c>
      <c r="H331" s="8">
        <f t="shared" si="5"/>
        <v>1</v>
      </c>
      <c r="I331" s="8">
        <f>INDEX('[1]Кол-во'!$B$5:$I$387,MATCH(B331,'[1]Кол-во'!$B$5:$B$387,0),8)</f>
        <v>0</v>
      </c>
      <c r="J331" s="8">
        <f>INDEX('[2]Кол-во'!$B$5:$I$387,MATCH(B331,'[2]Кол-во'!$B$5:$B$387,0),8)</f>
        <v>0</v>
      </c>
      <c r="K331" s="8">
        <f>INDEX('[3]Кол-во'!$B$5:$I$387,MATCH(B331,'[3]Кол-во'!$B$5:$B$387,0),8)</f>
        <v>0</v>
      </c>
      <c r="L331" s="8">
        <f>INDEX('[4]Кол-во'!$B$5:$I$387,MATCH(B331,'[4]Кол-во'!$B$5:$B$387,0),8)</f>
        <v>1</v>
      </c>
      <c r="M331" s="8">
        <f>INDEX('[5]Кол-во'!$B$5:$I$387,MATCH(B331,'[5]Кол-во'!$B$5:$B$387,0),8)</f>
        <v>0</v>
      </c>
      <c r="N331" s="8">
        <f>INDEX('[6]Кол-во'!$B$5:$I$387,MATCH(B331,'[6]Кол-во'!$B$5:$B$387,0),8)</f>
        <v>0</v>
      </c>
      <c r="O331" s="8">
        <f>INDEX('[7]Кол-во'!$B$5:$I$387,MATCH(B331,'[7]Кол-во'!$B$5:$B$387,0),8)</f>
        <v>0</v>
      </c>
      <c r="P331" s="8">
        <f>INDEX('[8]Кол-во'!$B$5:$I$387,MATCH(B331,'[8]Кол-во'!$B$5:$B$387,0),8)</f>
        <v>0</v>
      </c>
      <c r="Q331" s="9">
        <f>INDEX('[9]Кол-во'!$B$5:$I$387,MATCH(B331,'[9]Кол-во'!$B$5:$B$387,0),8)</f>
        <v>0</v>
      </c>
      <c r="R331" s="8">
        <f>INDEX('[10]Кол-во'!$B$5:$I$387,MATCH(B331,'[10]Кол-во'!$B$5:$B$387,0),8)</f>
        <v>0</v>
      </c>
      <c r="S331" s="9"/>
    </row>
    <row r="332" spans="1:19" x14ac:dyDescent="0.25">
      <c r="A332" s="8">
        <v>324</v>
      </c>
      <c r="B332" s="12">
        <v>2074178</v>
      </c>
      <c r="C332" s="15" t="s">
        <v>345</v>
      </c>
      <c r="D332" s="9">
        <v>7</v>
      </c>
      <c r="E332" s="9" t="s">
        <v>0</v>
      </c>
      <c r="F332" s="10" t="s">
        <v>287</v>
      </c>
      <c r="G332" s="9" t="s">
        <v>9</v>
      </c>
      <c r="H332" s="8">
        <f t="shared" si="5"/>
        <v>76</v>
      </c>
      <c r="I332" s="8">
        <f>INDEX('[1]Кол-во'!$B$5:$I$387,MATCH(B332,'[1]Кол-во'!$B$5:$B$387,0),8)</f>
        <v>29</v>
      </c>
      <c r="J332" s="8">
        <f>INDEX('[2]Кол-во'!$B$5:$I$387,MATCH(B332,'[2]Кол-во'!$B$5:$B$387,0),8)</f>
        <v>0</v>
      </c>
      <c r="K332" s="8">
        <f>INDEX('[3]Кол-во'!$B$5:$I$387,MATCH(B332,'[3]Кол-во'!$B$5:$B$387,0),8)</f>
        <v>0</v>
      </c>
      <c r="L332" s="8">
        <f>INDEX('[4]Кол-во'!$B$5:$I$387,MATCH(B332,'[4]Кол-во'!$B$5:$B$387,0),8)</f>
        <v>3</v>
      </c>
      <c r="M332" s="8">
        <f>INDEX('[5]Кол-во'!$B$5:$I$387,MATCH(B332,'[5]Кол-во'!$B$5:$B$387,0),8)</f>
        <v>0</v>
      </c>
      <c r="N332" s="8">
        <f>INDEX('[6]Кол-во'!$B$5:$I$387,MATCH(B332,'[6]Кол-во'!$B$5:$B$387,0),8)</f>
        <v>20</v>
      </c>
      <c r="O332" s="8">
        <f>INDEX('[7]Кол-во'!$B$5:$I$387,MATCH(B332,'[7]Кол-во'!$B$5:$B$387,0),8)</f>
        <v>0</v>
      </c>
      <c r="P332" s="8">
        <f>INDEX('[8]Кол-во'!$B$5:$I$387,MATCH(B332,'[8]Кол-во'!$B$5:$B$387,0),8)</f>
        <v>8</v>
      </c>
      <c r="Q332" s="9">
        <f>INDEX('[9]Кол-во'!$B$5:$I$387,MATCH(B332,'[9]Кол-во'!$B$5:$B$387,0),8)</f>
        <v>1</v>
      </c>
      <c r="R332" s="8">
        <f>INDEX('[10]Кол-во'!$B$5:$I$387,MATCH(B332,'[10]Кол-во'!$B$5:$B$387,0),8)</f>
        <v>5</v>
      </c>
      <c r="S332" s="9">
        <v>10</v>
      </c>
    </row>
    <row r="333" spans="1:19" x14ac:dyDescent="0.25">
      <c r="A333" s="8">
        <v>325</v>
      </c>
      <c r="B333" s="12">
        <v>2060910</v>
      </c>
      <c r="C333" s="15" t="s">
        <v>346</v>
      </c>
      <c r="D333" s="9">
        <v>7</v>
      </c>
      <c r="E333" s="9" t="s">
        <v>0</v>
      </c>
      <c r="F333" s="10" t="s">
        <v>287</v>
      </c>
      <c r="G333" s="9" t="s">
        <v>9</v>
      </c>
      <c r="H333" s="8">
        <f t="shared" si="5"/>
        <v>64</v>
      </c>
      <c r="I333" s="8">
        <f>INDEX('[1]Кол-во'!$B$5:$I$387,MATCH(B333,'[1]Кол-во'!$B$5:$B$387,0),8)</f>
        <v>30</v>
      </c>
      <c r="J333" s="8">
        <f>INDEX('[2]Кол-во'!$B$5:$I$387,MATCH(B333,'[2]Кол-во'!$B$5:$B$387,0),8)</f>
        <v>0</v>
      </c>
      <c r="K333" s="8">
        <f>INDEX('[3]Кол-во'!$B$5:$I$387,MATCH(B333,'[3]Кол-во'!$B$5:$B$387,0),8)</f>
        <v>0</v>
      </c>
      <c r="L333" s="8">
        <f>INDEX('[4]Кол-во'!$B$5:$I$387,MATCH(B333,'[4]Кол-во'!$B$5:$B$387,0),8)</f>
        <v>3</v>
      </c>
      <c r="M333" s="8">
        <f>INDEX('[5]Кол-во'!$B$5:$I$387,MATCH(B333,'[5]Кол-во'!$B$5:$B$387,0),8)</f>
        <v>0</v>
      </c>
      <c r="N333" s="8">
        <f>INDEX('[6]Кол-во'!$B$5:$I$387,MATCH(B333,'[6]Кол-во'!$B$5:$B$387,0),8)</f>
        <v>5</v>
      </c>
      <c r="O333" s="8">
        <f>INDEX('[7]Кол-во'!$B$5:$I$387,MATCH(B333,'[7]Кол-во'!$B$5:$B$387,0),8)</f>
        <v>5</v>
      </c>
      <c r="P333" s="8">
        <f>INDEX('[8]Кол-во'!$B$5:$I$387,MATCH(B333,'[8]Кол-во'!$B$5:$B$387,0),8)</f>
        <v>5</v>
      </c>
      <c r="Q333" s="9">
        <v>3</v>
      </c>
      <c r="R333" s="8">
        <f>INDEX('[10]Кол-во'!$B$5:$I$387,MATCH(B333,'[10]Кол-во'!$B$5:$B$387,0),8)</f>
        <v>5</v>
      </c>
      <c r="S333" s="9">
        <v>8</v>
      </c>
    </row>
    <row r="334" spans="1:19" x14ac:dyDescent="0.25">
      <c r="A334" s="8">
        <v>326</v>
      </c>
      <c r="B334" s="12">
        <v>2074181</v>
      </c>
      <c r="C334" s="15" t="s">
        <v>347</v>
      </c>
      <c r="D334" s="9">
        <v>7</v>
      </c>
      <c r="E334" s="9" t="s">
        <v>0</v>
      </c>
      <c r="F334" s="10" t="s">
        <v>287</v>
      </c>
      <c r="G334" s="9" t="s">
        <v>9</v>
      </c>
      <c r="H334" s="8">
        <f t="shared" si="5"/>
        <v>3</v>
      </c>
      <c r="I334" s="8">
        <f>INDEX('[1]Кол-во'!$B$5:$I$387,MATCH(B334,'[1]Кол-во'!$B$5:$B$387,0),8)</f>
        <v>1</v>
      </c>
      <c r="J334" s="8">
        <f>INDEX('[2]Кол-во'!$B$5:$I$387,MATCH(B334,'[2]Кол-во'!$B$5:$B$387,0),8)</f>
        <v>0</v>
      </c>
      <c r="K334" s="8">
        <f>INDEX('[3]Кол-во'!$B$5:$I$387,MATCH(B334,'[3]Кол-во'!$B$5:$B$387,0),8)</f>
        <v>0</v>
      </c>
      <c r="L334" s="8">
        <f>INDEX('[4]Кол-во'!$B$5:$I$387,MATCH(B334,'[4]Кол-во'!$B$5:$B$387,0),8)</f>
        <v>0</v>
      </c>
      <c r="M334" s="8">
        <f>INDEX('[5]Кол-во'!$B$5:$I$387,MATCH(B334,'[5]Кол-во'!$B$5:$B$387,0),8)</f>
        <v>0</v>
      </c>
      <c r="N334" s="8">
        <f>INDEX('[6]Кол-во'!$B$5:$I$387,MATCH(B334,'[6]Кол-во'!$B$5:$B$387,0),8)</f>
        <v>0</v>
      </c>
      <c r="O334" s="8">
        <f>INDEX('[7]Кол-во'!$B$5:$I$387,MATCH(B334,'[7]Кол-во'!$B$5:$B$387,0),8)</f>
        <v>0</v>
      </c>
      <c r="P334" s="8">
        <f>INDEX('[8]Кол-во'!$B$5:$I$387,MATCH(B334,'[8]Кол-во'!$B$5:$B$387,0),8)</f>
        <v>0</v>
      </c>
      <c r="Q334" s="9">
        <v>2</v>
      </c>
      <c r="R334" s="8">
        <f>INDEX('[10]Кол-во'!$B$5:$I$387,MATCH(B334,'[10]Кол-во'!$B$5:$B$387,0),8)</f>
        <v>0</v>
      </c>
      <c r="S334" s="9"/>
    </row>
    <row r="335" spans="1:19" x14ac:dyDescent="0.25">
      <c r="A335" s="8">
        <v>327</v>
      </c>
      <c r="B335" s="12">
        <v>2232055</v>
      </c>
      <c r="C335" s="15" t="s">
        <v>348</v>
      </c>
      <c r="D335" s="9">
        <v>7</v>
      </c>
      <c r="E335" s="9" t="s">
        <v>0</v>
      </c>
      <c r="F335" s="10" t="s">
        <v>287</v>
      </c>
      <c r="G335" s="9" t="s">
        <v>9</v>
      </c>
      <c r="H335" s="8">
        <f t="shared" si="5"/>
        <v>0</v>
      </c>
      <c r="I335" s="8">
        <f>INDEX('[1]Кол-во'!$B$5:$I$387,MATCH(B335,'[1]Кол-во'!$B$5:$B$387,0),8)</f>
        <v>0</v>
      </c>
      <c r="J335" s="8">
        <f>INDEX('[2]Кол-во'!$B$5:$I$387,MATCH(B335,'[2]Кол-во'!$B$5:$B$387,0),8)</f>
        <v>0</v>
      </c>
      <c r="K335" s="8">
        <f>INDEX('[3]Кол-во'!$B$5:$I$387,MATCH(B335,'[3]Кол-во'!$B$5:$B$387,0),8)</f>
        <v>0</v>
      </c>
      <c r="L335" s="8">
        <f>INDEX('[4]Кол-во'!$B$5:$I$387,MATCH(B335,'[4]Кол-во'!$B$5:$B$387,0),8)</f>
        <v>0</v>
      </c>
      <c r="M335" s="8">
        <f>INDEX('[5]Кол-во'!$B$5:$I$387,MATCH(B335,'[5]Кол-во'!$B$5:$B$387,0),8)</f>
        <v>0</v>
      </c>
      <c r="N335" s="8">
        <f>INDEX('[6]Кол-во'!$B$5:$I$387,MATCH(B335,'[6]Кол-во'!$B$5:$B$387,0),8)</f>
        <v>0</v>
      </c>
      <c r="O335" s="8">
        <f>INDEX('[7]Кол-во'!$B$5:$I$387,MATCH(B335,'[7]Кол-во'!$B$5:$B$387,0),8)</f>
        <v>0</v>
      </c>
      <c r="P335" s="8">
        <f>INDEX('[8]Кол-во'!$B$5:$I$387,MATCH(B335,'[8]Кол-во'!$B$5:$B$387,0),8)</f>
        <v>0</v>
      </c>
      <c r="Q335" s="9">
        <f>INDEX('[9]Кол-во'!$B$5:$I$387,MATCH(B335,'[9]Кол-во'!$B$5:$B$387,0),8)</f>
        <v>0</v>
      </c>
      <c r="R335" s="8">
        <f>INDEX('[10]Кол-во'!$B$5:$I$387,MATCH(B335,'[10]Кол-во'!$B$5:$B$387,0),8)</f>
        <v>0</v>
      </c>
      <c r="S335" s="9"/>
    </row>
    <row r="336" spans="1:19" x14ac:dyDescent="0.25">
      <c r="A336" s="8">
        <v>328</v>
      </c>
      <c r="B336" s="12">
        <v>2232054</v>
      </c>
      <c r="C336" s="15" t="s">
        <v>349</v>
      </c>
      <c r="D336" s="9">
        <v>7</v>
      </c>
      <c r="E336" s="9" t="s">
        <v>0</v>
      </c>
      <c r="F336" s="10" t="s">
        <v>287</v>
      </c>
      <c r="G336" s="9" t="s">
        <v>9</v>
      </c>
      <c r="H336" s="8">
        <f t="shared" si="5"/>
        <v>12</v>
      </c>
      <c r="I336" s="8">
        <f>INDEX('[1]Кол-во'!$B$5:$I$387,MATCH(B336,'[1]Кол-во'!$B$5:$B$387,0),8)</f>
        <v>3</v>
      </c>
      <c r="J336" s="8">
        <f>INDEX('[2]Кол-во'!$B$5:$I$387,MATCH(B336,'[2]Кол-во'!$B$5:$B$387,0),8)</f>
        <v>0</v>
      </c>
      <c r="K336" s="8">
        <f>INDEX('[3]Кол-во'!$B$5:$I$387,MATCH(B336,'[3]Кол-во'!$B$5:$B$387,0),8)</f>
        <v>0</v>
      </c>
      <c r="L336" s="8">
        <f>INDEX('[4]Кол-во'!$B$5:$I$387,MATCH(B336,'[4]Кол-во'!$B$5:$B$387,0),8)</f>
        <v>1</v>
      </c>
      <c r="M336" s="8">
        <f>INDEX('[5]Кол-во'!$B$5:$I$387,MATCH(B336,'[5]Кол-во'!$B$5:$B$387,0),8)</f>
        <v>0</v>
      </c>
      <c r="N336" s="8">
        <f>INDEX('[6]Кол-во'!$B$5:$I$387,MATCH(B336,'[6]Кол-во'!$B$5:$B$387,0),8)</f>
        <v>0</v>
      </c>
      <c r="O336" s="8">
        <f>INDEX('[7]Кол-во'!$B$5:$I$387,MATCH(B336,'[7]Кол-во'!$B$5:$B$387,0),8)</f>
        <v>0</v>
      </c>
      <c r="P336" s="8">
        <f>INDEX('[8]Кол-во'!$B$5:$I$387,MATCH(B336,'[8]Кол-во'!$B$5:$B$387,0),8)</f>
        <v>3</v>
      </c>
      <c r="Q336" s="9">
        <f>INDEX('[9]Кол-во'!$B$5:$I$387,MATCH(B336,'[9]Кол-во'!$B$5:$B$387,0),8)</f>
        <v>0</v>
      </c>
      <c r="R336" s="8">
        <f>INDEX('[10]Кол-во'!$B$5:$I$387,MATCH(B336,'[10]Кол-во'!$B$5:$B$387,0),8)</f>
        <v>0</v>
      </c>
      <c r="S336" s="9">
        <v>5</v>
      </c>
    </row>
    <row r="337" spans="1:19" x14ac:dyDescent="0.25">
      <c r="A337" s="8">
        <v>329</v>
      </c>
      <c r="B337" s="12">
        <v>2268678</v>
      </c>
      <c r="C337" s="15" t="s">
        <v>350</v>
      </c>
      <c r="D337" s="9">
        <v>7</v>
      </c>
      <c r="E337" s="9" t="s">
        <v>0</v>
      </c>
      <c r="F337" s="10" t="s">
        <v>287</v>
      </c>
      <c r="G337" s="9" t="s">
        <v>9</v>
      </c>
      <c r="H337" s="8">
        <f t="shared" si="5"/>
        <v>11</v>
      </c>
      <c r="I337" s="8">
        <f>INDEX('[1]Кол-во'!$B$5:$I$387,MATCH(B337,'[1]Кол-во'!$B$5:$B$387,0),8)</f>
        <v>3</v>
      </c>
      <c r="J337" s="8">
        <f>INDEX('[2]Кол-во'!$B$5:$I$387,MATCH(B337,'[2]Кол-во'!$B$5:$B$387,0),8)</f>
        <v>0</v>
      </c>
      <c r="K337" s="8">
        <f>INDEX('[3]Кол-во'!$B$5:$I$387,MATCH(B337,'[3]Кол-во'!$B$5:$B$387,0),8)</f>
        <v>0</v>
      </c>
      <c r="L337" s="8">
        <f>INDEX('[4]Кол-во'!$B$5:$I$387,MATCH(B337,'[4]Кол-во'!$B$5:$B$387,0),8)</f>
        <v>4</v>
      </c>
      <c r="M337" s="8">
        <f>INDEX('[5]Кол-во'!$B$5:$I$387,MATCH(B337,'[5]Кол-во'!$B$5:$B$387,0),8)</f>
        <v>0</v>
      </c>
      <c r="N337" s="8">
        <f>INDEX('[6]Кол-во'!$B$5:$I$387,MATCH(B337,'[6]Кол-во'!$B$5:$B$387,0),8)</f>
        <v>0</v>
      </c>
      <c r="O337" s="8">
        <f>INDEX('[7]Кол-во'!$B$5:$I$387,MATCH(B337,'[7]Кол-во'!$B$5:$B$387,0),8)</f>
        <v>2</v>
      </c>
      <c r="P337" s="8">
        <f>INDEX('[8]Кол-во'!$B$5:$I$387,MATCH(B337,'[8]Кол-во'!$B$5:$B$387,0),8)</f>
        <v>2</v>
      </c>
      <c r="Q337" s="9">
        <f>INDEX('[9]Кол-во'!$B$5:$I$387,MATCH(B337,'[9]Кол-во'!$B$5:$B$387,0),8)</f>
        <v>0</v>
      </c>
      <c r="R337" s="8">
        <f>INDEX('[10]Кол-во'!$B$5:$I$387,MATCH(B337,'[10]Кол-во'!$B$5:$B$387,0),8)</f>
        <v>0</v>
      </c>
      <c r="S337" s="9"/>
    </row>
    <row r="338" spans="1:19" x14ac:dyDescent="0.25">
      <c r="A338" s="8">
        <v>330</v>
      </c>
      <c r="B338" s="12">
        <v>2285033</v>
      </c>
      <c r="C338" s="15" t="s">
        <v>351</v>
      </c>
      <c r="D338" s="9">
        <v>7</v>
      </c>
      <c r="E338" s="9" t="s">
        <v>0</v>
      </c>
      <c r="F338" s="10" t="s">
        <v>287</v>
      </c>
      <c r="G338" s="9" t="s">
        <v>9</v>
      </c>
      <c r="H338" s="8">
        <f t="shared" si="5"/>
        <v>1</v>
      </c>
      <c r="I338" s="8">
        <f>INDEX('[1]Кол-во'!$B$5:$I$387,MATCH(B338,'[1]Кол-во'!$B$5:$B$387,0),8)</f>
        <v>1</v>
      </c>
      <c r="J338" s="8">
        <f>INDEX('[2]Кол-во'!$B$5:$I$387,MATCH(B338,'[2]Кол-во'!$B$5:$B$387,0),8)</f>
        <v>0</v>
      </c>
      <c r="K338" s="8">
        <f>INDEX('[3]Кол-во'!$B$5:$I$387,MATCH(B338,'[3]Кол-во'!$B$5:$B$387,0),8)</f>
        <v>0</v>
      </c>
      <c r="L338" s="8">
        <f>INDEX('[4]Кол-во'!$B$5:$I$387,MATCH(B338,'[4]Кол-во'!$B$5:$B$387,0),8)</f>
        <v>0</v>
      </c>
      <c r="M338" s="8">
        <f>INDEX('[5]Кол-во'!$B$5:$I$387,MATCH(B338,'[5]Кол-во'!$B$5:$B$387,0),8)</f>
        <v>0</v>
      </c>
      <c r="N338" s="8">
        <f>INDEX('[6]Кол-во'!$B$5:$I$387,MATCH(B338,'[6]Кол-во'!$B$5:$B$387,0),8)</f>
        <v>0</v>
      </c>
      <c r="O338" s="8">
        <f>INDEX('[7]Кол-во'!$B$5:$I$387,MATCH(B338,'[7]Кол-во'!$B$5:$B$387,0),8)</f>
        <v>0</v>
      </c>
      <c r="P338" s="8">
        <f>INDEX('[8]Кол-во'!$B$5:$I$387,MATCH(B338,'[8]Кол-во'!$B$5:$B$387,0),8)</f>
        <v>0</v>
      </c>
      <c r="Q338" s="9">
        <f>INDEX('[9]Кол-во'!$B$5:$I$387,MATCH(B338,'[9]Кол-во'!$B$5:$B$387,0),8)</f>
        <v>0</v>
      </c>
      <c r="R338" s="8">
        <f>INDEX('[10]Кол-во'!$B$5:$I$387,MATCH(B338,'[10]Кол-во'!$B$5:$B$387,0),8)</f>
        <v>0</v>
      </c>
      <c r="S338" s="9"/>
    </row>
    <row r="339" spans="1:19" x14ac:dyDescent="0.25">
      <c r="A339" s="8">
        <v>331</v>
      </c>
      <c r="B339" s="12">
        <v>2229262</v>
      </c>
      <c r="C339" s="15" t="s">
        <v>352</v>
      </c>
      <c r="D339" s="9">
        <v>7</v>
      </c>
      <c r="E339" s="9" t="s">
        <v>0</v>
      </c>
      <c r="F339" s="10" t="s">
        <v>287</v>
      </c>
      <c r="G339" s="9" t="s">
        <v>9</v>
      </c>
      <c r="H339" s="8">
        <f t="shared" si="5"/>
        <v>1</v>
      </c>
      <c r="I339" s="8">
        <f>INDEX('[1]Кол-во'!$B$5:$I$387,MATCH(B339,'[1]Кол-во'!$B$5:$B$387,0),8)</f>
        <v>1</v>
      </c>
      <c r="J339" s="8">
        <f>INDEX('[2]Кол-во'!$B$5:$I$387,MATCH(B339,'[2]Кол-во'!$B$5:$B$387,0),8)</f>
        <v>0</v>
      </c>
      <c r="K339" s="8">
        <f>INDEX('[3]Кол-во'!$B$5:$I$387,MATCH(B339,'[3]Кол-во'!$B$5:$B$387,0),8)</f>
        <v>0</v>
      </c>
      <c r="L339" s="8">
        <f>INDEX('[4]Кол-во'!$B$5:$I$387,MATCH(B339,'[4]Кол-во'!$B$5:$B$387,0),8)</f>
        <v>0</v>
      </c>
      <c r="M339" s="8">
        <f>INDEX('[5]Кол-во'!$B$5:$I$387,MATCH(B339,'[5]Кол-во'!$B$5:$B$387,0),8)</f>
        <v>0</v>
      </c>
      <c r="N339" s="8">
        <f>INDEX('[6]Кол-во'!$B$5:$I$387,MATCH(B339,'[6]Кол-во'!$B$5:$B$387,0),8)</f>
        <v>0</v>
      </c>
      <c r="O339" s="8">
        <f>INDEX('[7]Кол-во'!$B$5:$I$387,MATCH(B339,'[7]Кол-во'!$B$5:$B$387,0),8)</f>
        <v>0</v>
      </c>
      <c r="P339" s="8">
        <f>INDEX('[8]Кол-во'!$B$5:$I$387,MATCH(B339,'[8]Кол-во'!$B$5:$B$387,0),8)</f>
        <v>0</v>
      </c>
      <c r="Q339" s="9">
        <f>INDEX('[9]Кол-во'!$B$5:$I$387,MATCH(B339,'[9]Кол-во'!$B$5:$B$387,0),8)</f>
        <v>0</v>
      </c>
      <c r="R339" s="8">
        <f>INDEX('[10]Кол-во'!$B$5:$I$387,MATCH(B339,'[10]Кол-во'!$B$5:$B$387,0),8)</f>
        <v>0</v>
      </c>
      <c r="S339" s="9"/>
    </row>
    <row r="340" spans="1:19" x14ac:dyDescent="0.25">
      <c r="A340" s="8">
        <v>332</v>
      </c>
      <c r="B340" s="12">
        <v>2285029</v>
      </c>
      <c r="C340" s="15" t="s">
        <v>353</v>
      </c>
      <c r="D340" s="9">
        <v>7</v>
      </c>
      <c r="E340" s="9" t="s">
        <v>0</v>
      </c>
      <c r="F340" s="10" t="s">
        <v>287</v>
      </c>
      <c r="G340" s="9" t="s">
        <v>9</v>
      </c>
      <c r="H340" s="8">
        <f t="shared" si="5"/>
        <v>0</v>
      </c>
      <c r="I340" s="8">
        <f>INDEX('[1]Кол-во'!$B$5:$I$387,MATCH(B340,'[1]Кол-во'!$B$5:$B$387,0),8)</f>
        <v>0</v>
      </c>
      <c r="J340" s="8">
        <f>INDEX('[2]Кол-во'!$B$5:$I$387,MATCH(B340,'[2]Кол-во'!$B$5:$B$387,0),8)</f>
        <v>0</v>
      </c>
      <c r="K340" s="8">
        <f>INDEX('[3]Кол-во'!$B$5:$I$387,MATCH(B340,'[3]Кол-во'!$B$5:$B$387,0),8)</f>
        <v>0</v>
      </c>
      <c r="L340" s="8">
        <f>INDEX('[4]Кол-во'!$B$5:$I$387,MATCH(B340,'[4]Кол-во'!$B$5:$B$387,0),8)</f>
        <v>0</v>
      </c>
      <c r="M340" s="8">
        <f>INDEX('[5]Кол-во'!$B$5:$I$387,MATCH(B340,'[5]Кол-во'!$B$5:$B$387,0),8)</f>
        <v>0</v>
      </c>
      <c r="N340" s="8">
        <f>INDEX('[6]Кол-во'!$B$5:$I$387,MATCH(B340,'[6]Кол-во'!$B$5:$B$387,0),8)</f>
        <v>0</v>
      </c>
      <c r="O340" s="8">
        <f>INDEX('[7]Кол-во'!$B$5:$I$387,MATCH(B340,'[7]Кол-во'!$B$5:$B$387,0),8)</f>
        <v>0</v>
      </c>
      <c r="P340" s="8">
        <f>INDEX('[8]Кол-во'!$B$5:$I$387,MATCH(B340,'[8]Кол-во'!$B$5:$B$387,0),8)</f>
        <v>0</v>
      </c>
      <c r="Q340" s="9">
        <f>INDEX('[9]Кол-во'!$B$5:$I$387,MATCH(B340,'[9]Кол-во'!$B$5:$B$387,0),8)</f>
        <v>0</v>
      </c>
      <c r="R340" s="8">
        <f>INDEX('[10]Кол-во'!$B$5:$I$387,MATCH(B340,'[10]Кол-во'!$B$5:$B$387,0),8)</f>
        <v>0</v>
      </c>
      <c r="S340" s="9"/>
    </row>
    <row r="341" spans="1:19" x14ac:dyDescent="0.25">
      <c r="A341" s="8">
        <v>333</v>
      </c>
      <c r="B341" s="12">
        <v>2276695</v>
      </c>
      <c r="C341" s="15" t="s">
        <v>17</v>
      </c>
      <c r="D341" s="9">
        <v>7</v>
      </c>
      <c r="E341" s="9" t="s">
        <v>0</v>
      </c>
      <c r="F341" s="10" t="s">
        <v>287</v>
      </c>
      <c r="G341" s="9" t="s">
        <v>9</v>
      </c>
      <c r="H341" s="8">
        <f t="shared" si="5"/>
        <v>90</v>
      </c>
      <c r="I341" s="8">
        <f>INDEX('[1]Кол-во'!$B$5:$I$387,MATCH(B341,'[1]Кол-во'!$B$5:$B$387,0),8)</f>
        <v>59</v>
      </c>
      <c r="J341" s="8">
        <f>INDEX('[2]Кол-во'!$B$5:$I$387,MATCH(B341,'[2]Кол-во'!$B$5:$B$387,0),8)</f>
        <v>0</v>
      </c>
      <c r="K341" s="8">
        <f>INDEX('[3]Кол-во'!$B$5:$I$387,MATCH(B341,'[3]Кол-во'!$B$5:$B$387,0),8)</f>
        <v>0</v>
      </c>
      <c r="L341" s="8">
        <f>INDEX('[4]Кол-во'!$B$5:$I$387,MATCH(B341,'[4]Кол-во'!$B$5:$B$387,0),8)</f>
        <v>0</v>
      </c>
      <c r="M341" s="8">
        <f>INDEX('[5]Кол-во'!$B$5:$I$387,MATCH(B341,'[5]Кол-во'!$B$5:$B$387,0),8)</f>
        <v>0</v>
      </c>
      <c r="N341" s="8">
        <f>INDEX('[6]Кол-во'!$B$5:$I$387,MATCH(B341,'[6]Кол-во'!$B$5:$B$387,0),8)</f>
        <v>0</v>
      </c>
      <c r="O341" s="8">
        <f>INDEX('[7]Кол-во'!$B$5:$I$387,MATCH(B341,'[7]Кол-во'!$B$5:$B$387,0),8)</f>
        <v>2</v>
      </c>
      <c r="P341" s="8">
        <f>INDEX('[8]Кол-во'!$B$5:$I$387,MATCH(B341,'[8]Кол-во'!$B$5:$B$387,0),8)</f>
        <v>0</v>
      </c>
      <c r="Q341" s="9">
        <f>INDEX('[9]Кол-во'!$B$5:$I$387,MATCH(B341,'[9]Кол-во'!$B$5:$B$387,0),8)</f>
        <v>0</v>
      </c>
      <c r="R341" s="8">
        <f>INDEX('[10]Кол-во'!$B$5:$I$387,MATCH(B341,'[10]Кол-во'!$B$5:$B$387,0),8)</f>
        <v>5</v>
      </c>
      <c r="S341" s="9">
        <v>24</v>
      </c>
    </row>
    <row r="342" spans="1:19" x14ac:dyDescent="0.25">
      <c r="A342" s="8">
        <v>334</v>
      </c>
      <c r="B342" s="12">
        <v>2283058</v>
      </c>
      <c r="C342" s="15" t="s">
        <v>354</v>
      </c>
      <c r="D342" s="9">
        <v>7</v>
      </c>
      <c r="E342" s="9" t="s">
        <v>0</v>
      </c>
      <c r="F342" s="10" t="s">
        <v>355</v>
      </c>
      <c r="G342" s="9" t="s">
        <v>10</v>
      </c>
      <c r="H342" s="8">
        <f t="shared" si="5"/>
        <v>111</v>
      </c>
      <c r="I342" s="8">
        <f>INDEX('[1]Кол-во'!$B$5:$I$387,MATCH(B342,'[1]Кол-во'!$B$5:$B$387,0),8)</f>
        <v>0</v>
      </c>
      <c r="J342" s="8">
        <f>INDEX('[2]Кол-во'!$B$5:$I$387,MATCH(B342,'[2]Кол-во'!$B$5:$B$387,0),8)</f>
        <v>0</v>
      </c>
      <c r="K342" s="8">
        <f>INDEX('[3]Кол-во'!$B$5:$I$387,MATCH(B342,'[3]Кол-во'!$B$5:$B$387,0),8)</f>
        <v>1</v>
      </c>
      <c r="L342" s="8">
        <f>INDEX('[4]Кол-во'!$B$5:$I$387,MATCH(B342,'[4]Кол-во'!$B$5:$B$387,0),8)</f>
        <v>0</v>
      </c>
      <c r="M342" s="8">
        <f>INDEX('[5]Кол-во'!$B$5:$I$387,MATCH(B342,'[5]Кол-во'!$B$5:$B$387,0),8)</f>
        <v>31</v>
      </c>
      <c r="N342" s="8">
        <f>INDEX('[6]Кол-во'!$B$5:$I$387,MATCH(B342,'[6]Кол-во'!$B$5:$B$387,0),8)</f>
        <v>14</v>
      </c>
      <c r="O342" s="8">
        <f>INDEX('[7]Кол-во'!$B$5:$I$387,MATCH(B342,'[7]Кол-во'!$B$5:$B$387,0),8)</f>
        <v>10</v>
      </c>
      <c r="P342" s="8">
        <f>INDEX('[8]Кол-во'!$B$5:$I$387,MATCH(B342,'[8]Кол-во'!$B$5:$B$387,0),8)</f>
        <v>0</v>
      </c>
      <c r="Q342" s="9">
        <f>INDEX('[9]Кол-во'!$B$5:$I$387,MATCH(B342,'[9]Кол-во'!$B$5:$B$387,0),8)</f>
        <v>0</v>
      </c>
      <c r="R342" s="8">
        <f>INDEX('[10]Кол-во'!$B$5:$I$387,MATCH(B342,'[10]Кол-во'!$B$5:$B$387,0),8)</f>
        <v>20</v>
      </c>
      <c r="S342" s="9">
        <v>35</v>
      </c>
    </row>
    <row r="343" spans="1:19" x14ac:dyDescent="0.25">
      <c r="A343" s="8">
        <v>335</v>
      </c>
      <c r="B343" s="12">
        <v>2296767</v>
      </c>
      <c r="C343" s="15" t="s">
        <v>356</v>
      </c>
      <c r="D343" s="9">
        <v>7</v>
      </c>
      <c r="E343" s="9" t="s">
        <v>0</v>
      </c>
      <c r="F343" s="10" t="s">
        <v>355</v>
      </c>
      <c r="G343" s="9" t="s">
        <v>10</v>
      </c>
      <c r="H343" s="8">
        <f t="shared" si="5"/>
        <v>74</v>
      </c>
      <c r="I343" s="8">
        <f>INDEX('[1]Кол-во'!$B$5:$I$387,MATCH(B343,'[1]Кол-во'!$B$5:$B$387,0),8)</f>
        <v>0</v>
      </c>
      <c r="J343" s="8">
        <f>INDEX('[2]Кол-во'!$B$5:$I$387,MATCH(B343,'[2]Кол-во'!$B$5:$B$387,0),8)</f>
        <v>0</v>
      </c>
      <c r="K343" s="8">
        <f>INDEX('[3]Кол-во'!$B$5:$I$387,MATCH(B343,'[3]Кол-во'!$B$5:$B$387,0),8)</f>
        <v>0</v>
      </c>
      <c r="L343" s="8">
        <f>INDEX('[4]Кол-во'!$B$5:$I$387,MATCH(B343,'[4]Кол-во'!$B$5:$B$387,0),8)</f>
        <v>0</v>
      </c>
      <c r="M343" s="8">
        <f>INDEX('[5]Кол-во'!$B$5:$I$387,MATCH(B343,'[5]Кол-во'!$B$5:$B$387,0),8)</f>
        <v>0</v>
      </c>
      <c r="N343" s="8">
        <f>INDEX('[6]Кол-во'!$B$5:$I$387,MATCH(B343,'[6]Кол-во'!$B$5:$B$387,0),8)</f>
        <v>4</v>
      </c>
      <c r="O343" s="8">
        <f>INDEX('[7]Кол-во'!$B$5:$I$387,MATCH(B343,'[7]Кол-во'!$B$5:$B$387,0),8)</f>
        <v>0</v>
      </c>
      <c r="P343" s="8">
        <f>INDEX('[8]Кол-во'!$B$5:$I$387,MATCH(B343,'[8]Кол-во'!$B$5:$B$387,0),8)</f>
        <v>0</v>
      </c>
      <c r="Q343" s="9">
        <f>INDEX('[9]Кол-во'!$B$5:$I$387,MATCH(B343,'[9]Кол-во'!$B$5:$B$387,0),8)</f>
        <v>0</v>
      </c>
      <c r="R343" s="8">
        <f>INDEX('[10]Кол-во'!$B$5:$I$387,MATCH(B343,'[10]Кол-во'!$B$5:$B$387,0),8)</f>
        <v>0</v>
      </c>
      <c r="S343" s="9">
        <v>70</v>
      </c>
    </row>
    <row r="344" spans="1:19" x14ac:dyDescent="0.25">
      <c r="A344" s="8">
        <v>336</v>
      </c>
      <c r="B344" s="12">
        <v>2283062</v>
      </c>
      <c r="C344" s="15" t="s">
        <v>357</v>
      </c>
      <c r="D344" s="9">
        <v>7</v>
      </c>
      <c r="E344" s="9" t="s">
        <v>0</v>
      </c>
      <c r="F344" s="10" t="s">
        <v>355</v>
      </c>
      <c r="G344" s="9" t="s">
        <v>10</v>
      </c>
      <c r="H344" s="8">
        <f t="shared" si="5"/>
        <v>113</v>
      </c>
      <c r="I344" s="8">
        <f>INDEX('[1]Кол-во'!$B$5:$I$387,MATCH(B344,'[1]Кол-во'!$B$5:$B$387,0),8)</f>
        <v>0</v>
      </c>
      <c r="J344" s="8">
        <f>INDEX('[2]Кол-во'!$B$5:$I$387,MATCH(B344,'[2]Кол-во'!$B$5:$B$387,0),8)</f>
        <v>0</v>
      </c>
      <c r="K344" s="8">
        <f>INDEX('[3]Кол-во'!$B$5:$I$387,MATCH(B344,'[3]Кол-во'!$B$5:$B$387,0),8)</f>
        <v>1</v>
      </c>
      <c r="L344" s="8">
        <f>INDEX('[4]Кол-во'!$B$5:$I$387,MATCH(B344,'[4]Кол-во'!$B$5:$B$387,0),8)</f>
        <v>0</v>
      </c>
      <c r="M344" s="8">
        <f>INDEX('[5]Кол-во'!$B$5:$I$387,MATCH(B344,'[5]Кол-во'!$B$5:$B$387,0),8)</f>
        <v>44</v>
      </c>
      <c r="N344" s="8">
        <f>INDEX('[6]Кол-во'!$B$5:$I$387,MATCH(B344,'[6]Кол-во'!$B$5:$B$387,0),8)</f>
        <v>17</v>
      </c>
      <c r="O344" s="8">
        <f>INDEX('[7]Кол-во'!$B$5:$I$387,MATCH(B344,'[7]Кол-во'!$B$5:$B$387,0),8)</f>
        <v>4</v>
      </c>
      <c r="P344" s="8">
        <f>INDEX('[8]Кол-во'!$B$5:$I$387,MATCH(B344,'[8]Кол-во'!$B$5:$B$387,0),8)</f>
        <v>0</v>
      </c>
      <c r="Q344" s="9">
        <f>INDEX('[9]Кол-во'!$B$5:$I$387,MATCH(B344,'[9]Кол-во'!$B$5:$B$387,0),8)</f>
        <v>0</v>
      </c>
      <c r="R344" s="8">
        <f>INDEX('[10]Кол-во'!$B$5:$I$387,MATCH(B344,'[10]Кол-во'!$B$5:$B$387,0),8)</f>
        <v>33</v>
      </c>
      <c r="S344" s="9">
        <v>14</v>
      </c>
    </row>
    <row r="345" spans="1:19" x14ac:dyDescent="0.25">
      <c r="A345" s="8">
        <v>337</v>
      </c>
      <c r="B345" s="12">
        <v>2296769</v>
      </c>
      <c r="C345" s="15" t="s">
        <v>358</v>
      </c>
      <c r="D345" s="9">
        <v>7</v>
      </c>
      <c r="E345" s="9" t="s">
        <v>0</v>
      </c>
      <c r="F345" s="10" t="s">
        <v>355</v>
      </c>
      <c r="G345" s="9" t="s">
        <v>10</v>
      </c>
      <c r="H345" s="8">
        <f t="shared" si="5"/>
        <v>16</v>
      </c>
      <c r="I345" s="8">
        <f>INDEX('[1]Кол-во'!$B$5:$I$387,MATCH(B345,'[1]Кол-во'!$B$5:$B$387,0),8)</f>
        <v>0</v>
      </c>
      <c r="J345" s="8">
        <f>INDEX('[2]Кол-во'!$B$5:$I$387,MATCH(B345,'[2]Кол-во'!$B$5:$B$387,0),8)</f>
        <v>0</v>
      </c>
      <c r="K345" s="8">
        <f>INDEX('[3]Кол-во'!$B$5:$I$387,MATCH(B345,'[3]Кол-во'!$B$5:$B$387,0),8)</f>
        <v>0</v>
      </c>
      <c r="L345" s="8">
        <f>INDEX('[4]Кол-во'!$B$5:$I$387,MATCH(B345,'[4]Кол-во'!$B$5:$B$387,0),8)</f>
        <v>0</v>
      </c>
      <c r="M345" s="8">
        <f>INDEX('[5]Кол-во'!$B$5:$I$387,MATCH(B345,'[5]Кол-во'!$B$5:$B$387,0),8)</f>
        <v>0</v>
      </c>
      <c r="N345" s="8">
        <f>INDEX('[6]Кол-во'!$B$5:$I$387,MATCH(B345,'[6]Кол-во'!$B$5:$B$387,0),8)</f>
        <v>2</v>
      </c>
      <c r="O345" s="8">
        <f>INDEX('[7]Кол-во'!$B$5:$I$387,MATCH(B345,'[7]Кол-во'!$B$5:$B$387,0),8)</f>
        <v>0</v>
      </c>
      <c r="P345" s="8">
        <f>INDEX('[8]Кол-во'!$B$5:$I$387,MATCH(B345,'[8]Кол-во'!$B$5:$B$387,0),8)</f>
        <v>0</v>
      </c>
      <c r="Q345" s="9">
        <f>INDEX('[9]Кол-во'!$B$5:$I$387,MATCH(B345,'[9]Кол-во'!$B$5:$B$387,0),8)</f>
        <v>0</v>
      </c>
      <c r="R345" s="8">
        <f>INDEX('[10]Кол-во'!$B$5:$I$387,MATCH(B345,'[10]Кол-во'!$B$5:$B$387,0),8)</f>
        <v>0</v>
      </c>
      <c r="S345" s="9">
        <v>14</v>
      </c>
    </row>
    <row r="346" spans="1:19" x14ac:dyDescent="0.25">
      <c r="A346" s="8">
        <v>338</v>
      </c>
      <c r="B346" s="12">
        <v>2283064</v>
      </c>
      <c r="C346" s="15" t="s">
        <v>359</v>
      </c>
      <c r="D346" s="9">
        <v>7</v>
      </c>
      <c r="E346" s="9" t="s">
        <v>0</v>
      </c>
      <c r="F346" s="10" t="s">
        <v>355</v>
      </c>
      <c r="G346" s="9" t="s">
        <v>10</v>
      </c>
      <c r="H346" s="8">
        <f t="shared" si="5"/>
        <v>17</v>
      </c>
      <c r="I346" s="8">
        <f>INDEX('[1]Кол-во'!$B$5:$I$387,MATCH(B346,'[1]Кол-во'!$B$5:$B$387,0),8)</f>
        <v>0</v>
      </c>
      <c r="J346" s="8">
        <f>INDEX('[2]Кол-во'!$B$5:$I$387,MATCH(B346,'[2]Кол-во'!$B$5:$B$387,0),8)</f>
        <v>0</v>
      </c>
      <c r="K346" s="8">
        <f>INDEX('[3]Кол-во'!$B$5:$I$387,MATCH(B346,'[3]Кол-во'!$B$5:$B$387,0),8)</f>
        <v>0</v>
      </c>
      <c r="L346" s="8">
        <f>INDEX('[4]Кол-во'!$B$5:$I$387,MATCH(B346,'[4]Кол-во'!$B$5:$B$387,0),8)</f>
        <v>0</v>
      </c>
      <c r="M346" s="8">
        <f>INDEX('[5]Кол-во'!$B$5:$I$387,MATCH(B346,'[5]Кол-во'!$B$5:$B$387,0),8)</f>
        <v>4</v>
      </c>
      <c r="N346" s="8">
        <f>INDEX('[6]Кол-во'!$B$5:$I$387,MATCH(B346,'[6]Кол-во'!$B$5:$B$387,0),8)</f>
        <v>5</v>
      </c>
      <c r="O346" s="8">
        <f>INDEX('[7]Кол-во'!$B$5:$I$387,MATCH(B346,'[7]Кол-во'!$B$5:$B$387,0),8)</f>
        <v>4</v>
      </c>
      <c r="P346" s="8">
        <f>INDEX('[8]Кол-во'!$B$5:$I$387,MATCH(B346,'[8]Кол-во'!$B$5:$B$387,0),8)</f>
        <v>0</v>
      </c>
      <c r="Q346" s="9">
        <f>INDEX('[9]Кол-во'!$B$5:$I$387,MATCH(B346,'[9]Кол-во'!$B$5:$B$387,0),8)</f>
        <v>0</v>
      </c>
      <c r="R346" s="8">
        <f>INDEX('[10]Кол-во'!$B$5:$I$387,MATCH(B346,'[10]Кол-во'!$B$5:$B$387,0),8)</f>
        <v>4</v>
      </c>
      <c r="S346" s="9"/>
    </row>
    <row r="347" spans="1:19" x14ac:dyDescent="0.25">
      <c r="A347" s="8">
        <v>339</v>
      </c>
      <c r="B347" s="12">
        <v>2283061</v>
      </c>
      <c r="C347" s="15" t="s">
        <v>360</v>
      </c>
      <c r="D347" s="9">
        <v>7</v>
      </c>
      <c r="E347" s="9" t="s">
        <v>0</v>
      </c>
      <c r="F347" s="10" t="s">
        <v>355</v>
      </c>
      <c r="G347" s="9" t="s">
        <v>10</v>
      </c>
      <c r="H347" s="8">
        <f t="shared" si="5"/>
        <v>2</v>
      </c>
      <c r="I347" s="8">
        <f>INDEX('[1]Кол-во'!$B$5:$I$387,MATCH(B347,'[1]Кол-во'!$B$5:$B$387,0),8)</f>
        <v>0</v>
      </c>
      <c r="J347" s="8">
        <f>INDEX('[2]Кол-во'!$B$5:$I$387,MATCH(B347,'[2]Кол-во'!$B$5:$B$387,0),8)</f>
        <v>0</v>
      </c>
      <c r="K347" s="8">
        <f>INDEX('[3]Кол-во'!$B$5:$I$387,MATCH(B347,'[3]Кол-во'!$B$5:$B$387,0),8)</f>
        <v>0</v>
      </c>
      <c r="L347" s="8">
        <f>INDEX('[4]Кол-во'!$B$5:$I$387,MATCH(B347,'[4]Кол-во'!$B$5:$B$387,0),8)</f>
        <v>0</v>
      </c>
      <c r="M347" s="8">
        <f>INDEX('[5]Кол-во'!$B$5:$I$387,MATCH(B347,'[5]Кол-во'!$B$5:$B$387,0),8)</f>
        <v>2</v>
      </c>
      <c r="N347" s="8">
        <f>INDEX('[6]Кол-во'!$B$5:$I$387,MATCH(B347,'[6]Кол-во'!$B$5:$B$387,0),8)</f>
        <v>0</v>
      </c>
      <c r="O347" s="8">
        <f>INDEX('[7]Кол-во'!$B$5:$I$387,MATCH(B347,'[7]Кол-во'!$B$5:$B$387,0),8)</f>
        <v>0</v>
      </c>
      <c r="P347" s="8">
        <f>INDEX('[8]Кол-во'!$B$5:$I$387,MATCH(B347,'[8]Кол-во'!$B$5:$B$387,0),8)</f>
        <v>0</v>
      </c>
      <c r="Q347" s="9">
        <f>INDEX('[9]Кол-во'!$B$5:$I$387,MATCH(B347,'[9]Кол-во'!$B$5:$B$387,0),8)</f>
        <v>0</v>
      </c>
      <c r="R347" s="8">
        <f>INDEX('[10]Кол-во'!$B$5:$I$387,MATCH(B347,'[10]Кол-во'!$B$5:$B$387,0),8)</f>
        <v>0</v>
      </c>
      <c r="S347" s="9"/>
    </row>
    <row r="348" spans="1:19" x14ac:dyDescent="0.25">
      <c r="A348" s="8">
        <v>340</v>
      </c>
      <c r="B348" s="12">
        <v>2283070</v>
      </c>
      <c r="C348" s="15" t="s">
        <v>361</v>
      </c>
      <c r="D348" s="9">
        <v>7</v>
      </c>
      <c r="E348" s="9" t="s">
        <v>0</v>
      </c>
      <c r="F348" s="10" t="s">
        <v>355</v>
      </c>
      <c r="G348" s="9" t="s">
        <v>10</v>
      </c>
      <c r="H348" s="8">
        <f t="shared" si="5"/>
        <v>223</v>
      </c>
      <c r="I348" s="8">
        <f>INDEX('[1]Кол-во'!$B$5:$I$387,MATCH(B348,'[1]Кол-во'!$B$5:$B$387,0),8)</f>
        <v>0</v>
      </c>
      <c r="J348" s="8">
        <f>INDEX('[2]Кол-во'!$B$5:$I$387,MATCH(B348,'[2]Кол-во'!$B$5:$B$387,0),8)</f>
        <v>0</v>
      </c>
      <c r="K348" s="8">
        <f>INDEX('[3]Кол-во'!$B$5:$I$387,MATCH(B348,'[3]Кол-во'!$B$5:$B$387,0),8)</f>
        <v>1</v>
      </c>
      <c r="L348" s="8">
        <f>INDEX('[4]Кол-во'!$B$5:$I$387,MATCH(B348,'[4]Кол-во'!$B$5:$B$387,0),8)</f>
        <v>0</v>
      </c>
      <c r="M348" s="8">
        <f>INDEX('[5]Кол-во'!$B$5:$I$387,MATCH(B348,'[5]Кол-во'!$B$5:$B$387,0),8)</f>
        <v>61</v>
      </c>
      <c r="N348" s="8">
        <f>INDEX('[6]Кол-во'!$B$5:$I$387,MATCH(B348,'[6]Кол-во'!$B$5:$B$387,0),8)</f>
        <v>42</v>
      </c>
      <c r="O348" s="8">
        <f>INDEX('[7]Кол-во'!$B$5:$I$387,MATCH(B348,'[7]Кол-во'!$B$5:$B$387,0),8)</f>
        <v>8</v>
      </c>
      <c r="P348" s="8">
        <f>INDEX('[8]Кол-во'!$B$5:$I$387,MATCH(B348,'[8]Кол-во'!$B$5:$B$387,0),8)</f>
        <v>0</v>
      </c>
      <c r="Q348" s="9">
        <f>INDEX('[9]Кол-во'!$B$5:$I$387,MATCH(B348,'[9]Кол-во'!$B$5:$B$387,0),8)</f>
        <v>0</v>
      </c>
      <c r="R348" s="8">
        <f>INDEX('[10]Кол-во'!$B$5:$I$387,MATCH(B348,'[10]Кол-во'!$B$5:$B$387,0),8)</f>
        <v>40</v>
      </c>
      <c r="S348" s="9">
        <v>71</v>
      </c>
    </row>
    <row r="349" spans="1:19" x14ac:dyDescent="0.25">
      <c r="A349" s="8">
        <v>341</v>
      </c>
      <c r="B349" s="12">
        <v>2296752</v>
      </c>
      <c r="C349" s="15" t="s">
        <v>362</v>
      </c>
      <c r="D349" s="9">
        <v>7</v>
      </c>
      <c r="E349" s="9" t="s">
        <v>0</v>
      </c>
      <c r="F349" s="10" t="s">
        <v>355</v>
      </c>
      <c r="G349" s="9" t="s">
        <v>10</v>
      </c>
      <c r="H349" s="8">
        <f t="shared" si="5"/>
        <v>14</v>
      </c>
      <c r="I349" s="8">
        <f>INDEX('[1]Кол-во'!$B$5:$I$387,MATCH(B349,'[1]Кол-во'!$B$5:$B$387,0),8)</f>
        <v>0</v>
      </c>
      <c r="J349" s="8">
        <f>INDEX('[2]Кол-во'!$B$5:$I$387,MATCH(B349,'[2]Кол-во'!$B$5:$B$387,0),8)</f>
        <v>0</v>
      </c>
      <c r="K349" s="8">
        <f>INDEX('[3]Кол-во'!$B$5:$I$387,MATCH(B349,'[3]Кол-во'!$B$5:$B$387,0),8)</f>
        <v>0</v>
      </c>
      <c r="L349" s="8">
        <f>INDEX('[4]Кол-во'!$B$5:$I$387,MATCH(B349,'[4]Кол-во'!$B$5:$B$387,0),8)</f>
        <v>0</v>
      </c>
      <c r="M349" s="8">
        <f>INDEX('[5]Кол-во'!$B$5:$I$387,MATCH(B349,'[5]Кол-во'!$B$5:$B$387,0),8)</f>
        <v>0</v>
      </c>
      <c r="N349" s="8">
        <f>INDEX('[6]Кол-во'!$B$5:$I$387,MATCH(B349,'[6]Кол-во'!$B$5:$B$387,0),8)</f>
        <v>10</v>
      </c>
      <c r="O349" s="8">
        <f>INDEX('[7]Кол-во'!$B$5:$I$387,MATCH(B349,'[7]Кол-во'!$B$5:$B$387,0),8)</f>
        <v>0</v>
      </c>
      <c r="P349" s="8">
        <f>INDEX('[8]Кол-во'!$B$5:$I$387,MATCH(B349,'[8]Кол-во'!$B$5:$B$387,0),8)</f>
        <v>0</v>
      </c>
      <c r="Q349" s="9">
        <f>INDEX('[9]Кол-во'!$B$5:$I$387,MATCH(B349,'[9]Кол-во'!$B$5:$B$387,0),8)</f>
        <v>0</v>
      </c>
      <c r="R349" s="8">
        <f>INDEX('[10]Кол-во'!$B$5:$I$387,MATCH(B349,'[10]Кол-во'!$B$5:$B$387,0),8)</f>
        <v>0</v>
      </c>
      <c r="S349" s="9">
        <v>4</v>
      </c>
    </row>
    <row r="350" spans="1:19" x14ac:dyDescent="0.25">
      <c r="A350" s="8">
        <v>342</v>
      </c>
      <c r="B350" s="12">
        <v>2280289</v>
      </c>
      <c r="C350" s="15" t="s">
        <v>363</v>
      </c>
      <c r="D350" s="9">
        <v>7</v>
      </c>
      <c r="E350" s="9" t="s">
        <v>0</v>
      </c>
      <c r="F350" s="10" t="s">
        <v>355</v>
      </c>
      <c r="G350" s="9" t="s">
        <v>10</v>
      </c>
      <c r="H350" s="8">
        <f t="shared" si="5"/>
        <v>1771</v>
      </c>
      <c r="I350" s="8">
        <f>INDEX('[1]Кол-во'!$B$5:$I$387,MATCH(B350,'[1]Кол-во'!$B$5:$B$387,0),8)</f>
        <v>0</v>
      </c>
      <c r="J350" s="8">
        <f>INDEX('[2]Кол-во'!$B$5:$I$387,MATCH(B350,'[2]Кол-во'!$B$5:$B$387,0),8)</f>
        <v>0</v>
      </c>
      <c r="K350" s="8">
        <f>INDEX('[3]Кол-во'!$B$5:$I$387,MATCH(B350,'[3]Кол-во'!$B$5:$B$387,0),8)</f>
        <v>15</v>
      </c>
      <c r="L350" s="8">
        <f>INDEX('[4]Кол-во'!$B$5:$I$387,MATCH(B350,'[4]Кол-во'!$B$5:$B$387,0),8)</f>
        <v>0</v>
      </c>
      <c r="M350" s="8">
        <f>INDEX('[5]Кол-во'!$B$5:$I$387,MATCH(B350,'[5]Кол-во'!$B$5:$B$387,0),8)</f>
        <v>278</v>
      </c>
      <c r="N350" s="8">
        <f>INDEX('[6]Кол-во'!$B$5:$I$387,MATCH(B350,'[6]Кол-во'!$B$5:$B$387,0),8)</f>
        <v>336</v>
      </c>
      <c r="O350" s="8">
        <f>INDEX('[7]Кол-во'!$B$5:$I$387,MATCH(B350,'[7]Кол-во'!$B$5:$B$387,0),8)</f>
        <v>257</v>
      </c>
      <c r="P350" s="8">
        <f>INDEX('[8]Кол-во'!$B$5:$I$387,MATCH(B350,'[8]Кол-во'!$B$5:$B$387,0),8)</f>
        <v>0</v>
      </c>
      <c r="Q350" s="9">
        <f>INDEX('[9]Кол-во'!$B$5:$I$387,MATCH(B350,'[9]Кол-во'!$B$5:$B$387,0),8)</f>
        <v>0</v>
      </c>
      <c r="R350" s="8">
        <f>INDEX('[10]Кол-во'!$B$5:$I$387,MATCH(B350,'[10]Кол-во'!$B$5:$B$387,0),8)</f>
        <v>350</v>
      </c>
      <c r="S350" s="9">
        <v>535</v>
      </c>
    </row>
    <row r="351" spans="1:19" x14ac:dyDescent="0.25">
      <c r="A351" s="8">
        <v>343</v>
      </c>
      <c r="B351" s="12">
        <v>2296755</v>
      </c>
      <c r="C351" s="15" t="s">
        <v>364</v>
      </c>
      <c r="D351" s="9">
        <v>7</v>
      </c>
      <c r="E351" s="9" t="s">
        <v>0</v>
      </c>
      <c r="F351" s="10" t="s">
        <v>355</v>
      </c>
      <c r="G351" s="9" t="s">
        <v>10</v>
      </c>
      <c r="H351" s="8">
        <f t="shared" si="5"/>
        <v>17</v>
      </c>
      <c r="I351" s="8">
        <f>INDEX('[1]Кол-во'!$B$5:$I$387,MATCH(B351,'[1]Кол-во'!$B$5:$B$387,0),8)</f>
        <v>0</v>
      </c>
      <c r="J351" s="8">
        <f>INDEX('[2]Кол-во'!$B$5:$I$387,MATCH(B351,'[2]Кол-во'!$B$5:$B$387,0),8)</f>
        <v>0</v>
      </c>
      <c r="K351" s="8">
        <f>INDEX('[3]Кол-во'!$B$5:$I$387,MATCH(B351,'[3]Кол-во'!$B$5:$B$387,0),8)</f>
        <v>0</v>
      </c>
      <c r="L351" s="8">
        <f>INDEX('[4]Кол-во'!$B$5:$I$387,MATCH(B351,'[4]Кол-во'!$B$5:$B$387,0),8)</f>
        <v>0</v>
      </c>
      <c r="M351" s="8">
        <f>INDEX('[5]Кол-во'!$B$5:$I$387,MATCH(B351,'[5]Кол-во'!$B$5:$B$387,0),8)</f>
        <v>0</v>
      </c>
      <c r="N351" s="8">
        <f>INDEX('[6]Кол-во'!$B$5:$I$387,MATCH(B351,'[6]Кол-во'!$B$5:$B$387,0),8)</f>
        <v>15</v>
      </c>
      <c r="O351" s="8">
        <f>INDEX('[7]Кол-во'!$B$5:$I$387,MATCH(B351,'[7]Кол-во'!$B$5:$B$387,0),8)</f>
        <v>0</v>
      </c>
      <c r="P351" s="8">
        <f>INDEX('[8]Кол-во'!$B$5:$I$387,MATCH(B351,'[8]Кол-во'!$B$5:$B$387,0),8)</f>
        <v>0</v>
      </c>
      <c r="Q351" s="9">
        <f>INDEX('[9]Кол-во'!$B$5:$I$387,MATCH(B351,'[9]Кол-во'!$B$5:$B$387,0),8)</f>
        <v>0</v>
      </c>
      <c r="R351" s="8">
        <f>INDEX('[10]Кол-во'!$B$5:$I$387,MATCH(B351,'[10]Кол-во'!$B$5:$B$387,0),8)</f>
        <v>0</v>
      </c>
      <c r="S351" s="9">
        <v>2</v>
      </c>
    </row>
    <row r="352" spans="1:19" x14ac:dyDescent="0.25">
      <c r="A352" s="8">
        <v>344</v>
      </c>
      <c r="B352" s="12">
        <v>2280290</v>
      </c>
      <c r="C352" s="15" t="s">
        <v>365</v>
      </c>
      <c r="D352" s="9">
        <v>7</v>
      </c>
      <c r="E352" s="9" t="s">
        <v>0</v>
      </c>
      <c r="F352" s="10" t="s">
        <v>355</v>
      </c>
      <c r="G352" s="9" t="s">
        <v>10</v>
      </c>
      <c r="H352" s="8">
        <f t="shared" si="5"/>
        <v>868</v>
      </c>
      <c r="I352" s="8">
        <f>INDEX('[1]Кол-во'!$B$5:$I$387,MATCH(B352,'[1]Кол-во'!$B$5:$B$387,0),8)</f>
        <v>0</v>
      </c>
      <c r="J352" s="8">
        <f>INDEX('[2]Кол-во'!$B$5:$I$387,MATCH(B352,'[2]Кол-во'!$B$5:$B$387,0),8)</f>
        <v>100</v>
      </c>
      <c r="K352" s="8">
        <f>INDEX('[3]Кол-во'!$B$5:$I$387,MATCH(B352,'[3]Кол-во'!$B$5:$B$387,0),8)</f>
        <v>9</v>
      </c>
      <c r="L352" s="8">
        <f>INDEX('[4]Кол-во'!$B$5:$I$387,MATCH(B352,'[4]Кол-во'!$B$5:$B$387,0),8)</f>
        <v>0</v>
      </c>
      <c r="M352" s="8">
        <f>INDEX('[5]Кол-во'!$B$5:$I$387,MATCH(B352,'[5]Кол-во'!$B$5:$B$387,0),8)</f>
        <v>130</v>
      </c>
      <c r="N352" s="8">
        <f>INDEX('[6]Кол-во'!$B$5:$I$387,MATCH(B352,'[6]Кол-во'!$B$5:$B$387,0),8)</f>
        <v>109</v>
      </c>
      <c r="O352" s="8">
        <f>INDEX('[7]Кол-во'!$B$5:$I$387,MATCH(B352,'[7]Кол-во'!$B$5:$B$387,0),8)</f>
        <v>96</v>
      </c>
      <c r="P352" s="8">
        <f>INDEX('[8]Кол-во'!$B$5:$I$387,MATCH(B352,'[8]Кол-во'!$B$5:$B$387,0),8)</f>
        <v>0</v>
      </c>
      <c r="Q352" s="9">
        <f>INDEX('[9]Кол-во'!$B$5:$I$387,MATCH(B352,'[9]Кол-во'!$B$5:$B$387,0),8)</f>
        <v>0</v>
      </c>
      <c r="R352" s="8">
        <f>INDEX('[10]Кол-во'!$B$5:$I$387,MATCH(B352,'[10]Кол-во'!$B$5:$B$387,0),8)</f>
        <v>220</v>
      </c>
      <c r="S352" s="9">
        <v>204</v>
      </c>
    </row>
    <row r="353" spans="1:19" x14ac:dyDescent="0.25">
      <c r="A353" s="8">
        <v>345</v>
      </c>
      <c r="B353" s="12">
        <v>2296771</v>
      </c>
      <c r="C353" s="15" t="s">
        <v>366</v>
      </c>
      <c r="D353" s="9">
        <v>7</v>
      </c>
      <c r="E353" s="9" t="s">
        <v>0</v>
      </c>
      <c r="F353" s="10" t="s">
        <v>355</v>
      </c>
      <c r="G353" s="9" t="s">
        <v>10</v>
      </c>
      <c r="H353" s="8">
        <f t="shared" si="5"/>
        <v>0</v>
      </c>
      <c r="I353" s="8">
        <f>INDEX('[1]Кол-во'!$B$5:$I$387,MATCH(B353,'[1]Кол-во'!$B$5:$B$387,0),8)</f>
        <v>0</v>
      </c>
      <c r="J353" s="8">
        <f>INDEX('[2]Кол-во'!$B$5:$I$387,MATCH(B353,'[2]Кол-во'!$B$5:$B$387,0),8)</f>
        <v>0</v>
      </c>
      <c r="K353" s="8">
        <f>INDEX('[3]Кол-во'!$B$5:$I$387,MATCH(B353,'[3]Кол-во'!$B$5:$B$387,0),8)</f>
        <v>0</v>
      </c>
      <c r="L353" s="8">
        <f>INDEX('[4]Кол-во'!$B$5:$I$387,MATCH(B353,'[4]Кол-во'!$B$5:$B$387,0),8)</f>
        <v>0</v>
      </c>
      <c r="M353" s="8">
        <f>INDEX('[5]Кол-во'!$B$5:$I$387,MATCH(B353,'[5]Кол-во'!$B$5:$B$387,0),8)</f>
        <v>0</v>
      </c>
      <c r="N353" s="8">
        <f>INDEX('[6]Кол-во'!$B$5:$I$387,MATCH(B353,'[6]Кол-во'!$B$5:$B$387,0),8)</f>
        <v>0</v>
      </c>
      <c r="O353" s="8">
        <f>INDEX('[7]Кол-во'!$B$5:$I$387,MATCH(B353,'[7]Кол-во'!$B$5:$B$387,0),8)</f>
        <v>0</v>
      </c>
      <c r="P353" s="8">
        <f>INDEX('[8]Кол-во'!$B$5:$I$387,MATCH(B353,'[8]Кол-во'!$B$5:$B$387,0),8)</f>
        <v>0</v>
      </c>
      <c r="Q353" s="9">
        <f>INDEX('[9]Кол-во'!$B$5:$I$387,MATCH(B353,'[9]Кол-во'!$B$5:$B$387,0),8)</f>
        <v>0</v>
      </c>
      <c r="R353" s="8">
        <f>INDEX('[10]Кол-во'!$B$5:$I$387,MATCH(B353,'[10]Кол-во'!$B$5:$B$387,0),8)</f>
        <v>0</v>
      </c>
      <c r="S353" s="9"/>
    </row>
    <row r="354" spans="1:19" x14ac:dyDescent="0.25">
      <c r="A354" s="8">
        <v>346</v>
      </c>
      <c r="B354" s="12">
        <v>2283060</v>
      </c>
      <c r="C354" s="15" t="s">
        <v>367</v>
      </c>
      <c r="D354" s="9">
        <v>7</v>
      </c>
      <c r="E354" s="9" t="s">
        <v>0</v>
      </c>
      <c r="F354" s="10" t="s">
        <v>355</v>
      </c>
      <c r="G354" s="9" t="s">
        <v>10</v>
      </c>
      <c r="H354" s="8">
        <f t="shared" si="5"/>
        <v>18</v>
      </c>
      <c r="I354" s="8">
        <f>INDEX('[1]Кол-во'!$B$5:$I$387,MATCH(B354,'[1]Кол-во'!$B$5:$B$387,0),8)</f>
        <v>0</v>
      </c>
      <c r="J354" s="8">
        <f>INDEX('[2]Кол-во'!$B$5:$I$387,MATCH(B354,'[2]Кол-во'!$B$5:$B$387,0),8)</f>
        <v>0</v>
      </c>
      <c r="K354" s="8">
        <f>INDEX('[3]Кол-во'!$B$5:$I$387,MATCH(B354,'[3]Кол-во'!$B$5:$B$387,0),8)</f>
        <v>0</v>
      </c>
      <c r="L354" s="8">
        <f>INDEX('[4]Кол-во'!$B$5:$I$387,MATCH(B354,'[4]Кол-во'!$B$5:$B$387,0),8)</f>
        <v>0</v>
      </c>
      <c r="M354" s="8">
        <f>INDEX('[5]Кол-во'!$B$5:$I$387,MATCH(B354,'[5]Кол-во'!$B$5:$B$387,0),8)</f>
        <v>0</v>
      </c>
      <c r="N354" s="8">
        <f>INDEX('[6]Кол-во'!$B$5:$I$387,MATCH(B354,'[6]Кол-во'!$B$5:$B$387,0),8)</f>
        <v>6</v>
      </c>
      <c r="O354" s="8">
        <f>INDEX('[7]Кол-во'!$B$5:$I$387,MATCH(B354,'[7]Кол-во'!$B$5:$B$387,0),8)</f>
        <v>0</v>
      </c>
      <c r="P354" s="8">
        <f>INDEX('[8]Кол-во'!$B$5:$I$387,MATCH(B354,'[8]Кол-во'!$B$5:$B$387,0),8)</f>
        <v>0</v>
      </c>
      <c r="Q354" s="9">
        <f>INDEX('[9]Кол-во'!$B$5:$I$387,MATCH(B354,'[9]Кол-во'!$B$5:$B$387,0),8)</f>
        <v>0</v>
      </c>
      <c r="R354" s="8">
        <f>INDEX('[10]Кол-во'!$B$5:$I$387,MATCH(B354,'[10]Кол-во'!$B$5:$B$387,0),8)</f>
        <v>6</v>
      </c>
      <c r="S354" s="9">
        <v>6</v>
      </c>
    </row>
    <row r="355" spans="1:19" x14ac:dyDescent="0.25">
      <c r="A355" s="8">
        <v>347</v>
      </c>
      <c r="B355" s="12">
        <v>2280331</v>
      </c>
      <c r="C355" s="15" t="s">
        <v>368</v>
      </c>
      <c r="D355" s="9">
        <v>7</v>
      </c>
      <c r="E355" s="9" t="s">
        <v>0</v>
      </c>
      <c r="F355" s="10" t="s">
        <v>355</v>
      </c>
      <c r="G355" s="9" t="s">
        <v>10</v>
      </c>
      <c r="H355" s="8">
        <f t="shared" si="5"/>
        <v>107</v>
      </c>
      <c r="I355" s="8">
        <f>INDEX('[1]Кол-во'!$B$5:$I$387,MATCH(B355,'[1]Кол-во'!$B$5:$B$387,0),8)</f>
        <v>0</v>
      </c>
      <c r="J355" s="8">
        <f>INDEX('[2]Кол-во'!$B$5:$I$387,MATCH(B355,'[2]Кол-во'!$B$5:$B$387,0),8)</f>
        <v>0</v>
      </c>
      <c r="K355" s="8">
        <f>INDEX('[3]Кол-во'!$B$5:$I$387,MATCH(B355,'[3]Кол-во'!$B$5:$B$387,0),8)</f>
        <v>2</v>
      </c>
      <c r="L355" s="8">
        <f>INDEX('[4]Кол-во'!$B$5:$I$387,MATCH(B355,'[4]Кол-во'!$B$5:$B$387,0),8)</f>
        <v>0</v>
      </c>
      <c r="M355" s="8">
        <f>INDEX('[5]Кол-во'!$B$5:$I$387,MATCH(B355,'[5]Кол-во'!$B$5:$B$387,0),8)</f>
        <v>23</v>
      </c>
      <c r="N355" s="8">
        <f>INDEX('[6]Кол-во'!$B$5:$I$387,MATCH(B355,'[6]Кол-во'!$B$5:$B$387,0),8)</f>
        <v>23</v>
      </c>
      <c r="O355" s="8">
        <f>INDEX('[7]Кол-во'!$B$5:$I$387,MATCH(B355,'[7]Кол-во'!$B$5:$B$387,0),8)</f>
        <v>2</v>
      </c>
      <c r="P355" s="8">
        <f>INDEX('[8]Кол-во'!$B$5:$I$387,MATCH(B355,'[8]Кол-во'!$B$5:$B$387,0),8)</f>
        <v>0</v>
      </c>
      <c r="Q355" s="9">
        <f>INDEX('[9]Кол-во'!$B$5:$I$387,MATCH(B355,'[9]Кол-во'!$B$5:$B$387,0),8)</f>
        <v>0</v>
      </c>
      <c r="R355" s="8">
        <f>INDEX('[10]Кол-во'!$B$5:$I$387,MATCH(B355,'[10]Кол-во'!$B$5:$B$387,0),8)</f>
        <v>16</v>
      </c>
      <c r="S355" s="9">
        <v>41</v>
      </c>
    </row>
    <row r="356" spans="1:19" x14ac:dyDescent="0.25">
      <c r="A356" s="8">
        <v>348</v>
      </c>
      <c r="B356" s="12">
        <v>2280328</v>
      </c>
      <c r="C356" s="15" t="s">
        <v>369</v>
      </c>
      <c r="D356" s="9">
        <v>7</v>
      </c>
      <c r="E356" s="9" t="s">
        <v>0</v>
      </c>
      <c r="F356" s="10" t="s">
        <v>355</v>
      </c>
      <c r="G356" s="9" t="s">
        <v>10</v>
      </c>
      <c r="H356" s="8">
        <f t="shared" si="5"/>
        <v>1421</v>
      </c>
      <c r="I356" s="8">
        <f>INDEX('[1]Кол-во'!$B$5:$I$387,MATCH(B356,'[1]Кол-во'!$B$5:$B$387,0),8)</f>
        <v>0</v>
      </c>
      <c r="J356" s="8">
        <f>INDEX('[2]Кол-во'!$B$5:$I$387,MATCH(B356,'[2]Кол-во'!$B$5:$B$387,0),8)</f>
        <v>100</v>
      </c>
      <c r="K356" s="8">
        <f>INDEX('[3]Кол-во'!$B$5:$I$387,MATCH(B356,'[3]Кол-во'!$B$5:$B$387,0),8)</f>
        <v>27</v>
      </c>
      <c r="L356" s="8">
        <f>INDEX('[4]Кол-во'!$B$5:$I$387,MATCH(B356,'[4]Кол-во'!$B$5:$B$387,0),8)</f>
        <v>0</v>
      </c>
      <c r="M356" s="8">
        <f>INDEX('[5]Кол-во'!$B$5:$I$387,MATCH(B356,'[5]Кол-во'!$B$5:$B$387,0),8)</f>
        <v>249</v>
      </c>
      <c r="N356" s="8">
        <f>INDEX('[6]Кол-во'!$B$5:$I$387,MATCH(B356,'[6]Кол-во'!$B$5:$B$387,0),8)</f>
        <v>227</v>
      </c>
      <c r="O356" s="8">
        <f>INDEX('[7]Кол-во'!$B$5:$I$387,MATCH(B356,'[7]Кол-во'!$B$5:$B$387,0),8)</f>
        <v>180</v>
      </c>
      <c r="P356" s="8">
        <f>INDEX('[8]Кол-во'!$B$5:$I$387,MATCH(B356,'[8]Кол-во'!$B$5:$B$387,0),8)</f>
        <v>0</v>
      </c>
      <c r="Q356" s="9">
        <f>INDEX('[9]Кол-во'!$B$5:$I$387,MATCH(B356,'[9]Кол-во'!$B$5:$B$387,0),8)</f>
        <v>0</v>
      </c>
      <c r="R356" s="8">
        <f>INDEX('[10]Кол-во'!$B$5:$I$387,MATCH(B356,'[10]Кол-во'!$B$5:$B$387,0),8)</f>
        <v>250</v>
      </c>
      <c r="S356" s="9">
        <v>388</v>
      </c>
    </row>
    <row r="357" spans="1:19" x14ac:dyDescent="0.25">
      <c r="A357" s="8">
        <v>349</v>
      </c>
      <c r="B357" s="12">
        <v>2280325</v>
      </c>
      <c r="C357" s="15" t="s">
        <v>370</v>
      </c>
      <c r="D357" s="9">
        <v>7</v>
      </c>
      <c r="E357" s="9" t="s">
        <v>0</v>
      </c>
      <c r="F357" s="10" t="s">
        <v>355</v>
      </c>
      <c r="G357" s="9" t="s">
        <v>10</v>
      </c>
      <c r="H357" s="8">
        <f t="shared" si="5"/>
        <v>1152</v>
      </c>
      <c r="I357" s="8">
        <f>INDEX('[1]Кол-во'!$B$5:$I$387,MATCH(B357,'[1]Кол-во'!$B$5:$B$387,0),8)</f>
        <v>0</v>
      </c>
      <c r="J357" s="8">
        <f>INDEX('[2]Кол-во'!$B$5:$I$387,MATCH(B357,'[2]Кол-во'!$B$5:$B$387,0),8)</f>
        <v>100</v>
      </c>
      <c r="K357" s="8">
        <f>INDEX('[3]Кол-во'!$B$5:$I$387,MATCH(B357,'[3]Кол-во'!$B$5:$B$387,0),8)</f>
        <v>7</v>
      </c>
      <c r="L357" s="8">
        <f>INDEX('[4]Кол-во'!$B$5:$I$387,MATCH(B357,'[4]Кол-во'!$B$5:$B$387,0),8)</f>
        <v>0</v>
      </c>
      <c r="M357" s="8">
        <f>INDEX('[5]Кол-во'!$B$5:$I$387,MATCH(B357,'[5]Кол-во'!$B$5:$B$387,0),8)</f>
        <v>206</v>
      </c>
      <c r="N357" s="8">
        <f>INDEX('[6]Кол-во'!$B$5:$I$387,MATCH(B357,'[6]Кол-во'!$B$5:$B$387,0),8)</f>
        <v>160</v>
      </c>
      <c r="O357" s="8">
        <f>INDEX('[7]Кол-во'!$B$5:$I$387,MATCH(B357,'[7]Кол-во'!$B$5:$B$387,0),8)</f>
        <v>140</v>
      </c>
      <c r="P357" s="8">
        <f>INDEX('[8]Кол-во'!$B$5:$I$387,MATCH(B357,'[8]Кол-во'!$B$5:$B$387,0),8)</f>
        <v>0</v>
      </c>
      <c r="Q357" s="9">
        <f>INDEX('[9]Кол-во'!$B$5:$I$387,MATCH(B357,'[9]Кол-во'!$B$5:$B$387,0),8)</f>
        <v>0</v>
      </c>
      <c r="R357" s="8">
        <f>INDEX('[10]Кол-во'!$B$5:$I$387,MATCH(B357,'[10]Кол-во'!$B$5:$B$387,0),8)</f>
        <v>250</v>
      </c>
      <c r="S357" s="9">
        <v>289</v>
      </c>
    </row>
    <row r="358" spans="1:19" x14ac:dyDescent="0.25">
      <c r="A358" s="8">
        <v>350</v>
      </c>
      <c r="B358" s="12">
        <v>2283073</v>
      </c>
      <c r="C358" s="15" t="s">
        <v>371</v>
      </c>
      <c r="D358" s="9">
        <v>7</v>
      </c>
      <c r="E358" s="9" t="s">
        <v>0</v>
      </c>
      <c r="F358" s="10" t="s">
        <v>355</v>
      </c>
      <c r="G358" s="9" t="s">
        <v>10</v>
      </c>
      <c r="H358" s="8">
        <f t="shared" si="5"/>
        <v>47</v>
      </c>
      <c r="I358" s="8">
        <f>INDEX('[1]Кол-во'!$B$5:$I$387,MATCH(B358,'[1]Кол-во'!$B$5:$B$387,0),8)</f>
        <v>0</v>
      </c>
      <c r="J358" s="8">
        <f>INDEX('[2]Кол-во'!$B$5:$I$387,MATCH(B358,'[2]Кол-во'!$B$5:$B$387,0),8)</f>
        <v>0</v>
      </c>
      <c r="K358" s="8">
        <f>INDEX('[3]Кол-во'!$B$5:$I$387,MATCH(B358,'[3]Кол-во'!$B$5:$B$387,0),8)</f>
        <v>0</v>
      </c>
      <c r="L358" s="8">
        <f>INDEX('[4]Кол-во'!$B$5:$I$387,MATCH(B358,'[4]Кол-во'!$B$5:$B$387,0),8)</f>
        <v>0</v>
      </c>
      <c r="M358" s="8">
        <f>INDEX('[5]Кол-во'!$B$5:$I$387,MATCH(B358,'[5]Кол-во'!$B$5:$B$387,0),8)</f>
        <v>9</v>
      </c>
      <c r="N358" s="8">
        <f>INDEX('[6]Кол-во'!$B$5:$I$387,MATCH(B358,'[6]Кол-во'!$B$5:$B$387,0),8)</f>
        <v>8</v>
      </c>
      <c r="O358" s="8">
        <f>INDEX('[7]Кол-во'!$B$5:$I$387,MATCH(B358,'[7]Кол-во'!$B$5:$B$387,0),8)</f>
        <v>12</v>
      </c>
      <c r="P358" s="8">
        <f>INDEX('[8]Кол-во'!$B$5:$I$387,MATCH(B358,'[8]Кол-во'!$B$5:$B$387,0),8)</f>
        <v>0</v>
      </c>
      <c r="Q358" s="9">
        <f>INDEX('[9]Кол-во'!$B$5:$I$387,MATCH(B358,'[9]Кол-во'!$B$5:$B$387,0),8)</f>
        <v>0</v>
      </c>
      <c r="R358" s="8">
        <f>INDEX('[10]Кол-во'!$B$5:$I$387,MATCH(B358,'[10]Кол-во'!$B$5:$B$387,0),8)</f>
        <v>13</v>
      </c>
      <c r="S358" s="9">
        <v>5</v>
      </c>
    </row>
    <row r="359" spans="1:19" x14ac:dyDescent="0.25">
      <c r="A359" s="8">
        <v>351</v>
      </c>
      <c r="B359" s="12">
        <v>2280330</v>
      </c>
      <c r="C359" s="15" t="s">
        <v>372</v>
      </c>
      <c r="D359" s="9">
        <v>7</v>
      </c>
      <c r="E359" s="9" t="s">
        <v>0</v>
      </c>
      <c r="F359" s="10" t="s">
        <v>355</v>
      </c>
      <c r="G359" s="9" t="s">
        <v>10</v>
      </c>
      <c r="H359" s="8">
        <f t="shared" si="5"/>
        <v>11</v>
      </c>
      <c r="I359" s="8">
        <f>INDEX('[1]Кол-во'!$B$5:$I$387,MATCH(B359,'[1]Кол-во'!$B$5:$B$387,0),8)</f>
        <v>0</v>
      </c>
      <c r="J359" s="8">
        <f>INDEX('[2]Кол-во'!$B$5:$I$387,MATCH(B359,'[2]Кол-во'!$B$5:$B$387,0),8)</f>
        <v>0</v>
      </c>
      <c r="K359" s="8">
        <f>INDEX('[3]Кол-во'!$B$5:$I$387,MATCH(B359,'[3]Кол-во'!$B$5:$B$387,0),8)</f>
        <v>0</v>
      </c>
      <c r="L359" s="8">
        <f>INDEX('[4]Кол-во'!$B$5:$I$387,MATCH(B359,'[4]Кол-во'!$B$5:$B$387,0),8)</f>
        <v>0</v>
      </c>
      <c r="M359" s="8">
        <f>INDEX('[5]Кол-во'!$B$5:$I$387,MATCH(B359,'[5]Кол-во'!$B$5:$B$387,0),8)</f>
        <v>2</v>
      </c>
      <c r="N359" s="8">
        <f>INDEX('[6]Кол-во'!$B$5:$I$387,MATCH(B359,'[6]Кол-во'!$B$5:$B$387,0),8)</f>
        <v>7</v>
      </c>
      <c r="O359" s="8">
        <f>INDEX('[7]Кол-во'!$B$5:$I$387,MATCH(B359,'[7]Кол-во'!$B$5:$B$387,0),8)</f>
        <v>0</v>
      </c>
      <c r="P359" s="8">
        <f>INDEX('[8]Кол-во'!$B$5:$I$387,MATCH(B359,'[8]Кол-во'!$B$5:$B$387,0),8)</f>
        <v>0</v>
      </c>
      <c r="Q359" s="9">
        <f>INDEX('[9]Кол-во'!$B$5:$I$387,MATCH(B359,'[9]Кол-во'!$B$5:$B$387,0),8)</f>
        <v>0</v>
      </c>
      <c r="R359" s="8">
        <f>INDEX('[10]Кол-во'!$B$5:$I$387,MATCH(B359,'[10]Кол-во'!$B$5:$B$387,0),8)</f>
        <v>0</v>
      </c>
      <c r="S359" s="9">
        <v>2</v>
      </c>
    </row>
    <row r="360" spans="1:19" x14ac:dyDescent="0.25">
      <c r="A360" s="8">
        <v>352</v>
      </c>
      <c r="B360" s="12">
        <v>2280329</v>
      </c>
      <c r="C360" s="15" t="s">
        <v>373</v>
      </c>
      <c r="D360" s="9">
        <v>7</v>
      </c>
      <c r="E360" s="9" t="s">
        <v>0</v>
      </c>
      <c r="F360" s="10" t="s">
        <v>355</v>
      </c>
      <c r="G360" s="9" t="s">
        <v>10</v>
      </c>
      <c r="H360" s="8">
        <f t="shared" si="5"/>
        <v>378</v>
      </c>
      <c r="I360" s="8">
        <f>INDEX('[1]Кол-во'!$B$5:$I$387,MATCH(B360,'[1]Кол-во'!$B$5:$B$387,0),8)</f>
        <v>0</v>
      </c>
      <c r="J360" s="8">
        <f>INDEX('[2]Кол-во'!$B$5:$I$387,MATCH(B360,'[2]Кол-во'!$B$5:$B$387,0),8)</f>
        <v>0</v>
      </c>
      <c r="K360" s="8">
        <f>INDEX('[3]Кол-во'!$B$5:$I$387,MATCH(B360,'[3]Кол-во'!$B$5:$B$387,0),8)</f>
        <v>10</v>
      </c>
      <c r="L360" s="8">
        <f>INDEX('[4]Кол-во'!$B$5:$I$387,MATCH(B360,'[4]Кол-во'!$B$5:$B$387,0),8)</f>
        <v>0</v>
      </c>
      <c r="M360" s="8">
        <f>INDEX('[5]Кол-во'!$B$5:$I$387,MATCH(B360,'[5]Кол-во'!$B$5:$B$387,0),8)</f>
        <v>76</v>
      </c>
      <c r="N360" s="8">
        <f>INDEX('[6]Кол-во'!$B$5:$I$387,MATCH(B360,'[6]Кол-во'!$B$5:$B$387,0),8)</f>
        <v>53</v>
      </c>
      <c r="O360" s="8">
        <f>INDEX('[7]Кол-во'!$B$5:$I$387,MATCH(B360,'[7]Кол-во'!$B$5:$B$387,0),8)</f>
        <v>38</v>
      </c>
      <c r="P360" s="8">
        <f>INDEX('[8]Кол-во'!$B$5:$I$387,MATCH(B360,'[8]Кол-во'!$B$5:$B$387,0),8)</f>
        <v>0</v>
      </c>
      <c r="Q360" s="9">
        <f>INDEX('[9]Кол-во'!$B$5:$I$387,MATCH(B360,'[9]Кол-во'!$B$5:$B$387,0),8)</f>
        <v>0</v>
      </c>
      <c r="R360" s="8">
        <f>INDEX('[10]Кол-во'!$B$5:$I$387,MATCH(B360,'[10]Кол-во'!$B$5:$B$387,0),8)</f>
        <v>110</v>
      </c>
      <c r="S360" s="9">
        <v>91</v>
      </c>
    </row>
    <row r="361" spans="1:19" x14ac:dyDescent="0.25">
      <c r="A361" s="8">
        <v>353</v>
      </c>
      <c r="B361" s="12">
        <v>2280327</v>
      </c>
      <c r="C361" s="15" t="s">
        <v>374</v>
      </c>
      <c r="D361" s="9">
        <v>7</v>
      </c>
      <c r="E361" s="9" t="s">
        <v>0</v>
      </c>
      <c r="F361" s="10" t="s">
        <v>355</v>
      </c>
      <c r="G361" s="9" t="s">
        <v>10</v>
      </c>
      <c r="H361" s="8">
        <f t="shared" si="5"/>
        <v>346</v>
      </c>
      <c r="I361" s="8">
        <f>INDEX('[1]Кол-во'!$B$5:$I$387,MATCH(B361,'[1]Кол-во'!$B$5:$B$387,0),8)</f>
        <v>0</v>
      </c>
      <c r="J361" s="8">
        <f>INDEX('[2]Кол-во'!$B$5:$I$387,MATCH(B361,'[2]Кол-во'!$B$5:$B$387,0),8)</f>
        <v>0</v>
      </c>
      <c r="K361" s="8">
        <f>INDEX('[3]Кол-во'!$B$5:$I$387,MATCH(B361,'[3]Кол-во'!$B$5:$B$387,0),8)</f>
        <v>9</v>
      </c>
      <c r="L361" s="8">
        <f>INDEX('[4]Кол-во'!$B$5:$I$387,MATCH(B361,'[4]Кол-во'!$B$5:$B$387,0),8)</f>
        <v>0</v>
      </c>
      <c r="M361" s="8">
        <f>INDEX('[5]Кол-во'!$B$5:$I$387,MATCH(B361,'[5]Кол-во'!$B$5:$B$387,0),8)</f>
        <v>53</v>
      </c>
      <c r="N361" s="8">
        <f>INDEX('[6]Кол-во'!$B$5:$I$387,MATCH(B361,'[6]Кол-во'!$B$5:$B$387,0),8)</f>
        <v>59</v>
      </c>
      <c r="O361" s="8">
        <f>INDEX('[7]Кол-во'!$B$5:$I$387,MATCH(B361,'[7]Кол-во'!$B$5:$B$387,0),8)</f>
        <v>14</v>
      </c>
      <c r="P361" s="8">
        <f>INDEX('[8]Кол-во'!$B$5:$I$387,MATCH(B361,'[8]Кол-во'!$B$5:$B$387,0),8)</f>
        <v>0</v>
      </c>
      <c r="Q361" s="9">
        <f>INDEX('[9]Кол-во'!$B$5:$I$387,MATCH(B361,'[9]Кол-во'!$B$5:$B$387,0),8)</f>
        <v>0</v>
      </c>
      <c r="R361" s="8">
        <f>INDEX('[10]Кол-во'!$B$5:$I$387,MATCH(B361,'[10]Кол-во'!$B$5:$B$387,0),8)</f>
        <v>140</v>
      </c>
      <c r="S361" s="9">
        <v>71</v>
      </c>
    </row>
    <row r="362" spans="1:19" x14ac:dyDescent="0.25">
      <c r="A362" s="8">
        <v>354</v>
      </c>
      <c r="B362" s="12">
        <v>2283075</v>
      </c>
      <c r="C362" s="15" t="s">
        <v>375</v>
      </c>
      <c r="D362" s="9">
        <v>7</v>
      </c>
      <c r="E362" s="9" t="s">
        <v>0</v>
      </c>
      <c r="F362" s="10" t="s">
        <v>355</v>
      </c>
      <c r="G362" s="9" t="s">
        <v>10</v>
      </c>
      <c r="H362" s="8">
        <f t="shared" si="5"/>
        <v>27</v>
      </c>
      <c r="I362" s="8">
        <f>INDEX('[1]Кол-во'!$B$5:$I$387,MATCH(B362,'[1]Кол-во'!$B$5:$B$387,0),8)</f>
        <v>0</v>
      </c>
      <c r="J362" s="8">
        <f>INDEX('[2]Кол-во'!$B$5:$I$387,MATCH(B362,'[2]Кол-во'!$B$5:$B$387,0),8)</f>
        <v>0</v>
      </c>
      <c r="K362" s="8">
        <f>INDEX('[3]Кол-во'!$B$5:$I$387,MATCH(B362,'[3]Кол-во'!$B$5:$B$387,0),8)</f>
        <v>0</v>
      </c>
      <c r="L362" s="8">
        <f>INDEX('[4]Кол-во'!$B$5:$I$387,MATCH(B362,'[4]Кол-во'!$B$5:$B$387,0),8)</f>
        <v>0</v>
      </c>
      <c r="M362" s="8">
        <f>INDEX('[5]Кол-во'!$B$5:$I$387,MATCH(B362,'[5]Кол-во'!$B$5:$B$387,0),8)</f>
        <v>4</v>
      </c>
      <c r="N362" s="8">
        <f>INDEX('[6]Кол-во'!$B$5:$I$387,MATCH(B362,'[6]Кол-во'!$B$5:$B$387,0),8)</f>
        <v>4</v>
      </c>
      <c r="O362" s="8">
        <f>INDEX('[7]Кол-во'!$B$5:$I$387,MATCH(B362,'[7]Кол-во'!$B$5:$B$387,0),8)</f>
        <v>4</v>
      </c>
      <c r="P362" s="8">
        <f>INDEX('[8]Кол-во'!$B$5:$I$387,MATCH(B362,'[8]Кол-во'!$B$5:$B$387,0),8)</f>
        <v>0</v>
      </c>
      <c r="Q362" s="9">
        <f>INDEX('[9]Кол-во'!$B$5:$I$387,MATCH(B362,'[9]Кол-во'!$B$5:$B$387,0),8)</f>
        <v>0</v>
      </c>
      <c r="R362" s="8">
        <f>INDEX('[10]Кол-во'!$B$5:$I$387,MATCH(B362,'[10]Кол-во'!$B$5:$B$387,0),8)</f>
        <v>4</v>
      </c>
      <c r="S362" s="9">
        <v>11</v>
      </c>
    </row>
    <row r="363" spans="1:19" x14ac:dyDescent="0.25">
      <c r="A363" s="8">
        <v>355</v>
      </c>
      <c r="B363" s="12">
        <v>2283084</v>
      </c>
      <c r="C363" s="15" t="s">
        <v>376</v>
      </c>
      <c r="D363" s="9">
        <v>7</v>
      </c>
      <c r="E363" s="9" t="s">
        <v>0</v>
      </c>
      <c r="F363" s="10" t="s">
        <v>355</v>
      </c>
      <c r="G363" s="9" t="s">
        <v>10</v>
      </c>
      <c r="H363" s="8">
        <f t="shared" si="5"/>
        <v>2</v>
      </c>
      <c r="I363" s="8">
        <f>INDEX('[1]Кол-во'!$B$5:$I$387,MATCH(B363,'[1]Кол-во'!$B$5:$B$387,0),8)</f>
        <v>0</v>
      </c>
      <c r="J363" s="8">
        <f>INDEX('[2]Кол-во'!$B$5:$I$387,MATCH(B363,'[2]Кол-во'!$B$5:$B$387,0),8)</f>
        <v>0</v>
      </c>
      <c r="K363" s="8">
        <f>INDEX('[3]Кол-во'!$B$5:$I$387,MATCH(B363,'[3]Кол-во'!$B$5:$B$387,0),8)</f>
        <v>0</v>
      </c>
      <c r="L363" s="8">
        <f>INDEX('[4]Кол-во'!$B$5:$I$387,MATCH(B363,'[4]Кол-во'!$B$5:$B$387,0),8)</f>
        <v>0</v>
      </c>
      <c r="M363" s="8">
        <f>INDEX('[5]Кол-во'!$B$5:$I$387,MATCH(B363,'[5]Кол-во'!$B$5:$B$387,0),8)</f>
        <v>0</v>
      </c>
      <c r="N363" s="8">
        <f>INDEX('[6]Кол-во'!$B$5:$I$387,MATCH(B363,'[6]Кол-во'!$B$5:$B$387,0),8)</f>
        <v>0</v>
      </c>
      <c r="O363" s="8">
        <f>INDEX('[7]Кол-во'!$B$5:$I$387,MATCH(B363,'[7]Кол-во'!$B$5:$B$387,0),8)</f>
        <v>0</v>
      </c>
      <c r="P363" s="8">
        <f>INDEX('[8]Кол-во'!$B$5:$I$387,MATCH(B363,'[8]Кол-во'!$B$5:$B$387,0),8)</f>
        <v>0</v>
      </c>
      <c r="Q363" s="9">
        <f>INDEX('[9]Кол-во'!$B$5:$I$387,MATCH(B363,'[9]Кол-во'!$B$5:$B$387,0),8)</f>
        <v>0</v>
      </c>
      <c r="R363" s="8">
        <f>INDEX('[10]Кол-во'!$B$5:$I$387,MATCH(B363,'[10]Кол-во'!$B$5:$B$387,0),8)</f>
        <v>0</v>
      </c>
      <c r="S363" s="9">
        <v>2</v>
      </c>
    </row>
    <row r="364" spans="1:19" x14ac:dyDescent="0.25">
      <c r="A364" s="8">
        <v>356</v>
      </c>
      <c r="B364" s="12">
        <v>2296757</v>
      </c>
      <c r="C364" s="15" t="s">
        <v>377</v>
      </c>
      <c r="D364" s="9">
        <v>7</v>
      </c>
      <c r="E364" s="9" t="s">
        <v>0</v>
      </c>
      <c r="F364" s="10" t="s">
        <v>355</v>
      </c>
      <c r="G364" s="9" t="s">
        <v>10</v>
      </c>
      <c r="H364" s="8">
        <f t="shared" si="5"/>
        <v>2</v>
      </c>
      <c r="I364" s="8">
        <f>INDEX('[1]Кол-во'!$B$5:$I$387,MATCH(B364,'[1]Кол-во'!$B$5:$B$387,0),8)</f>
        <v>0</v>
      </c>
      <c r="J364" s="8">
        <f>INDEX('[2]Кол-во'!$B$5:$I$387,MATCH(B364,'[2]Кол-во'!$B$5:$B$387,0),8)</f>
        <v>0</v>
      </c>
      <c r="K364" s="8">
        <f>INDEX('[3]Кол-во'!$B$5:$I$387,MATCH(B364,'[3]Кол-во'!$B$5:$B$387,0),8)</f>
        <v>0</v>
      </c>
      <c r="L364" s="8">
        <f>INDEX('[4]Кол-во'!$B$5:$I$387,MATCH(B364,'[4]Кол-во'!$B$5:$B$387,0),8)</f>
        <v>0</v>
      </c>
      <c r="M364" s="8">
        <f>INDEX('[5]Кол-во'!$B$5:$I$387,MATCH(B364,'[5]Кол-во'!$B$5:$B$387,0),8)</f>
        <v>0</v>
      </c>
      <c r="N364" s="8">
        <f>INDEX('[6]Кол-во'!$B$5:$I$387,MATCH(B364,'[6]Кол-во'!$B$5:$B$387,0),8)</f>
        <v>2</v>
      </c>
      <c r="O364" s="8">
        <f>INDEX('[7]Кол-во'!$B$5:$I$387,MATCH(B364,'[7]Кол-во'!$B$5:$B$387,0),8)</f>
        <v>0</v>
      </c>
      <c r="P364" s="8">
        <f>INDEX('[8]Кол-во'!$B$5:$I$387,MATCH(B364,'[8]Кол-во'!$B$5:$B$387,0),8)</f>
        <v>0</v>
      </c>
      <c r="Q364" s="9">
        <f>INDEX('[9]Кол-во'!$B$5:$I$387,MATCH(B364,'[9]Кол-во'!$B$5:$B$387,0),8)</f>
        <v>0</v>
      </c>
      <c r="R364" s="8">
        <f>INDEX('[10]Кол-во'!$B$5:$I$387,MATCH(B364,'[10]Кол-во'!$B$5:$B$387,0),8)</f>
        <v>0</v>
      </c>
      <c r="S364" s="9"/>
    </row>
    <row r="365" spans="1:19" x14ac:dyDescent="0.25">
      <c r="A365" s="8">
        <v>357</v>
      </c>
      <c r="B365" s="12">
        <v>2280332</v>
      </c>
      <c r="C365" s="15" t="s">
        <v>378</v>
      </c>
      <c r="D365" s="9">
        <v>7</v>
      </c>
      <c r="E365" s="9" t="s">
        <v>0</v>
      </c>
      <c r="F365" s="10" t="s">
        <v>355</v>
      </c>
      <c r="G365" s="9" t="s">
        <v>10</v>
      </c>
      <c r="H365" s="8">
        <f t="shared" si="5"/>
        <v>53</v>
      </c>
      <c r="I365" s="8">
        <f>INDEX('[1]Кол-во'!$B$5:$I$387,MATCH(B365,'[1]Кол-во'!$B$5:$B$387,0),8)</f>
        <v>0</v>
      </c>
      <c r="J365" s="8">
        <f>INDEX('[2]Кол-во'!$B$5:$I$387,MATCH(B365,'[2]Кол-во'!$B$5:$B$387,0),8)</f>
        <v>0</v>
      </c>
      <c r="K365" s="8">
        <f>INDEX('[3]Кол-во'!$B$5:$I$387,MATCH(B365,'[3]Кол-во'!$B$5:$B$387,0),8)</f>
        <v>0</v>
      </c>
      <c r="L365" s="8">
        <f>INDEX('[4]Кол-во'!$B$5:$I$387,MATCH(B365,'[4]Кол-во'!$B$5:$B$387,0),8)</f>
        <v>0</v>
      </c>
      <c r="M365" s="8">
        <f>INDEX('[5]Кол-во'!$B$5:$I$387,MATCH(B365,'[5]Кол-во'!$B$5:$B$387,0),8)</f>
        <v>25</v>
      </c>
      <c r="N365" s="8">
        <f>INDEX('[6]Кол-во'!$B$5:$I$387,MATCH(B365,'[6]Кол-во'!$B$5:$B$387,0),8)</f>
        <v>7</v>
      </c>
      <c r="O365" s="8">
        <f>INDEX('[7]Кол-во'!$B$5:$I$387,MATCH(B365,'[7]Кол-во'!$B$5:$B$387,0),8)</f>
        <v>0</v>
      </c>
      <c r="P365" s="8">
        <f>INDEX('[8]Кол-во'!$B$5:$I$387,MATCH(B365,'[8]Кол-во'!$B$5:$B$387,0),8)</f>
        <v>0</v>
      </c>
      <c r="Q365" s="9">
        <f>INDEX('[9]Кол-во'!$B$5:$I$387,MATCH(B365,'[9]Кол-во'!$B$5:$B$387,0),8)</f>
        <v>0</v>
      </c>
      <c r="R365" s="8">
        <f>INDEX('[10]Кол-во'!$B$5:$I$387,MATCH(B365,'[10]Кол-во'!$B$5:$B$387,0),8)</f>
        <v>5</v>
      </c>
      <c r="S365" s="9">
        <v>16</v>
      </c>
    </row>
    <row r="366" spans="1:19" x14ac:dyDescent="0.25">
      <c r="A366" s="8">
        <v>358</v>
      </c>
      <c r="B366" s="12">
        <v>2283076</v>
      </c>
      <c r="C366" s="15" t="s">
        <v>379</v>
      </c>
      <c r="D366" s="9">
        <v>7</v>
      </c>
      <c r="E366" s="9" t="s">
        <v>0</v>
      </c>
      <c r="F366" s="10" t="s">
        <v>355</v>
      </c>
      <c r="G366" s="9" t="s">
        <v>10</v>
      </c>
      <c r="H366" s="8">
        <f t="shared" si="5"/>
        <v>126</v>
      </c>
      <c r="I366" s="8">
        <f>INDEX('[1]Кол-во'!$B$5:$I$387,MATCH(B366,'[1]Кол-во'!$B$5:$B$387,0),8)</f>
        <v>0</v>
      </c>
      <c r="J366" s="8">
        <f>INDEX('[2]Кол-во'!$B$5:$I$387,MATCH(B366,'[2]Кол-во'!$B$5:$B$387,0),8)</f>
        <v>0</v>
      </c>
      <c r="K366" s="8">
        <f>INDEX('[3]Кол-во'!$B$5:$I$387,MATCH(B366,'[3]Кол-во'!$B$5:$B$387,0),8)</f>
        <v>1</v>
      </c>
      <c r="L366" s="8">
        <f>INDEX('[4]Кол-во'!$B$5:$I$387,MATCH(B366,'[4]Кол-во'!$B$5:$B$387,0),8)</f>
        <v>0</v>
      </c>
      <c r="M366" s="8">
        <f>INDEX('[5]Кол-во'!$B$5:$I$387,MATCH(B366,'[5]Кол-во'!$B$5:$B$387,0),8)</f>
        <v>34</v>
      </c>
      <c r="N366" s="8">
        <f>INDEX('[6]Кол-во'!$B$5:$I$387,MATCH(B366,'[6]Кол-во'!$B$5:$B$387,0),8)</f>
        <v>15</v>
      </c>
      <c r="O366" s="8">
        <f>INDEX('[7]Кол-во'!$B$5:$I$387,MATCH(B366,'[7]Кол-во'!$B$5:$B$387,0),8)</f>
        <v>11</v>
      </c>
      <c r="P366" s="8">
        <f>INDEX('[8]Кол-во'!$B$5:$I$387,MATCH(B366,'[8]Кол-во'!$B$5:$B$387,0),8)</f>
        <v>0</v>
      </c>
      <c r="Q366" s="9">
        <f>INDEX('[9]Кол-во'!$B$5:$I$387,MATCH(B366,'[9]Кол-во'!$B$5:$B$387,0),8)</f>
        <v>0</v>
      </c>
      <c r="R366" s="8">
        <f>INDEX('[10]Кол-во'!$B$5:$I$387,MATCH(B366,'[10]Кол-во'!$B$5:$B$387,0),8)</f>
        <v>40</v>
      </c>
      <c r="S366" s="9">
        <v>25</v>
      </c>
    </row>
    <row r="367" spans="1:19" x14ac:dyDescent="0.25">
      <c r="A367" s="8">
        <v>359</v>
      </c>
      <c r="B367" s="12">
        <v>2229267</v>
      </c>
      <c r="C367" s="15" t="s">
        <v>380</v>
      </c>
      <c r="D367" s="9">
        <v>7</v>
      </c>
      <c r="E367" s="9" t="s">
        <v>0</v>
      </c>
      <c r="F367" s="10" t="s">
        <v>355</v>
      </c>
      <c r="G367" s="9" t="s">
        <v>10</v>
      </c>
      <c r="H367" s="8">
        <f t="shared" si="5"/>
        <v>6</v>
      </c>
      <c r="I367" s="8">
        <f>INDEX('[1]Кол-во'!$B$5:$I$387,MATCH(B367,'[1]Кол-во'!$B$5:$B$387,0),8)</f>
        <v>0</v>
      </c>
      <c r="J367" s="8">
        <f>INDEX('[2]Кол-во'!$B$5:$I$387,MATCH(B367,'[2]Кол-во'!$B$5:$B$387,0),8)</f>
        <v>0</v>
      </c>
      <c r="K367" s="8">
        <f>INDEX('[3]Кол-во'!$B$5:$I$387,MATCH(B367,'[3]Кол-во'!$B$5:$B$387,0),8)</f>
        <v>0</v>
      </c>
      <c r="L367" s="8">
        <f>INDEX('[4]Кол-во'!$B$5:$I$387,MATCH(B367,'[4]Кол-во'!$B$5:$B$387,0),8)</f>
        <v>0</v>
      </c>
      <c r="M367" s="8">
        <f>INDEX('[5]Кол-во'!$B$5:$I$387,MATCH(B367,'[5]Кол-во'!$B$5:$B$387,0),8)</f>
        <v>2</v>
      </c>
      <c r="N367" s="8">
        <f>INDEX('[6]Кол-во'!$B$5:$I$387,MATCH(B367,'[6]Кол-во'!$B$5:$B$387,0),8)</f>
        <v>0</v>
      </c>
      <c r="O367" s="8">
        <f>INDEX('[7]Кол-во'!$B$5:$I$387,MATCH(B367,'[7]Кол-во'!$B$5:$B$387,0),8)</f>
        <v>0</v>
      </c>
      <c r="P367" s="8">
        <f>INDEX('[8]Кол-во'!$B$5:$I$387,MATCH(B367,'[8]Кол-во'!$B$5:$B$387,0),8)</f>
        <v>0</v>
      </c>
      <c r="Q367" s="9">
        <f>INDEX('[9]Кол-во'!$B$5:$I$387,MATCH(B367,'[9]Кол-во'!$B$5:$B$387,0),8)</f>
        <v>0</v>
      </c>
      <c r="R367" s="8">
        <f>INDEX('[10]Кол-во'!$B$5:$I$387,MATCH(B367,'[10]Кол-во'!$B$5:$B$387,0),8)</f>
        <v>4</v>
      </c>
      <c r="S367" s="9"/>
    </row>
    <row r="368" spans="1:19" x14ac:dyDescent="0.25">
      <c r="A368" s="8">
        <v>360</v>
      </c>
      <c r="B368" s="12">
        <v>2231706</v>
      </c>
      <c r="C368" s="15" t="s">
        <v>380</v>
      </c>
      <c r="D368" s="9">
        <v>7</v>
      </c>
      <c r="E368" s="9" t="s">
        <v>0</v>
      </c>
      <c r="F368" s="10" t="s">
        <v>355</v>
      </c>
      <c r="G368" s="9" t="s">
        <v>10</v>
      </c>
      <c r="H368" s="8">
        <f t="shared" si="5"/>
        <v>0</v>
      </c>
      <c r="I368" s="8">
        <f>INDEX('[1]Кол-во'!$B$5:$I$387,MATCH(B368,'[1]Кол-во'!$B$5:$B$387,0),8)</f>
        <v>0</v>
      </c>
      <c r="J368" s="8">
        <f>INDEX('[2]Кол-во'!$B$5:$I$387,MATCH(B368,'[2]Кол-во'!$B$5:$B$387,0),8)</f>
        <v>0</v>
      </c>
      <c r="K368" s="8">
        <f>INDEX('[3]Кол-во'!$B$5:$I$387,MATCH(B368,'[3]Кол-во'!$B$5:$B$387,0),8)</f>
        <v>0</v>
      </c>
      <c r="L368" s="8">
        <f>INDEX('[4]Кол-во'!$B$5:$I$387,MATCH(B368,'[4]Кол-во'!$B$5:$B$387,0),8)</f>
        <v>0</v>
      </c>
      <c r="M368" s="8">
        <f>INDEX('[5]Кол-во'!$B$5:$I$387,MATCH(B368,'[5]Кол-во'!$B$5:$B$387,0),8)</f>
        <v>0</v>
      </c>
      <c r="N368" s="8">
        <f>INDEX('[6]Кол-во'!$B$5:$I$387,MATCH(B368,'[6]Кол-во'!$B$5:$B$387,0),8)</f>
        <v>0</v>
      </c>
      <c r="O368" s="8">
        <f>INDEX('[7]Кол-во'!$B$5:$I$387,MATCH(B368,'[7]Кол-во'!$B$5:$B$387,0),8)</f>
        <v>0</v>
      </c>
      <c r="P368" s="8">
        <f>INDEX('[8]Кол-во'!$B$5:$I$387,MATCH(B368,'[8]Кол-во'!$B$5:$B$387,0),8)</f>
        <v>0</v>
      </c>
      <c r="Q368" s="9">
        <f>INDEX('[9]Кол-во'!$B$5:$I$387,MATCH(B368,'[9]Кол-во'!$B$5:$B$387,0),8)</f>
        <v>0</v>
      </c>
      <c r="R368" s="8">
        <f>INDEX('[10]Кол-во'!$B$5:$I$387,MATCH(B368,'[10]Кол-во'!$B$5:$B$387,0),8)</f>
        <v>0</v>
      </c>
      <c r="S368" s="9"/>
    </row>
    <row r="369" spans="1:19" x14ac:dyDescent="0.25">
      <c r="A369" s="8">
        <v>361</v>
      </c>
      <c r="B369" s="12">
        <v>2283078</v>
      </c>
      <c r="C369" s="15" t="s">
        <v>380</v>
      </c>
      <c r="D369" s="9">
        <v>7</v>
      </c>
      <c r="E369" s="9" t="s">
        <v>0</v>
      </c>
      <c r="F369" s="10" t="s">
        <v>355</v>
      </c>
      <c r="G369" s="9" t="s">
        <v>10</v>
      </c>
      <c r="H369" s="8">
        <f t="shared" si="5"/>
        <v>1</v>
      </c>
      <c r="I369" s="8">
        <f>INDEX('[1]Кол-во'!$B$5:$I$387,MATCH(B369,'[1]Кол-во'!$B$5:$B$387,0),8)</f>
        <v>0</v>
      </c>
      <c r="J369" s="8">
        <f>INDEX('[2]Кол-во'!$B$5:$I$387,MATCH(B369,'[2]Кол-во'!$B$5:$B$387,0),8)</f>
        <v>0</v>
      </c>
      <c r="K369" s="8">
        <f>INDEX('[3]Кол-во'!$B$5:$I$387,MATCH(B369,'[3]Кол-во'!$B$5:$B$387,0),8)</f>
        <v>0</v>
      </c>
      <c r="L369" s="8">
        <f>INDEX('[4]Кол-во'!$B$5:$I$387,MATCH(B369,'[4]Кол-во'!$B$5:$B$387,0),8)</f>
        <v>0</v>
      </c>
      <c r="M369" s="8">
        <f>INDEX('[5]Кол-во'!$B$5:$I$387,MATCH(B369,'[5]Кол-во'!$B$5:$B$387,0),8)</f>
        <v>0</v>
      </c>
      <c r="N369" s="8">
        <f>INDEX('[6]Кол-во'!$B$5:$I$387,MATCH(B369,'[6]Кол-во'!$B$5:$B$387,0),8)</f>
        <v>0</v>
      </c>
      <c r="O369" s="8">
        <f>INDEX('[7]Кол-во'!$B$5:$I$387,MATCH(B369,'[7]Кол-во'!$B$5:$B$387,0),8)</f>
        <v>0</v>
      </c>
      <c r="P369" s="8">
        <f>INDEX('[8]Кол-во'!$B$5:$I$387,MATCH(B369,'[8]Кол-во'!$B$5:$B$387,0),8)</f>
        <v>0</v>
      </c>
      <c r="Q369" s="9">
        <f>INDEX('[9]Кол-во'!$B$5:$I$387,MATCH(B369,'[9]Кол-во'!$B$5:$B$387,0),8)</f>
        <v>0</v>
      </c>
      <c r="R369" s="8">
        <f>INDEX('[10]Кол-во'!$B$5:$I$387,MATCH(B369,'[10]Кол-во'!$B$5:$B$387,0),8)</f>
        <v>0</v>
      </c>
      <c r="S369" s="9">
        <v>1</v>
      </c>
    </row>
    <row r="370" spans="1:19" x14ac:dyDescent="0.25">
      <c r="A370" s="8">
        <v>362</v>
      </c>
      <c r="B370" s="12">
        <v>2283077</v>
      </c>
      <c r="C370" s="15" t="s">
        <v>381</v>
      </c>
      <c r="D370" s="9">
        <v>7</v>
      </c>
      <c r="E370" s="9" t="s">
        <v>0</v>
      </c>
      <c r="F370" s="10" t="s">
        <v>355</v>
      </c>
      <c r="G370" s="9" t="s">
        <v>10</v>
      </c>
      <c r="H370" s="8">
        <f t="shared" si="5"/>
        <v>41</v>
      </c>
      <c r="I370" s="8">
        <f>INDEX('[1]Кол-во'!$B$5:$I$387,MATCH(B370,'[1]Кол-во'!$B$5:$B$387,0),8)</f>
        <v>0</v>
      </c>
      <c r="J370" s="8">
        <f>INDEX('[2]Кол-во'!$B$5:$I$387,MATCH(B370,'[2]Кол-во'!$B$5:$B$387,0),8)</f>
        <v>0</v>
      </c>
      <c r="K370" s="8">
        <f>INDEX('[3]Кол-во'!$B$5:$I$387,MATCH(B370,'[3]Кол-во'!$B$5:$B$387,0),8)</f>
        <v>0</v>
      </c>
      <c r="L370" s="8">
        <f>INDEX('[4]Кол-во'!$B$5:$I$387,MATCH(B370,'[4]Кол-во'!$B$5:$B$387,0),8)</f>
        <v>0</v>
      </c>
      <c r="M370" s="8">
        <f>INDEX('[5]Кол-во'!$B$5:$I$387,MATCH(B370,'[5]Кол-во'!$B$5:$B$387,0),8)</f>
        <v>0</v>
      </c>
      <c r="N370" s="8">
        <f>INDEX('[6]Кол-во'!$B$5:$I$387,MATCH(B370,'[6]Кол-во'!$B$5:$B$387,0),8)</f>
        <v>31</v>
      </c>
      <c r="O370" s="8">
        <f>INDEX('[7]Кол-во'!$B$5:$I$387,MATCH(B370,'[7]Кол-во'!$B$5:$B$387,0),8)</f>
        <v>8</v>
      </c>
      <c r="P370" s="8">
        <f>INDEX('[8]Кол-во'!$B$5:$I$387,MATCH(B370,'[8]Кол-во'!$B$5:$B$387,0),8)</f>
        <v>0</v>
      </c>
      <c r="Q370" s="9">
        <f>INDEX('[9]Кол-во'!$B$5:$I$387,MATCH(B370,'[9]Кол-во'!$B$5:$B$387,0),8)</f>
        <v>0</v>
      </c>
      <c r="R370" s="8">
        <f>INDEX('[10]Кол-во'!$B$5:$I$387,MATCH(B370,'[10]Кол-во'!$B$5:$B$387,0),8)</f>
        <v>0</v>
      </c>
      <c r="S370" s="9">
        <v>2</v>
      </c>
    </row>
    <row r="371" spans="1:19" x14ac:dyDescent="0.25">
      <c r="A371" s="8">
        <v>363</v>
      </c>
      <c r="B371" s="12">
        <v>2283083</v>
      </c>
      <c r="C371" s="15" t="s">
        <v>382</v>
      </c>
      <c r="D371" s="9">
        <v>7</v>
      </c>
      <c r="E371" s="9" t="s">
        <v>0</v>
      </c>
      <c r="F371" s="10" t="s">
        <v>355</v>
      </c>
      <c r="G371" s="9" t="s">
        <v>10</v>
      </c>
      <c r="H371" s="8">
        <f t="shared" si="5"/>
        <v>31</v>
      </c>
      <c r="I371" s="8">
        <f>INDEX('[1]Кол-во'!$B$5:$I$387,MATCH(B371,'[1]Кол-во'!$B$5:$B$387,0),8)</f>
        <v>0</v>
      </c>
      <c r="J371" s="8">
        <f>INDEX('[2]Кол-во'!$B$5:$I$387,MATCH(B371,'[2]Кол-во'!$B$5:$B$387,0),8)</f>
        <v>0</v>
      </c>
      <c r="K371" s="8">
        <f>INDEX('[3]Кол-во'!$B$5:$I$387,MATCH(B371,'[3]Кол-во'!$B$5:$B$387,0),8)</f>
        <v>1</v>
      </c>
      <c r="L371" s="8">
        <f>INDEX('[4]Кол-во'!$B$5:$I$387,MATCH(B371,'[4]Кол-во'!$B$5:$B$387,0),8)</f>
        <v>0</v>
      </c>
      <c r="M371" s="8">
        <f>INDEX('[5]Кол-во'!$B$5:$I$387,MATCH(B371,'[5]Кол-во'!$B$5:$B$387,0),8)</f>
        <v>12</v>
      </c>
      <c r="N371" s="8">
        <f>INDEX('[6]Кол-во'!$B$5:$I$387,MATCH(B371,'[6]Кол-во'!$B$5:$B$387,0),8)</f>
        <v>4</v>
      </c>
      <c r="O371" s="8">
        <f>INDEX('[7]Кол-во'!$B$5:$I$387,MATCH(B371,'[7]Кол-во'!$B$5:$B$387,0),8)</f>
        <v>0</v>
      </c>
      <c r="P371" s="8">
        <f>INDEX('[8]Кол-во'!$B$5:$I$387,MATCH(B371,'[8]Кол-во'!$B$5:$B$387,0),8)</f>
        <v>0</v>
      </c>
      <c r="Q371" s="9">
        <f>INDEX('[9]Кол-во'!$B$5:$I$387,MATCH(B371,'[9]Кол-во'!$B$5:$B$387,0),8)</f>
        <v>0</v>
      </c>
      <c r="R371" s="8">
        <f>INDEX('[10]Кол-во'!$B$5:$I$387,MATCH(B371,'[10]Кол-во'!$B$5:$B$387,0),8)</f>
        <v>5</v>
      </c>
      <c r="S371" s="9">
        <v>9</v>
      </c>
    </row>
    <row r="372" spans="1:19" x14ac:dyDescent="0.25">
      <c r="A372" s="8">
        <v>364</v>
      </c>
      <c r="B372" s="12">
        <v>2283092</v>
      </c>
      <c r="C372" s="15" t="s">
        <v>383</v>
      </c>
      <c r="D372" s="9">
        <v>7</v>
      </c>
      <c r="E372" s="9" t="s">
        <v>0</v>
      </c>
      <c r="F372" s="10" t="s">
        <v>355</v>
      </c>
      <c r="G372" s="9" t="s">
        <v>10</v>
      </c>
      <c r="H372" s="8">
        <f t="shared" si="5"/>
        <v>3</v>
      </c>
      <c r="I372" s="8">
        <f>INDEX('[1]Кол-во'!$B$5:$I$387,MATCH(B372,'[1]Кол-во'!$B$5:$B$387,0),8)</f>
        <v>0</v>
      </c>
      <c r="J372" s="8">
        <f>INDEX('[2]Кол-во'!$B$5:$I$387,MATCH(B372,'[2]Кол-во'!$B$5:$B$387,0),8)</f>
        <v>0</v>
      </c>
      <c r="K372" s="8">
        <f>INDEX('[3]Кол-во'!$B$5:$I$387,MATCH(B372,'[3]Кол-во'!$B$5:$B$387,0),8)</f>
        <v>0</v>
      </c>
      <c r="L372" s="8">
        <f>INDEX('[4]Кол-во'!$B$5:$I$387,MATCH(B372,'[4]Кол-во'!$B$5:$B$387,0),8)</f>
        <v>0</v>
      </c>
      <c r="M372" s="8">
        <f>INDEX('[5]Кол-во'!$B$5:$I$387,MATCH(B372,'[5]Кол-во'!$B$5:$B$387,0),8)</f>
        <v>3</v>
      </c>
      <c r="N372" s="8">
        <f>INDEX('[6]Кол-во'!$B$5:$I$387,MATCH(B372,'[6]Кол-во'!$B$5:$B$387,0),8)</f>
        <v>0</v>
      </c>
      <c r="O372" s="8">
        <f>INDEX('[7]Кол-во'!$B$5:$I$387,MATCH(B372,'[7]Кол-во'!$B$5:$B$387,0),8)</f>
        <v>0</v>
      </c>
      <c r="P372" s="8">
        <f>INDEX('[8]Кол-во'!$B$5:$I$387,MATCH(B372,'[8]Кол-во'!$B$5:$B$387,0),8)</f>
        <v>0</v>
      </c>
      <c r="Q372" s="9">
        <f>INDEX('[9]Кол-во'!$B$5:$I$387,MATCH(B372,'[9]Кол-во'!$B$5:$B$387,0),8)</f>
        <v>0</v>
      </c>
      <c r="R372" s="8">
        <f>INDEX('[10]Кол-во'!$B$5:$I$387,MATCH(B372,'[10]Кол-во'!$B$5:$B$387,0),8)</f>
        <v>0</v>
      </c>
      <c r="S372" s="9"/>
    </row>
    <row r="373" spans="1:19" x14ac:dyDescent="0.25">
      <c r="A373" s="8">
        <v>365</v>
      </c>
      <c r="B373" s="12">
        <v>2226957</v>
      </c>
      <c r="C373" s="15" t="s">
        <v>384</v>
      </c>
      <c r="D373" s="9">
        <v>7</v>
      </c>
      <c r="E373" s="9" t="s">
        <v>0</v>
      </c>
      <c r="F373" s="10" t="s">
        <v>355</v>
      </c>
      <c r="G373" s="9" t="s">
        <v>10</v>
      </c>
      <c r="H373" s="8">
        <f t="shared" si="5"/>
        <v>2</v>
      </c>
      <c r="I373" s="8">
        <f>INDEX('[1]Кол-во'!$B$5:$I$387,MATCH(B373,'[1]Кол-во'!$B$5:$B$387,0),8)</f>
        <v>0</v>
      </c>
      <c r="J373" s="8">
        <f>INDEX('[2]Кол-во'!$B$5:$I$387,MATCH(B373,'[2]Кол-во'!$B$5:$B$387,0),8)</f>
        <v>0</v>
      </c>
      <c r="K373" s="8">
        <f>INDEX('[3]Кол-во'!$B$5:$I$387,MATCH(B373,'[3]Кол-во'!$B$5:$B$387,0),8)</f>
        <v>0</v>
      </c>
      <c r="L373" s="8">
        <f>INDEX('[4]Кол-во'!$B$5:$I$387,MATCH(B373,'[4]Кол-во'!$B$5:$B$387,0),8)</f>
        <v>0</v>
      </c>
      <c r="M373" s="8">
        <f>INDEX('[5]Кол-во'!$B$5:$I$387,MATCH(B373,'[5]Кол-во'!$B$5:$B$387,0),8)</f>
        <v>0</v>
      </c>
      <c r="N373" s="8">
        <f>INDEX('[6]Кол-во'!$B$5:$I$387,MATCH(B373,'[6]Кол-во'!$B$5:$B$387,0),8)</f>
        <v>0</v>
      </c>
      <c r="O373" s="8">
        <f>INDEX('[7]Кол-во'!$B$5:$I$387,MATCH(B373,'[7]Кол-во'!$B$5:$B$387,0),8)</f>
        <v>2</v>
      </c>
      <c r="P373" s="8">
        <f>INDEX('[8]Кол-во'!$B$5:$I$387,MATCH(B373,'[8]Кол-во'!$B$5:$B$387,0),8)</f>
        <v>0</v>
      </c>
      <c r="Q373" s="9">
        <f>INDEX('[9]Кол-во'!$B$5:$I$387,MATCH(B373,'[9]Кол-во'!$B$5:$B$387,0),8)</f>
        <v>0</v>
      </c>
      <c r="R373" s="8">
        <f>INDEX('[10]Кол-во'!$B$5:$I$387,MATCH(B373,'[10]Кол-во'!$B$5:$B$387,0),8)</f>
        <v>0</v>
      </c>
      <c r="S373" s="9"/>
    </row>
    <row r="374" spans="1:19" x14ac:dyDescent="0.25">
      <c r="A374" s="8">
        <v>366</v>
      </c>
      <c r="B374" s="12">
        <v>2283163</v>
      </c>
      <c r="C374" s="15" t="s">
        <v>385</v>
      </c>
      <c r="D374" s="9">
        <v>7</v>
      </c>
      <c r="E374" s="9" t="s">
        <v>0</v>
      </c>
      <c r="F374" s="10" t="s">
        <v>355</v>
      </c>
      <c r="G374" s="9" t="s">
        <v>10</v>
      </c>
      <c r="H374" s="8">
        <f t="shared" si="5"/>
        <v>2</v>
      </c>
      <c r="I374" s="8">
        <f>INDEX('[1]Кол-во'!$B$5:$I$387,MATCH(B374,'[1]Кол-во'!$B$5:$B$387,0),8)</f>
        <v>0</v>
      </c>
      <c r="J374" s="8">
        <f>INDEX('[2]Кол-во'!$B$5:$I$387,MATCH(B374,'[2]Кол-во'!$B$5:$B$387,0),8)</f>
        <v>0</v>
      </c>
      <c r="K374" s="8">
        <f>INDEX('[3]Кол-во'!$B$5:$I$387,MATCH(B374,'[3]Кол-во'!$B$5:$B$387,0),8)</f>
        <v>0</v>
      </c>
      <c r="L374" s="8">
        <f>INDEX('[4]Кол-во'!$B$5:$I$387,MATCH(B374,'[4]Кол-во'!$B$5:$B$387,0),8)</f>
        <v>0</v>
      </c>
      <c r="M374" s="8">
        <f>INDEX('[5]Кол-во'!$B$5:$I$387,MATCH(B374,'[5]Кол-во'!$B$5:$B$387,0),8)</f>
        <v>2</v>
      </c>
      <c r="N374" s="8">
        <f>INDEX('[6]Кол-во'!$B$5:$I$387,MATCH(B374,'[6]Кол-во'!$B$5:$B$387,0),8)</f>
        <v>0</v>
      </c>
      <c r="O374" s="8">
        <f>INDEX('[7]Кол-во'!$B$5:$I$387,MATCH(B374,'[7]Кол-во'!$B$5:$B$387,0),8)</f>
        <v>0</v>
      </c>
      <c r="P374" s="8">
        <f>INDEX('[8]Кол-во'!$B$5:$I$387,MATCH(B374,'[8]Кол-во'!$B$5:$B$387,0),8)</f>
        <v>0</v>
      </c>
      <c r="Q374" s="9">
        <f>INDEX('[9]Кол-во'!$B$5:$I$387,MATCH(B374,'[9]Кол-во'!$B$5:$B$387,0),8)</f>
        <v>0</v>
      </c>
      <c r="R374" s="8">
        <f>INDEX('[10]Кол-во'!$B$5:$I$387,MATCH(B374,'[10]Кол-во'!$B$5:$B$387,0),8)</f>
        <v>0</v>
      </c>
      <c r="S374" s="9"/>
    </row>
    <row r="375" spans="1:19" x14ac:dyDescent="0.25">
      <c r="A375" s="8">
        <v>367</v>
      </c>
      <c r="B375" s="12">
        <v>2275107</v>
      </c>
      <c r="C375" s="15" t="s">
        <v>386</v>
      </c>
      <c r="D375" s="9">
        <v>7</v>
      </c>
      <c r="E375" s="9" t="s">
        <v>0</v>
      </c>
      <c r="F375" s="10" t="s">
        <v>355</v>
      </c>
      <c r="G375" s="9" t="s">
        <v>10</v>
      </c>
      <c r="H375" s="8">
        <f t="shared" si="5"/>
        <v>10</v>
      </c>
      <c r="I375" s="8">
        <f>INDEX('[1]Кол-во'!$B$5:$I$387,MATCH(B375,'[1]Кол-во'!$B$5:$B$387,0),8)</f>
        <v>1</v>
      </c>
      <c r="J375" s="8">
        <f>INDEX('[2]Кол-во'!$B$5:$I$387,MATCH(B375,'[2]Кол-во'!$B$5:$B$387,0),8)</f>
        <v>0</v>
      </c>
      <c r="K375" s="8">
        <f>INDEX('[3]Кол-во'!$B$5:$I$387,MATCH(B375,'[3]Кол-во'!$B$5:$B$387,0),8)</f>
        <v>0</v>
      </c>
      <c r="L375" s="8">
        <f>INDEX('[4]Кол-во'!$B$5:$I$387,MATCH(B375,'[4]Кол-во'!$B$5:$B$387,0),8)</f>
        <v>0</v>
      </c>
      <c r="M375" s="8">
        <f>INDEX('[5]Кол-во'!$B$5:$I$387,MATCH(B375,'[5]Кол-во'!$B$5:$B$387,0),8)</f>
        <v>0</v>
      </c>
      <c r="N375" s="8">
        <f>INDEX('[6]Кол-во'!$B$5:$I$387,MATCH(B375,'[6]Кол-во'!$B$5:$B$387,0),8)</f>
        <v>0</v>
      </c>
      <c r="O375" s="8">
        <f>INDEX('[7]Кол-во'!$B$5:$I$387,MATCH(B375,'[7]Кол-во'!$B$5:$B$387,0),8)</f>
        <v>0</v>
      </c>
      <c r="P375" s="8">
        <f>INDEX('[8]Кол-во'!$B$5:$I$387,MATCH(B375,'[8]Кол-во'!$B$5:$B$387,0),8)</f>
        <v>0</v>
      </c>
      <c r="Q375" s="9">
        <f>INDEX('[9]Кол-во'!$B$5:$I$387,MATCH(B375,'[9]Кол-во'!$B$5:$B$387,0),8)</f>
        <v>0</v>
      </c>
      <c r="R375" s="8">
        <f>INDEX('[10]Кол-во'!$B$5:$I$387,MATCH(B375,'[10]Кол-во'!$B$5:$B$387,0),8)</f>
        <v>0</v>
      </c>
      <c r="S375" s="9">
        <v>9</v>
      </c>
    </row>
    <row r="376" spans="1:19" x14ac:dyDescent="0.25">
      <c r="A376" s="8">
        <v>368</v>
      </c>
      <c r="B376" s="12">
        <v>2269645</v>
      </c>
      <c r="C376" s="15" t="s">
        <v>387</v>
      </c>
      <c r="D376" s="9">
        <v>7</v>
      </c>
      <c r="E376" s="9" t="s">
        <v>0</v>
      </c>
      <c r="F376" s="10" t="s">
        <v>355</v>
      </c>
      <c r="G376" s="9" t="s">
        <v>10</v>
      </c>
      <c r="H376" s="8">
        <f t="shared" si="5"/>
        <v>8</v>
      </c>
      <c r="I376" s="8">
        <f>INDEX('[1]Кол-во'!$B$5:$I$387,MATCH(B376,'[1]Кол-во'!$B$5:$B$387,0),8)</f>
        <v>0</v>
      </c>
      <c r="J376" s="8">
        <f>INDEX('[2]Кол-во'!$B$5:$I$387,MATCH(B376,'[2]Кол-во'!$B$5:$B$387,0),8)</f>
        <v>0</v>
      </c>
      <c r="K376" s="8">
        <f>INDEX('[3]Кол-во'!$B$5:$I$387,MATCH(B376,'[3]Кол-во'!$B$5:$B$387,0),8)</f>
        <v>0</v>
      </c>
      <c r="L376" s="8">
        <f>INDEX('[4]Кол-во'!$B$5:$I$387,MATCH(B376,'[4]Кол-во'!$B$5:$B$387,0),8)</f>
        <v>0</v>
      </c>
      <c r="M376" s="8">
        <f>INDEX('[5]Кол-во'!$B$5:$I$387,MATCH(B376,'[5]Кол-во'!$B$5:$B$387,0),8)</f>
        <v>0</v>
      </c>
      <c r="N376" s="8">
        <f>INDEX('[6]Кол-во'!$B$5:$I$387,MATCH(B376,'[6]Кол-во'!$B$5:$B$387,0),8)</f>
        <v>0</v>
      </c>
      <c r="O376" s="8">
        <f>INDEX('[7]Кол-во'!$B$5:$I$387,MATCH(B376,'[7]Кол-во'!$B$5:$B$387,0),8)</f>
        <v>0</v>
      </c>
      <c r="P376" s="8">
        <f>INDEX('[8]Кол-во'!$B$5:$I$387,MATCH(B376,'[8]Кол-во'!$B$5:$B$387,0),8)</f>
        <v>6</v>
      </c>
      <c r="Q376" s="9">
        <f>INDEX('[9]Кол-во'!$B$5:$I$387,MATCH(B376,'[9]Кол-во'!$B$5:$B$387,0),8)</f>
        <v>0</v>
      </c>
      <c r="R376" s="8">
        <f>INDEX('[10]Кол-во'!$B$5:$I$387,MATCH(B376,'[10]Кол-во'!$B$5:$B$387,0),8)</f>
        <v>0</v>
      </c>
      <c r="S376" s="9">
        <v>2</v>
      </c>
    </row>
    <row r="377" spans="1:19" x14ac:dyDescent="0.25">
      <c r="A377" s="8">
        <v>369</v>
      </c>
      <c r="B377" s="12">
        <v>2269652</v>
      </c>
      <c r="C377" s="15" t="s">
        <v>388</v>
      </c>
      <c r="D377" s="9">
        <v>7</v>
      </c>
      <c r="E377" s="9" t="s">
        <v>0</v>
      </c>
      <c r="F377" s="10" t="s">
        <v>355</v>
      </c>
      <c r="G377" s="9" t="s">
        <v>10</v>
      </c>
      <c r="H377" s="8">
        <f t="shared" si="5"/>
        <v>79</v>
      </c>
      <c r="I377" s="8">
        <f>INDEX('[1]Кол-во'!$B$5:$I$387,MATCH(B377,'[1]Кол-во'!$B$5:$B$387,0),8)</f>
        <v>11</v>
      </c>
      <c r="J377" s="8">
        <f>INDEX('[2]Кол-во'!$B$5:$I$387,MATCH(B377,'[2]Кол-во'!$B$5:$B$387,0),8)</f>
        <v>0</v>
      </c>
      <c r="K377" s="8">
        <f>INDEX('[3]Кол-во'!$B$5:$I$387,MATCH(B377,'[3]Кол-во'!$B$5:$B$387,0),8)</f>
        <v>9</v>
      </c>
      <c r="L377" s="8">
        <f>INDEX('[4]Кол-во'!$B$5:$I$387,MATCH(B377,'[4]Кол-во'!$B$5:$B$387,0),8)</f>
        <v>0</v>
      </c>
      <c r="M377" s="8">
        <f>INDEX('[5]Кол-во'!$B$5:$I$387,MATCH(B377,'[5]Кол-во'!$B$5:$B$387,0),8)</f>
        <v>0</v>
      </c>
      <c r="N377" s="8">
        <f>INDEX('[6]Кол-во'!$B$5:$I$387,MATCH(B377,'[6]Кол-во'!$B$5:$B$387,0),8)</f>
        <v>0</v>
      </c>
      <c r="O377" s="8">
        <f>INDEX('[7]Кол-во'!$B$5:$I$387,MATCH(B377,'[7]Кол-во'!$B$5:$B$387,0),8)</f>
        <v>0</v>
      </c>
      <c r="P377" s="8">
        <f>INDEX('[8]Кол-во'!$B$5:$I$387,MATCH(B377,'[8]Кол-во'!$B$5:$B$387,0),8)</f>
        <v>32</v>
      </c>
      <c r="Q377" s="9">
        <f>INDEX('[9]Кол-во'!$B$5:$I$387,MATCH(B377,'[9]Кол-во'!$B$5:$B$387,0),8)</f>
        <v>0</v>
      </c>
      <c r="R377" s="8">
        <f>INDEX('[10]Кол-во'!$B$5:$I$387,MATCH(B377,'[10]Кол-во'!$B$5:$B$387,0),8)</f>
        <v>0</v>
      </c>
      <c r="S377" s="9">
        <v>27</v>
      </c>
    </row>
    <row r="378" spans="1:19" x14ac:dyDescent="0.25">
      <c r="A378" s="8">
        <v>370</v>
      </c>
      <c r="B378" s="12">
        <v>2269646</v>
      </c>
      <c r="C378" s="15" t="s">
        <v>389</v>
      </c>
      <c r="D378" s="9">
        <v>7</v>
      </c>
      <c r="E378" s="9" t="s">
        <v>0</v>
      </c>
      <c r="F378" s="10" t="s">
        <v>355</v>
      </c>
      <c r="G378" s="9" t="s">
        <v>10</v>
      </c>
      <c r="H378" s="8">
        <f t="shared" si="5"/>
        <v>21</v>
      </c>
      <c r="I378" s="8">
        <f>INDEX('[1]Кол-во'!$B$5:$I$387,MATCH(B378,'[1]Кол-во'!$B$5:$B$387,0),8)</f>
        <v>2</v>
      </c>
      <c r="J378" s="8">
        <f>INDEX('[2]Кол-во'!$B$5:$I$387,MATCH(B378,'[2]Кол-во'!$B$5:$B$387,0),8)</f>
        <v>0</v>
      </c>
      <c r="K378" s="8">
        <f>INDEX('[3]Кол-во'!$B$5:$I$387,MATCH(B378,'[3]Кол-во'!$B$5:$B$387,0),8)</f>
        <v>0</v>
      </c>
      <c r="L378" s="8">
        <f>INDEX('[4]Кол-во'!$B$5:$I$387,MATCH(B378,'[4]Кол-во'!$B$5:$B$387,0),8)</f>
        <v>0</v>
      </c>
      <c r="M378" s="8">
        <f>INDEX('[5]Кол-во'!$B$5:$I$387,MATCH(B378,'[5]Кол-во'!$B$5:$B$387,0),8)</f>
        <v>0</v>
      </c>
      <c r="N378" s="8">
        <f>INDEX('[6]Кол-во'!$B$5:$I$387,MATCH(B378,'[6]Кол-во'!$B$5:$B$387,0),8)</f>
        <v>0</v>
      </c>
      <c r="O378" s="8">
        <f>INDEX('[7]Кол-во'!$B$5:$I$387,MATCH(B378,'[7]Кол-во'!$B$5:$B$387,0),8)</f>
        <v>0</v>
      </c>
      <c r="P378" s="8">
        <f>INDEX('[8]Кол-во'!$B$5:$I$387,MATCH(B378,'[8]Кол-во'!$B$5:$B$387,0),8)</f>
        <v>7</v>
      </c>
      <c r="Q378" s="9">
        <f>INDEX('[9]Кол-во'!$B$5:$I$387,MATCH(B378,'[9]Кол-во'!$B$5:$B$387,0),8)</f>
        <v>0</v>
      </c>
      <c r="R378" s="8">
        <f>INDEX('[10]Кол-во'!$B$5:$I$387,MATCH(B378,'[10]Кол-во'!$B$5:$B$387,0),8)</f>
        <v>0</v>
      </c>
      <c r="S378" s="9">
        <v>12</v>
      </c>
    </row>
    <row r="379" spans="1:19" x14ac:dyDescent="0.25">
      <c r="A379" s="8">
        <v>371</v>
      </c>
      <c r="B379" s="12">
        <v>2269651</v>
      </c>
      <c r="C379" s="15" t="s">
        <v>390</v>
      </c>
      <c r="D379" s="9">
        <v>7</v>
      </c>
      <c r="E379" s="9" t="s">
        <v>0</v>
      </c>
      <c r="F379" s="10" t="s">
        <v>355</v>
      </c>
      <c r="G379" s="9" t="s">
        <v>10</v>
      </c>
      <c r="H379" s="8">
        <f t="shared" si="5"/>
        <v>41</v>
      </c>
      <c r="I379" s="8">
        <f>INDEX('[1]Кол-во'!$B$5:$I$387,MATCH(B379,'[1]Кол-во'!$B$5:$B$387,0),8)</f>
        <v>3</v>
      </c>
      <c r="J379" s="8">
        <f>INDEX('[2]Кол-во'!$B$5:$I$387,MATCH(B379,'[2]Кол-во'!$B$5:$B$387,0),8)</f>
        <v>0</v>
      </c>
      <c r="K379" s="8">
        <f>INDEX('[3]Кол-во'!$B$5:$I$387,MATCH(B379,'[3]Кол-во'!$B$5:$B$387,0),8)</f>
        <v>7</v>
      </c>
      <c r="L379" s="8">
        <f>INDEX('[4]Кол-во'!$B$5:$I$387,MATCH(B379,'[4]Кол-во'!$B$5:$B$387,0),8)</f>
        <v>0</v>
      </c>
      <c r="M379" s="8">
        <f>INDEX('[5]Кол-во'!$B$5:$I$387,MATCH(B379,'[5]Кол-во'!$B$5:$B$387,0),8)</f>
        <v>0</v>
      </c>
      <c r="N379" s="8">
        <f>INDEX('[6]Кол-во'!$B$5:$I$387,MATCH(B379,'[6]Кол-во'!$B$5:$B$387,0),8)</f>
        <v>0</v>
      </c>
      <c r="O379" s="8">
        <f>INDEX('[7]Кол-во'!$B$5:$I$387,MATCH(B379,'[7]Кол-во'!$B$5:$B$387,0),8)</f>
        <v>0</v>
      </c>
      <c r="P379" s="8">
        <f>INDEX('[8]Кол-во'!$B$5:$I$387,MATCH(B379,'[8]Кол-во'!$B$5:$B$387,0),8)</f>
        <v>19</v>
      </c>
      <c r="Q379" s="9">
        <f>INDEX('[9]Кол-во'!$B$5:$I$387,MATCH(B379,'[9]Кол-во'!$B$5:$B$387,0),8)</f>
        <v>0</v>
      </c>
      <c r="R379" s="8">
        <f>INDEX('[10]Кол-во'!$B$5:$I$387,MATCH(B379,'[10]Кол-во'!$B$5:$B$387,0),8)</f>
        <v>0</v>
      </c>
      <c r="S379" s="9">
        <v>12</v>
      </c>
    </row>
    <row r="380" spans="1:19" x14ac:dyDescent="0.25">
      <c r="A380" s="8">
        <v>372</v>
      </c>
      <c r="B380" s="12">
        <v>2269659</v>
      </c>
      <c r="C380" s="15" t="s">
        <v>391</v>
      </c>
      <c r="D380" s="9">
        <v>7</v>
      </c>
      <c r="E380" s="9" t="s">
        <v>0</v>
      </c>
      <c r="F380" s="10" t="s">
        <v>355</v>
      </c>
      <c r="G380" s="9" t="s">
        <v>10</v>
      </c>
      <c r="H380" s="8">
        <f t="shared" si="5"/>
        <v>46</v>
      </c>
      <c r="I380" s="8">
        <f>INDEX('[1]Кол-во'!$B$5:$I$387,MATCH(B380,'[1]Кол-во'!$B$5:$B$387,0),8)</f>
        <v>7</v>
      </c>
      <c r="J380" s="8">
        <f>INDEX('[2]Кол-во'!$B$5:$I$387,MATCH(B380,'[2]Кол-во'!$B$5:$B$387,0),8)</f>
        <v>0</v>
      </c>
      <c r="K380" s="8">
        <f>INDEX('[3]Кол-во'!$B$5:$I$387,MATCH(B380,'[3]Кол-во'!$B$5:$B$387,0),8)</f>
        <v>5</v>
      </c>
      <c r="L380" s="8">
        <f>INDEX('[4]Кол-во'!$B$5:$I$387,MATCH(B380,'[4]Кол-во'!$B$5:$B$387,0),8)</f>
        <v>0</v>
      </c>
      <c r="M380" s="8">
        <f>INDEX('[5]Кол-во'!$B$5:$I$387,MATCH(B380,'[5]Кол-во'!$B$5:$B$387,0),8)</f>
        <v>0</v>
      </c>
      <c r="N380" s="8">
        <f>INDEX('[6]Кол-во'!$B$5:$I$387,MATCH(B380,'[6]Кол-во'!$B$5:$B$387,0),8)</f>
        <v>0</v>
      </c>
      <c r="O380" s="8">
        <f>INDEX('[7]Кол-во'!$B$5:$I$387,MATCH(B380,'[7]Кол-во'!$B$5:$B$387,0),8)</f>
        <v>0</v>
      </c>
      <c r="P380" s="8">
        <f>INDEX('[8]Кол-во'!$B$5:$I$387,MATCH(B380,'[8]Кол-во'!$B$5:$B$387,0),8)</f>
        <v>22</v>
      </c>
      <c r="Q380" s="9">
        <f>INDEX('[9]Кол-во'!$B$5:$I$387,MATCH(B380,'[9]Кол-во'!$B$5:$B$387,0),8)</f>
        <v>0</v>
      </c>
      <c r="R380" s="8">
        <f>INDEX('[10]Кол-во'!$B$5:$I$387,MATCH(B380,'[10]Кол-во'!$B$5:$B$387,0),8)</f>
        <v>0</v>
      </c>
      <c r="S380" s="9">
        <v>12</v>
      </c>
    </row>
    <row r="381" spans="1:19" x14ac:dyDescent="0.25">
      <c r="A381" s="8">
        <v>373</v>
      </c>
      <c r="B381" s="12">
        <v>2283108</v>
      </c>
      <c r="C381" s="15" t="s">
        <v>392</v>
      </c>
      <c r="D381" s="9">
        <v>7</v>
      </c>
      <c r="E381" s="9" t="s">
        <v>0</v>
      </c>
      <c r="F381" s="10" t="s">
        <v>355</v>
      </c>
      <c r="G381" s="9" t="s">
        <v>10</v>
      </c>
      <c r="H381" s="8">
        <f t="shared" si="5"/>
        <v>1</v>
      </c>
      <c r="I381" s="8">
        <f>INDEX('[1]Кол-во'!$B$5:$I$387,MATCH(B381,'[1]Кол-во'!$B$5:$B$387,0),8)</f>
        <v>0</v>
      </c>
      <c r="J381" s="8">
        <f>INDEX('[2]Кол-во'!$B$5:$I$387,MATCH(B381,'[2]Кол-во'!$B$5:$B$387,0),8)</f>
        <v>0</v>
      </c>
      <c r="K381" s="8">
        <f>INDEX('[3]Кол-во'!$B$5:$I$387,MATCH(B381,'[3]Кол-во'!$B$5:$B$387,0),8)</f>
        <v>0</v>
      </c>
      <c r="L381" s="8">
        <f>INDEX('[4]Кол-во'!$B$5:$I$387,MATCH(B381,'[4]Кол-во'!$B$5:$B$387,0),8)</f>
        <v>0</v>
      </c>
      <c r="M381" s="8">
        <f>INDEX('[5]Кол-во'!$B$5:$I$387,MATCH(B381,'[5]Кол-во'!$B$5:$B$387,0),8)</f>
        <v>0</v>
      </c>
      <c r="N381" s="8">
        <f>INDEX('[6]Кол-во'!$B$5:$I$387,MATCH(B381,'[6]Кол-во'!$B$5:$B$387,0),8)</f>
        <v>0</v>
      </c>
      <c r="O381" s="8">
        <f>INDEX('[7]Кол-во'!$B$5:$I$387,MATCH(B381,'[7]Кол-во'!$B$5:$B$387,0),8)</f>
        <v>0</v>
      </c>
      <c r="P381" s="8">
        <f>INDEX('[8]Кол-во'!$B$5:$I$387,MATCH(B381,'[8]Кол-во'!$B$5:$B$387,0),8)</f>
        <v>0</v>
      </c>
      <c r="Q381" s="9">
        <f>INDEX('[9]Кол-во'!$B$5:$I$387,MATCH(B381,'[9]Кол-во'!$B$5:$B$387,0),8)</f>
        <v>0</v>
      </c>
      <c r="R381" s="8">
        <f>INDEX('[10]Кол-во'!$B$5:$I$387,MATCH(B381,'[10]Кол-во'!$B$5:$B$387,0),8)</f>
        <v>0</v>
      </c>
      <c r="S381" s="9">
        <v>1</v>
      </c>
    </row>
    <row r="382" spans="1:19" x14ac:dyDescent="0.25">
      <c r="A382" s="8">
        <v>374</v>
      </c>
      <c r="B382" s="12">
        <v>2269655</v>
      </c>
      <c r="C382" s="15" t="s">
        <v>393</v>
      </c>
      <c r="D382" s="9">
        <v>7</v>
      </c>
      <c r="E382" s="9" t="s">
        <v>0</v>
      </c>
      <c r="F382" s="10" t="s">
        <v>355</v>
      </c>
      <c r="G382" s="9" t="s">
        <v>10</v>
      </c>
      <c r="H382" s="8">
        <f t="shared" si="5"/>
        <v>14</v>
      </c>
      <c r="I382" s="8">
        <f>INDEX('[1]Кол-во'!$B$5:$I$387,MATCH(B382,'[1]Кол-во'!$B$5:$B$387,0),8)</f>
        <v>2</v>
      </c>
      <c r="J382" s="8">
        <f>INDEX('[2]Кол-во'!$B$5:$I$387,MATCH(B382,'[2]Кол-во'!$B$5:$B$387,0),8)</f>
        <v>0</v>
      </c>
      <c r="K382" s="8">
        <f>INDEX('[3]Кол-во'!$B$5:$I$387,MATCH(B382,'[3]Кол-во'!$B$5:$B$387,0),8)</f>
        <v>1</v>
      </c>
      <c r="L382" s="8">
        <f>INDEX('[4]Кол-во'!$B$5:$I$387,MATCH(B382,'[4]Кол-во'!$B$5:$B$387,0),8)</f>
        <v>0</v>
      </c>
      <c r="M382" s="8">
        <f>INDEX('[5]Кол-во'!$B$5:$I$387,MATCH(B382,'[5]Кол-во'!$B$5:$B$387,0),8)</f>
        <v>0</v>
      </c>
      <c r="N382" s="8">
        <f>INDEX('[6]Кол-во'!$B$5:$I$387,MATCH(B382,'[6]Кол-во'!$B$5:$B$387,0),8)</f>
        <v>0</v>
      </c>
      <c r="O382" s="8">
        <f>INDEX('[7]Кол-во'!$B$5:$I$387,MATCH(B382,'[7]Кол-во'!$B$5:$B$387,0),8)</f>
        <v>0</v>
      </c>
      <c r="P382" s="8">
        <f>INDEX('[8]Кол-во'!$B$5:$I$387,MATCH(B382,'[8]Кол-во'!$B$5:$B$387,0),8)</f>
        <v>4</v>
      </c>
      <c r="Q382" s="9">
        <f>INDEX('[9]Кол-во'!$B$5:$I$387,MATCH(B382,'[9]Кол-во'!$B$5:$B$387,0),8)</f>
        <v>0</v>
      </c>
      <c r="R382" s="8">
        <f>INDEX('[10]Кол-во'!$B$5:$I$387,MATCH(B382,'[10]Кол-во'!$B$5:$B$387,0),8)</f>
        <v>0</v>
      </c>
      <c r="S382" s="9">
        <v>7</v>
      </c>
    </row>
    <row r="383" spans="1:19" x14ac:dyDescent="0.25">
      <c r="A383" s="8">
        <v>375</v>
      </c>
      <c r="B383" s="12">
        <v>2269644</v>
      </c>
      <c r="C383" s="15" t="s">
        <v>394</v>
      </c>
      <c r="D383" s="9">
        <v>7</v>
      </c>
      <c r="E383" s="9" t="s">
        <v>0</v>
      </c>
      <c r="F383" s="10" t="s">
        <v>355</v>
      </c>
      <c r="G383" s="9" t="s">
        <v>10</v>
      </c>
      <c r="H383" s="8">
        <f t="shared" si="5"/>
        <v>14</v>
      </c>
      <c r="I383" s="8">
        <f>INDEX('[1]Кол-во'!$B$5:$I$387,MATCH(B383,'[1]Кол-во'!$B$5:$B$387,0),8)</f>
        <v>0</v>
      </c>
      <c r="J383" s="8">
        <f>INDEX('[2]Кол-во'!$B$5:$I$387,MATCH(B383,'[2]Кол-во'!$B$5:$B$387,0),8)</f>
        <v>0</v>
      </c>
      <c r="K383" s="8">
        <f>INDEX('[3]Кол-во'!$B$5:$I$387,MATCH(B383,'[3]Кол-во'!$B$5:$B$387,0),8)</f>
        <v>1</v>
      </c>
      <c r="L383" s="8">
        <f>INDEX('[4]Кол-во'!$B$5:$I$387,MATCH(B383,'[4]Кол-во'!$B$5:$B$387,0),8)</f>
        <v>0</v>
      </c>
      <c r="M383" s="8">
        <f>INDEX('[5]Кол-во'!$B$5:$I$387,MATCH(B383,'[5]Кол-во'!$B$5:$B$387,0),8)</f>
        <v>0</v>
      </c>
      <c r="N383" s="8">
        <f>INDEX('[6]Кол-во'!$B$5:$I$387,MATCH(B383,'[6]Кол-во'!$B$5:$B$387,0),8)</f>
        <v>0</v>
      </c>
      <c r="O383" s="8">
        <f>INDEX('[7]Кол-во'!$B$5:$I$387,MATCH(B383,'[7]Кол-во'!$B$5:$B$387,0),8)</f>
        <v>0</v>
      </c>
      <c r="P383" s="8">
        <f>INDEX('[8]Кол-во'!$B$5:$I$387,MATCH(B383,'[8]Кол-во'!$B$5:$B$387,0),8)</f>
        <v>8</v>
      </c>
      <c r="Q383" s="9">
        <f>INDEX('[9]Кол-во'!$B$5:$I$387,MATCH(B383,'[9]Кол-во'!$B$5:$B$387,0),8)</f>
        <v>0</v>
      </c>
      <c r="R383" s="8">
        <f>INDEX('[10]Кол-во'!$B$5:$I$387,MATCH(B383,'[10]Кол-во'!$B$5:$B$387,0),8)</f>
        <v>0</v>
      </c>
      <c r="S383" s="9">
        <v>5</v>
      </c>
    </row>
    <row r="384" spans="1:19" x14ac:dyDescent="0.25">
      <c r="A384" s="8">
        <v>376</v>
      </c>
      <c r="B384" s="12">
        <v>2269657</v>
      </c>
      <c r="C384" s="15" t="s">
        <v>395</v>
      </c>
      <c r="D384" s="9">
        <v>7</v>
      </c>
      <c r="E384" s="9" t="s">
        <v>0</v>
      </c>
      <c r="F384" s="10" t="s">
        <v>355</v>
      </c>
      <c r="G384" s="9" t="s">
        <v>10</v>
      </c>
      <c r="H384" s="8">
        <f t="shared" si="5"/>
        <v>9</v>
      </c>
      <c r="I384" s="8">
        <f>INDEX('[1]Кол-во'!$B$5:$I$387,MATCH(B384,'[1]Кол-во'!$B$5:$B$387,0),8)</f>
        <v>5</v>
      </c>
      <c r="J384" s="8">
        <f>INDEX('[2]Кол-во'!$B$5:$I$387,MATCH(B384,'[2]Кол-во'!$B$5:$B$387,0),8)</f>
        <v>0</v>
      </c>
      <c r="K384" s="8">
        <f>INDEX('[3]Кол-во'!$B$5:$I$387,MATCH(B384,'[3]Кол-во'!$B$5:$B$387,0),8)</f>
        <v>0</v>
      </c>
      <c r="L384" s="8">
        <f>INDEX('[4]Кол-во'!$B$5:$I$387,MATCH(B384,'[4]Кол-во'!$B$5:$B$387,0),8)</f>
        <v>0</v>
      </c>
      <c r="M384" s="8">
        <f>INDEX('[5]Кол-во'!$B$5:$I$387,MATCH(B384,'[5]Кол-во'!$B$5:$B$387,0),8)</f>
        <v>0</v>
      </c>
      <c r="N384" s="8">
        <f>INDEX('[6]Кол-во'!$B$5:$I$387,MATCH(B384,'[6]Кол-во'!$B$5:$B$387,0),8)</f>
        <v>0</v>
      </c>
      <c r="O384" s="8">
        <f>INDEX('[7]Кол-во'!$B$5:$I$387,MATCH(B384,'[7]Кол-во'!$B$5:$B$387,0),8)</f>
        <v>0</v>
      </c>
      <c r="P384" s="8">
        <f>INDEX('[8]Кол-во'!$B$5:$I$387,MATCH(B384,'[8]Кол-во'!$B$5:$B$387,0),8)</f>
        <v>1</v>
      </c>
      <c r="Q384" s="9">
        <f>INDEX('[9]Кол-во'!$B$5:$I$387,MATCH(B384,'[9]Кол-во'!$B$5:$B$387,0),8)</f>
        <v>0</v>
      </c>
      <c r="R384" s="8">
        <f>INDEX('[10]Кол-во'!$B$5:$I$387,MATCH(B384,'[10]Кол-во'!$B$5:$B$387,0),8)</f>
        <v>0</v>
      </c>
      <c r="S384" s="9">
        <v>3</v>
      </c>
    </row>
    <row r="385" spans="1:19" x14ac:dyDescent="0.25">
      <c r="A385" s="8">
        <v>377</v>
      </c>
      <c r="B385" s="12">
        <v>2283113</v>
      </c>
      <c r="C385" s="15" t="s">
        <v>396</v>
      </c>
      <c r="D385" s="9">
        <v>7</v>
      </c>
      <c r="E385" s="9" t="s">
        <v>0</v>
      </c>
      <c r="F385" s="10" t="s">
        <v>355</v>
      </c>
      <c r="G385" s="9" t="s">
        <v>10</v>
      </c>
      <c r="H385" s="8">
        <f t="shared" si="5"/>
        <v>1</v>
      </c>
      <c r="I385" s="8">
        <f>INDEX('[1]Кол-во'!$B$5:$I$387,MATCH(B385,'[1]Кол-во'!$B$5:$B$387,0),8)</f>
        <v>1</v>
      </c>
      <c r="J385" s="8">
        <f>INDEX('[2]Кол-во'!$B$5:$I$387,MATCH(B385,'[2]Кол-во'!$B$5:$B$387,0),8)</f>
        <v>0</v>
      </c>
      <c r="K385" s="8">
        <f>INDEX('[3]Кол-во'!$B$5:$I$387,MATCH(B385,'[3]Кол-во'!$B$5:$B$387,0),8)</f>
        <v>0</v>
      </c>
      <c r="L385" s="8">
        <f>INDEX('[4]Кол-во'!$B$5:$I$387,MATCH(B385,'[4]Кол-во'!$B$5:$B$387,0),8)</f>
        <v>0</v>
      </c>
      <c r="M385" s="8">
        <f>INDEX('[5]Кол-во'!$B$5:$I$387,MATCH(B385,'[5]Кол-во'!$B$5:$B$387,0),8)</f>
        <v>0</v>
      </c>
      <c r="N385" s="8">
        <f>INDEX('[6]Кол-во'!$B$5:$I$387,MATCH(B385,'[6]Кол-во'!$B$5:$B$387,0),8)</f>
        <v>0</v>
      </c>
      <c r="O385" s="8">
        <f>INDEX('[7]Кол-во'!$B$5:$I$387,MATCH(B385,'[7]Кол-во'!$B$5:$B$387,0),8)</f>
        <v>0</v>
      </c>
      <c r="P385" s="8">
        <f>INDEX('[8]Кол-во'!$B$5:$I$387,MATCH(B385,'[8]Кол-во'!$B$5:$B$387,0),8)</f>
        <v>0</v>
      </c>
      <c r="Q385" s="9">
        <f>INDEX('[9]Кол-во'!$B$5:$I$387,MATCH(B385,'[9]Кол-во'!$B$5:$B$387,0),8)</f>
        <v>0</v>
      </c>
      <c r="R385" s="8">
        <f>INDEX('[10]Кол-во'!$B$5:$I$387,MATCH(B385,'[10]Кол-во'!$B$5:$B$387,0),8)</f>
        <v>0</v>
      </c>
      <c r="S385" s="9"/>
    </row>
    <row r="386" spans="1:19" x14ac:dyDescent="0.25">
      <c r="A386" s="8">
        <v>378</v>
      </c>
      <c r="B386" s="12">
        <v>2283120</v>
      </c>
      <c r="C386" s="15" t="s">
        <v>397</v>
      </c>
      <c r="D386" s="9">
        <v>7</v>
      </c>
      <c r="E386" s="9" t="s">
        <v>0</v>
      </c>
      <c r="F386" s="10" t="s">
        <v>355</v>
      </c>
      <c r="G386" s="9" t="s">
        <v>10</v>
      </c>
      <c r="H386" s="8">
        <f t="shared" si="5"/>
        <v>0</v>
      </c>
      <c r="I386" s="8">
        <f>INDEX('[1]Кол-во'!$B$5:$I$387,MATCH(B386,'[1]Кол-во'!$B$5:$B$387,0),8)</f>
        <v>0</v>
      </c>
      <c r="J386" s="8">
        <f>INDEX('[2]Кол-во'!$B$5:$I$387,MATCH(B386,'[2]Кол-во'!$B$5:$B$387,0),8)</f>
        <v>0</v>
      </c>
      <c r="K386" s="8">
        <f>INDEX('[3]Кол-во'!$B$5:$I$387,MATCH(B386,'[3]Кол-во'!$B$5:$B$387,0),8)</f>
        <v>0</v>
      </c>
      <c r="L386" s="8">
        <f>INDEX('[4]Кол-во'!$B$5:$I$387,MATCH(B386,'[4]Кол-во'!$B$5:$B$387,0),8)</f>
        <v>0</v>
      </c>
      <c r="M386" s="8">
        <f>INDEX('[5]Кол-во'!$B$5:$I$387,MATCH(B386,'[5]Кол-во'!$B$5:$B$387,0),8)</f>
        <v>0</v>
      </c>
      <c r="N386" s="8">
        <f>INDEX('[6]Кол-во'!$B$5:$I$387,MATCH(B386,'[6]Кол-во'!$B$5:$B$387,0),8)</f>
        <v>0</v>
      </c>
      <c r="O386" s="8">
        <f>INDEX('[7]Кол-во'!$B$5:$I$387,MATCH(B386,'[7]Кол-во'!$B$5:$B$387,0),8)</f>
        <v>0</v>
      </c>
      <c r="P386" s="8">
        <f>INDEX('[8]Кол-во'!$B$5:$I$387,MATCH(B386,'[8]Кол-во'!$B$5:$B$387,0),8)</f>
        <v>0</v>
      </c>
      <c r="Q386" s="9">
        <f>INDEX('[9]Кол-во'!$B$5:$I$387,MATCH(B386,'[9]Кол-во'!$B$5:$B$387,0),8)</f>
        <v>0</v>
      </c>
      <c r="R386" s="8">
        <f>INDEX('[10]Кол-во'!$B$5:$I$387,MATCH(B386,'[10]Кол-во'!$B$5:$B$387,0),8)</f>
        <v>0</v>
      </c>
      <c r="S386" s="9"/>
    </row>
    <row r="387" spans="1:19" x14ac:dyDescent="0.25">
      <c r="A387" s="8">
        <v>379</v>
      </c>
      <c r="B387" s="12">
        <v>2283123</v>
      </c>
      <c r="C387" s="15" t="s">
        <v>398</v>
      </c>
      <c r="D387" s="9">
        <v>7</v>
      </c>
      <c r="E387" s="9" t="s">
        <v>0</v>
      </c>
      <c r="F387" s="10" t="s">
        <v>355</v>
      </c>
      <c r="G387" s="9" t="s">
        <v>10</v>
      </c>
      <c r="H387" s="8">
        <f t="shared" si="5"/>
        <v>5</v>
      </c>
      <c r="I387" s="8">
        <f>INDEX('[1]Кол-во'!$B$5:$I$387,MATCH(B387,'[1]Кол-во'!$B$5:$B$387,0),8)</f>
        <v>1</v>
      </c>
      <c r="J387" s="8">
        <f>INDEX('[2]Кол-во'!$B$5:$I$387,MATCH(B387,'[2]Кол-во'!$B$5:$B$387,0),8)</f>
        <v>0</v>
      </c>
      <c r="K387" s="8">
        <f>INDEX('[3]Кол-во'!$B$5:$I$387,MATCH(B387,'[3]Кол-во'!$B$5:$B$387,0),8)</f>
        <v>0</v>
      </c>
      <c r="L387" s="8">
        <f>INDEX('[4]Кол-во'!$B$5:$I$387,MATCH(B387,'[4]Кол-во'!$B$5:$B$387,0),8)</f>
        <v>0</v>
      </c>
      <c r="M387" s="8">
        <f>INDEX('[5]Кол-во'!$B$5:$I$387,MATCH(B387,'[5]Кол-во'!$B$5:$B$387,0),8)</f>
        <v>0</v>
      </c>
      <c r="N387" s="8">
        <f>INDEX('[6]Кол-во'!$B$5:$I$387,MATCH(B387,'[6]Кол-во'!$B$5:$B$387,0),8)</f>
        <v>0</v>
      </c>
      <c r="O387" s="8">
        <f>INDEX('[7]Кол-во'!$B$5:$I$387,MATCH(B387,'[7]Кол-во'!$B$5:$B$387,0),8)</f>
        <v>0</v>
      </c>
      <c r="P387" s="8">
        <f>INDEX('[8]Кол-во'!$B$5:$I$387,MATCH(B387,'[8]Кол-во'!$B$5:$B$387,0),8)</f>
        <v>1</v>
      </c>
      <c r="Q387" s="9">
        <f>INDEX('[9]Кол-во'!$B$5:$I$387,MATCH(B387,'[9]Кол-во'!$B$5:$B$387,0),8)</f>
        <v>0</v>
      </c>
      <c r="R387" s="8">
        <f>INDEX('[10]Кол-во'!$B$5:$I$387,MATCH(B387,'[10]Кол-во'!$B$5:$B$387,0),8)</f>
        <v>0</v>
      </c>
      <c r="S387" s="9">
        <v>3</v>
      </c>
    </row>
    <row r="388" spans="1:19" x14ac:dyDescent="0.25">
      <c r="A388" s="8">
        <v>380</v>
      </c>
      <c r="B388" s="12">
        <v>2066592</v>
      </c>
      <c r="C388" s="15" t="s">
        <v>18</v>
      </c>
      <c r="D388" s="9">
        <v>7</v>
      </c>
      <c r="E388" s="9" t="s">
        <v>0</v>
      </c>
      <c r="F388" s="10" t="s">
        <v>399</v>
      </c>
      <c r="G388" s="9" t="s">
        <v>9</v>
      </c>
      <c r="H388" s="8">
        <f t="shared" si="5"/>
        <v>2513</v>
      </c>
      <c r="I388" s="8">
        <f>INDEX('[1]Кол-во'!$B$5:$I$387,MATCH(B388,'[1]Кол-во'!$B$5:$B$387,0),8)</f>
        <v>1301</v>
      </c>
      <c r="J388" s="8">
        <f>INDEX('[2]Кол-во'!$B$5:$I$387,MATCH(B388,'[2]Кол-во'!$B$5:$B$387,0),8)</f>
        <v>0</v>
      </c>
      <c r="K388" s="8">
        <f>INDEX('[3]Кол-во'!$B$5:$I$387,MATCH(B388,'[3]Кол-во'!$B$5:$B$387,0),8)</f>
        <v>0</v>
      </c>
      <c r="L388" s="8">
        <f>INDEX('[4]Кол-во'!$B$5:$I$387,MATCH(B388,'[4]Кол-во'!$B$5:$B$387,0),8)</f>
        <v>0</v>
      </c>
      <c r="M388" s="8">
        <f>INDEX('[5]Кол-во'!$B$5:$I$387,MATCH(B388,'[5]Кол-во'!$B$5:$B$387,0),8)</f>
        <v>0</v>
      </c>
      <c r="N388" s="8">
        <f>INDEX('[6]Кол-во'!$B$5:$I$387,MATCH(B388,'[6]Кол-во'!$B$5:$B$387,0),8)</f>
        <v>1212</v>
      </c>
      <c r="O388" s="8">
        <f>INDEX('[7]Кол-во'!$B$5:$I$387,MATCH(B388,'[7]Кол-во'!$B$5:$B$387,0),8)</f>
        <v>0</v>
      </c>
      <c r="P388" s="8">
        <f>INDEX('[8]Кол-во'!$B$5:$I$387,MATCH(B388,'[8]Кол-во'!$B$5:$B$387,0),8)</f>
        <v>0</v>
      </c>
      <c r="Q388" s="9">
        <f>INDEX('[9]Кол-во'!$B$5:$I$387,MATCH(B388,'[9]Кол-во'!$B$5:$B$387,0),8)</f>
        <v>0</v>
      </c>
      <c r="R388" s="8">
        <f>INDEX('[10]Кол-во'!$B$5:$I$387,MATCH(B388,'[10]Кол-во'!$B$5:$B$387,0),8)</f>
        <v>0</v>
      </c>
      <c r="S388" s="9"/>
    </row>
    <row r="389" spans="1:19" x14ac:dyDescent="0.25">
      <c r="A389" s="8">
        <v>381</v>
      </c>
      <c r="B389" s="12">
        <v>2278863</v>
      </c>
      <c r="C389" s="15" t="s">
        <v>19</v>
      </c>
      <c r="D389" s="9">
        <v>7</v>
      </c>
      <c r="E389" s="9" t="s">
        <v>0</v>
      </c>
      <c r="F389" s="10" t="s">
        <v>399</v>
      </c>
      <c r="G389" s="9" t="s">
        <v>9</v>
      </c>
      <c r="H389" s="8">
        <f t="shared" si="5"/>
        <v>1622</v>
      </c>
      <c r="I389" s="8">
        <f>INDEX('[1]Кол-во'!$B$5:$I$387,MATCH(B389,'[1]Кол-во'!$B$5:$B$387,0),8)</f>
        <v>281</v>
      </c>
      <c r="J389" s="8">
        <f>INDEX('[2]Кол-во'!$B$5:$I$387,MATCH(B389,'[2]Кол-во'!$B$5:$B$387,0),8)</f>
        <v>0</v>
      </c>
      <c r="K389" s="8">
        <f>INDEX('[3]Кол-во'!$B$5:$I$387,MATCH(B389,'[3]Кол-во'!$B$5:$B$387,0),8)</f>
        <v>200</v>
      </c>
      <c r="L389" s="8">
        <f>INDEX('[4]Кол-во'!$B$5:$I$387,MATCH(B389,'[4]Кол-во'!$B$5:$B$387,0),8)</f>
        <v>0</v>
      </c>
      <c r="M389" s="8">
        <f>INDEX('[5]Кол-во'!$B$5:$I$387,MATCH(B389,'[5]Кол-во'!$B$5:$B$387,0),8)</f>
        <v>0</v>
      </c>
      <c r="N389" s="8">
        <f>INDEX('[6]Кол-во'!$B$5:$I$387,MATCH(B389,'[6]Кол-во'!$B$5:$B$387,0),8)</f>
        <v>618</v>
      </c>
      <c r="O389" s="8">
        <f>INDEX('[7]Кол-во'!$B$5:$I$387,MATCH(B389,'[7]Кол-во'!$B$5:$B$387,0),8)</f>
        <v>80</v>
      </c>
      <c r="P389" s="8">
        <f>INDEX('[8]Кол-во'!$B$5:$I$387,MATCH(B389,'[8]Кол-во'!$B$5:$B$387,0),8)</f>
        <v>173</v>
      </c>
      <c r="Q389" s="9">
        <v>139</v>
      </c>
      <c r="R389" s="8">
        <f>INDEX('[10]Кол-во'!$B$5:$I$387,MATCH(B389,'[10]Кол-во'!$B$5:$B$387,0),8)</f>
        <v>0</v>
      </c>
      <c r="S389" s="9">
        <v>131</v>
      </c>
    </row>
    <row r="390" spans="1:19" x14ac:dyDescent="0.25">
      <c r="A390" s="8">
        <v>382</v>
      </c>
      <c r="B390" s="12">
        <v>2280241</v>
      </c>
      <c r="C390" s="15" t="s">
        <v>20</v>
      </c>
      <c r="D390" s="9">
        <v>7</v>
      </c>
      <c r="E390" s="9" t="s">
        <v>0</v>
      </c>
      <c r="F390" s="10" t="s">
        <v>399</v>
      </c>
      <c r="G390" s="9" t="s">
        <v>9</v>
      </c>
      <c r="H390" s="8">
        <f t="shared" si="5"/>
        <v>2049</v>
      </c>
      <c r="I390" s="8">
        <f>INDEX('[1]Кол-во'!$B$5:$I$387,MATCH(B390,'[1]Кол-во'!$B$5:$B$387,0),8)</f>
        <v>257</v>
      </c>
      <c r="J390" s="8">
        <f>INDEX('[2]Кол-во'!$B$5:$I$387,MATCH(B390,'[2]Кол-во'!$B$5:$B$387,0),8)</f>
        <v>500</v>
      </c>
      <c r="K390" s="8">
        <f>INDEX('[3]Кол-во'!$B$5:$I$387,MATCH(B390,'[3]Кол-во'!$B$5:$B$387,0),8)</f>
        <v>200</v>
      </c>
      <c r="L390" s="8">
        <f>INDEX('[4]Кол-во'!$B$5:$I$387,MATCH(B390,'[4]Кол-во'!$B$5:$B$387,0),8)</f>
        <v>0</v>
      </c>
      <c r="M390" s="8">
        <f>INDEX('[5]Кол-во'!$B$5:$I$387,MATCH(B390,'[5]Кол-во'!$B$5:$B$387,0),8)</f>
        <v>0</v>
      </c>
      <c r="N390" s="8">
        <f>INDEX('[6]Кол-во'!$B$5:$I$387,MATCH(B390,'[6]Кол-во'!$B$5:$B$387,0),8)</f>
        <v>650</v>
      </c>
      <c r="O390" s="8">
        <f>INDEX('[7]Кол-во'!$B$5:$I$387,MATCH(B390,'[7]Кол-во'!$B$5:$B$387,0),8)</f>
        <v>0</v>
      </c>
      <c r="P390" s="8">
        <f>INDEX('[8]Кол-во'!$B$5:$I$387,MATCH(B390,'[8]Кол-во'!$B$5:$B$387,0),8)</f>
        <v>204</v>
      </c>
      <c r="Q390" s="9">
        <f>INDEX('[9]Кол-во'!$B$5:$I$387,MATCH(B390,'[9]Кол-во'!$B$5:$B$387,0),8)</f>
        <v>100</v>
      </c>
      <c r="R390" s="8">
        <f>INDEX('[10]Кол-во'!$B$5:$I$387,MATCH(B390,'[10]Кол-во'!$B$5:$B$387,0),8)</f>
        <v>0</v>
      </c>
      <c r="S390" s="9">
        <v>138</v>
      </c>
    </row>
    <row r="391" spans="1:19" x14ac:dyDescent="0.25">
      <c r="A391" s="8">
        <v>383</v>
      </c>
      <c r="B391" s="12">
        <v>2278895</v>
      </c>
      <c r="C391" s="15" t="s">
        <v>21</v>
      </c>
      <c r="D391" s="9">
        <v>7</v>
      </c>
      <c r="E391" s="9" t="s">
        <v>0</v>
      </c>
      <c r="F391" s="10" t="s">
        <v>399</v>
      </c>
      <c r="G391" s="9" t="s">
        <v>9</v>
      </c>
      <c r="H391" s="8">
        <f t="shared" si="5"/>
        <v>669</v>
      </c>
      <c r="I391" s="8">
        <f>INDEX('[1]Кол-во'!$B$5:$I$387,MATCH(B391,'[1]Кол-во'!$B$5:$B$387,0),8)</f>
        <v>295</v>
      </c>
      <c r="J391" s="8">
        <f>INDEX('[2]Кол-во'!$B$5:$I$387,MATCH(B391,'[2]Кол-во'!$B$5:$B$387,0),8)</f>
        <v>0</v>
      </c>
      <c r="K391" s="8">
        <f>INDEX('[3]Кол-во'!$B$5:$I$387,MATCH(B391,'[3]Кол-во'!$B$5:$B$387,0),8)</f>
        <v>0</v>
      </c>
      <c r="L391" s="8">
        <f>INDEX('[4]Кол-во'!$B$5:$I$387,MATCH(B391,'[4]Кол-во'!$B$5:$B$387,0),8)</f>
        <v>0</v>
      </c>
      <c r="M391" s="8">
        <f>INDEX('[5]Кол-во'!$B$5:$I$387,MATCH(B391,'[5]Кол-во'!$B$5:$B$387,0),8)</f>
        <v>0</v>
      </c>
      <c r="N391" s="8">
        <f>INDEX('[6]Кол-во'!$B$5:$I$387,MATCH(B391,'[6]Кол-во'!$B$5:$B$387,0),8)</f>
        <v>139</v>
      </c>
      <c r="O391" s="8">
        <f>INDEX('[7]Кол-во'!$B$5:$I$387,MATCH(B391,'[7]Кол-во'!$B$5:$B$387,0),8)</f>
        <v>0</v>
      </c>
      <c r="P391" s="8">
        <f>INDEX('[8]Кол-во'!$B$5:$I$387,MATCH(B391,'[8]Кол-во'!$B$5:$B$387,0),8)</f>
        <v>235</v>
      </c>
      <c r="Q391" s="9">
        <f>INDEX('[9]Кол-во'!$B$5:$I$387,MATCH(B391,'[9]Кол-во'!$B$5:$B$387,0),8)</f>
        <v>0</v>
      </c>
      <c r="R391" s="8">
        <f>INDEX('[10]Кол-во'!$B$5:$I$387,MATCH(B391,'[10]Кол-во'!$B$5:$B$387,0),8)</f>
        <v>0</v>
      </c>
      <c r="S391" s="9"/>
    </row>
    <row r="392" spans="1:19" x14ac:dyDescent="0.25">
      <c r="A392" s="8"/>
      <c r="B392" s="12" t="s">
        <v>22</v>
      </c>
      <c r="C392" s="15"/>
      <c r="D392" s="9"/>
      <c r="E392" s="9"/>
      <c r="F392" s="10"/>
      <c r="G392" s="9"/>
      <c r="H392" s="8">
        <f>SUM(H9:H391)</f>
        <v>201569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9"/>
    </row>
    <row r="396" spans="1:19" x14ac:dyDescent="0.25">
      <c r="B396" s="36"/>
      <c r="C396" s="36"/>
    </row>
    <row r="397" spans="1:19" x14ac:dyDescent="0.25">
      <c r="B397" s="36"/>
      <c r="C397" s="36"/>
      <c r="F397" s="18"/>
      <c r="H397" s="24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F398" s="19"/>
      <c r="H398" s="23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B399" s="17"/>
    </row>
    <row r="400" spans="1:19" x14ac:dyDescent="0.25">
      <c r="B400" s="17"/>
    </row>
  </sheetData>
  <sheetProtection sort="0" autoFilter="0"/>
  <autoFilter ref="A8:H392"/>
  <mergeCells count="4">
    <mergeCell ref="F1:H1"/>
    <mergeCell ref="A2:H2"/>
    <mergeCell ref="A3:H3"/>
    <mergeCell ref="B396:C397"/>
  </mergeCells>
  <conditionalFormatting sqref="B393:B396 B5:B6 B344 B346:B352 B354:B391 B398 B401:B1048576 B8:B342">
    <cfRule type="duplicateValues" dxfId="5" priority="6"/>
  </conditionalFormatting>
  <conditionalFormatting sqref="B343">
    <cfRule type="duplicateValues" dxfId="4" priority="5"/>
  </conditionalFormatting>
  <conditionalFormatting sqref="B345">
    <cfRule type="duplicateValues" dxfId="3" priority="4"/>
  </conditionalFormatting>
  <conditionalFormatting sqref="B353">
    <cfRule type="duplicateValues" dxfId="2" priority="3"/>
  </conditionalFormatting>
  <conditionalFormatting sqref="B392">
    <cfRule type="duplicateValues" dxfId="1" priority="2"/>
  </conditionalFormatting>
  <conditionalFormatting sqref="B7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topLeftCell="A2" workbookViewId="0">
      <selection activeCell="E3" sqref="E3"/>
    </sheetView>
  </sheetViews>
  <sheetFormatPr defaultRowHeight="15" x14ac:dyDescent="0.25"/>
  <cols>
    <col min="2" max="2" width="14.5703125" customWidth="1"/>
    <col min="3" max="3" width="41.28515625" customWidth="1"/>
    <col min="4" max="4" width="13.7109375" customWidth="1"/>
    <col min="5" max="5" width="57" customWidth="1"/>
  </cols>
  <sheetData>
    <row r="3" spans="1:5" ht="25.5" x14ac:dyDescent="0.25">
      <c r="A3" s="25" t="s">
        <v>1</v>
      </c>
      <c r="B3" s="25" t="s">
        <v>413</v>
      </c>
      <c r="C3" s="26" t="s">
        <v>414</v>
      </c>
      <c r="D3" s="26" t="s">
        <v>415</v>
      </c>
      <c r="E3" s="26" t="s">
        <v>416</v>
      </c>
    </row>
    <row r="4" spans="1:5" x14ac:dyDescent="0.25">
      <c r="A4" s="27">
        <v>1</v>
      </c>
      <c r="B4" s="28" t="s">
        <v>402</v>
      </c>
      <c r="C4" s="29" t="s">
        <v>417</v>
      </c>
      <c r="D4" s="29" t="s">
        <v>418</v>
      </c>
      <c r="E4" s="30" t="s">
        <v>429</v>
      </c>
    </row>
    <row r="5" spans="1:5" ht="26.25" x14ac:dyDescent="0.25">
      <c r="A5" s="27">
        <v>2</v>
      </c>
      <c r="B5" s="31" t="s">
        <v>403</v>
      </c>
      <c r="C5" s="32" t="s">
        <v>419</v>
      </c>
      <c r="D5" s="31" t="s">
        <v>418</v>
      </c>
      <c r="E5" s="30" t="s">
        <v>429</v>
      </c>
    </row>
    <row r="6" spans="1:5" ht="25.5" x14ac:dyDescent="0.25">
      <c r="A6" s="27">
        <v>3</v>
      </c>
      <c r="B6" s="31" t="s">
        <v>404</v>
      </c>
      <c r="C6" s="32" t="s">
        <v>420</v>
      </c>
      <c r="D6" s="31" t="s">
        <v>418</v>
      </c>
      <c r="E6" s="30" t="s">
        <v>429</v>
      </c>
    </row>
    <row r="7" spans="1:5" ht="26.25" x14ac:dyDescent="0.25">
      <c r="A7" s="27">
        <v>4</v>
      </c>
      <c r="B7" s="31" t="s">
        <v>405</v>
      </c>
      <c r="C7" s="32" t="s">
        <v>421</v>
      </c>
      <c r="D7" s="31" t="s">
        <v>418</v>
      </c>
      <c r="E7" s="30" t="s">
        <v>429</v>
      </c>
    </row>
    <row r="8" spans="1:5" ht="26.25" x14ac:dyDescent="0.25">
      <c r="A8" s="27">
        <v>5</v>
      </c>
      <c r="B8" s="31" t="s">
        <v>406</v>
      </c>
      <c r="C8" s="32" t="s">
        <v>422</v>
      </c>
      <c r="D8" s="31" t="s">
        <v>418</v>
      </c>
      <c r="E8" s="30" t="s">
        <v>429</v>
      </c>
    </row>
    <row r="9" spans="1:5" ht="26.25" x14ac:dyDescent="0.25">
      <c r="A9" s="27">
        <v>6</v>
      </c>
      <c r="B9" s="31" t="s">
        <v>407</v>
      </c>
      <c r="C9" s="32" t="s">
        <v>423</v>
      </c>
      <c r="D9" s="31" t="s">
        <v>418</v>
      </c>
      <c r="E9" s="30" t="s">
        <v>429</v>
      </c>
    </row>
    <row r="10" spans="1:5" ht="25.5" x14ac:dyDescent="0.25">
      <c r="A10" s="27">
        <v>7</v>
      </c>
      <c r="B10" s="31" t="s">
        <v>408</v>
      </c>
      <c r="C10" s="32" t="s">
        <v>424</v>
      </c>
      <c r="D10" s="31" t="s">
        <v>418</v>
      </c>
      <c r="E10" s="30" t="s">
        <v>429</v>
      </c>
    </row>
    <row r="11" spans="1:5" ht="26.25" x14ac:dyDescent="0.25">
      <c r="A11" s="27">
        <v>8</v>
      </c>
      <c r="B11" s="31" t="s">
        <v>409</v>
      </c>
      <c r="C11" s="32" t="s">
        <v>425</v>
      </c>
      <c r="D11" s="31" t="s">
        <v>418</v>
      </c>
      <c r="E11" s="30" t="s">
        <v>429</v>
      </c>
    </row>
    <row r="12" spans="1:5" ht="25.5" x14ac:dyDescent="0.25">
      <c r="A12" s="27">
        <v>9</v>
      </c>
      <c r="B12" s="31" t="s">
        <v>410</v>
      </c>
      <c r="C12" s="32" t="s">
        <v>426</v>
      </c>
      <c r="D12" s="31" t="s">
        <v>418</v>
      </c>
      <c r="E12" s="30" t="s">
        <v>429</v>
      </c>
    </row>
    <row r="13" spans="1:5" ht="26.25" thickBot="1" x14ac:dyDescent="0.3">
      <c r="A13" s="27">
        <v>10</v>
      </c>
      <c r="B13" s="31" t="s">
        <v>411</v>
      </c>
      <c r="C13" s="33" t="s">
        <v>428</v>
      </c>
      <c r="D13" s="31" t="s">
        <v>418</v>
      </c>
      <c r="E13" s="30" t="s">
        <v>429</v>
      </c>
    </row>
    <row r="14" spans="1:5" ht="77.25" x14ac:dyDescent="0.25">
      <c r="A14" s="27">
        <v>11</v>
      </c>
      <c r="B14" s="31" t="s">
        <v>412</v>
      </c>
      <c r="C14" s="32" t="s">
        <v>427</v>
      </c>
      <c r="D14" s="31" t="s">
        <v>418</v>
      </c>
      <c r="E14" s="30" t="s">
        <v>429</v>
      </c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Кол-во</vt:lpstr>
      <vt:lpstr>Условия поставки</vt:lpstr>
      <vt:lpstr>'Кол-во'!Заголовки_для_печати</vt:lpstr>
      <vt:lpstr>'Кол-во'!Область_печати</vt:lpstr>
    </vt:vector>
  </TitlesOfParts>
  <Company>ПАО "МРСК-Центра"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Разметальская Юлия Леонидовна</dc:creator>
  <cp:lastModifiedBy>Циркова Людмила Валерьевна</cp:lastModifiedBy>
  <cp:lastPrinted>2019-07-16T12:42:03Z</cp:lastPrinted>
  <dcterms:created xsi:type="dcterms:W3CDTF">2019-07-16T12:11:52Z</dcterms:created>
  <dcterms:modified xsi:type="dcterms:W3CDTF">2020-04-10T08:04:58Z</dcterms:modified>
</cp:coreProperties>
</file>